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sharedStrings.xml" ContentType="application/vnd.openxmlformats-officedocument.spreadsheetml.sharedStrings+xml"/>
  <Override PartName="/xl/media/image3.png" ContentType="image/png"/>
  <Override PartName="/xl/media/image4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RESUMO" sheetId="1" state="visible" r:id="rId2"/>
    <sheet name="ORÇAMENTO SINTÉTICO" sheetId="2" state="visible" r:id="rId3"/>
    <sheet name="CURVA ABC" sheetId="3" state="visible" r:id="rId4"/>
    <sheet name="CPU" sheetId="4" state="visible" r:id="rId5"/>
    <sheet name="ORÇAMENTO ANALÍTICO" sheetId="5" state="visible" r:id="rId6"/>
    <sheet name="CRONOGRAMA" sheetId="6" state="visible" r:id="rId7"/>
    <sheet name="MEMORIAL DE CÁLCULO" sheetId="7" state="visible" r:id="rId8"/>
    <sheet name="COTAÇÃO" sheetId="8" state="visible" r:id="rId9"/>
  </sheets>
  <definedNames>
    <definedName function="false" hidden="false" localSheetId="7" name="_xlnm.Print_Area" vbProcedure="false">COTAÇÃO!$A$1:$H$20</definedName>
    <definedName function="false" hidden="false" localSheetId="7" name="_xlnm.Print_Titles" vbProcedure="false">COTAÇÃO!$1:$10</definedName>
    <definedName function="false" hidden="false" localSheetId="2" name="_xlnm.Print_Area" vbProcedure="false">'CURVA ABC'!$A$1:$J$205</definedName>
    <definedName function="false" hidden="false" name="Macro1" vbProcedure="false">#REF! Macro1</definedName>
    <definedName function="false" hidden="false" localSheetId="1" name="_xlnm.Print_Titles" vbProcedure="false">'repeated header' $4:$4</definedName>
    <definedName function="false" hidden="false" localSheetId="7" name="Print_Area_0" vbProcedure="false">COTAÇÃO!$A$1:$H$17</definedName>
    <definedName function="false" hidden="false" localSheetId="7" name="Print_Area_0_0" vbProcedure="false">COTAÇÃO!$A$1:$H$17</definedName>
    <definedName function="false" hidden="false" localSheetId="7" name="Print_Area_0_0_0" vbProcedure="false">COTAÇÃO!$A$1:$H$17</definedName>
    <definedName function="false" hidden="false" localSheetId="7" name="Print_Area_0_0_0_0" vbProcedure="false">COTAÇÃO!$A$1:$H$17</definedName>
    <definedName function="false" hidden="false" localSheetId="7" name="Print_Area_0_0_0_0_0" vbProcedure="false">COTAÇÃO!$A$1:$H$17</definedName>
    <definedName function="false" hidden="false" localSheetId="7" name="Print_Area_0_0_0_0_0_0" vbProcedure="false">COTAÇÃO!$A$1:$H$17</definedName>
    <definedName function="false" hidden="false" localSheetId="7" name="Print_Area_0_0_0_0_0_0_0" vbProcedure="false">COTAÇÃO!$A$1:$H$17</definedName>
    <definedName function="false" hidden="false" localSheetId="7" name="Print_Area_0_0_0_0_0_0_0_0" vbProcedure="false">COTAÇÃO!$A$1:$H$17</definedName>
    <definedName function="false" hidden="false" localSheetId="7" name="Print_Area_0_0_0_0_0_0_0_0_0" vbProcedure="false">COTAÇÃO!$A$1:$H$17</definedName>
    <definedName function="false" hidden="false" localSheetId="7" name="Print_Area_0_0_0_0_0_0_0_0_0_0" vbProcedure="false">COTAÇÃO!$A$1:$H$17</definedName>
    <definedName function="false" hidden="false" localSheetId="7" name="Print_Area_0_0_0_0_0_0_0_0_0_0_0" vbProcedure="false">COTAÇÃO!$A$1:$H$17</definedName>
    <definedName function="false" hidden="false" localSheetId="7" name="Print_Area_0_0_0_0_0_0_0_0_0_0_0_0" vbProcedure="false">COTAÇÃO!$A$1:$H$17</definedName>
    <definedName function="false" hidden="false" localSheetId="7" name="Print_Area_0_0_0_0_0_0_0_0_0_0_0_0_0" vbProcedure="false">COTAÇÃO!$A$1:$H$17</definedName>
    <definedName function="false" hidden="false" localSheetId="7" name="Print_Area_0_0_0_0_0_0_0_0_0_0_0_0_0_0" vbProcedure="false">COTAÇÃO!$A$1:$H$17</definedName>
    <definedName function="false" hidden="false" localSheetId="7" name="Print_Area_0_0_0_0_0_0_0_0_0_0_0_0_0_0_0" vbProcedure="false">COTAÇÃO!$A$1:$H$17</definedName>
    <definedName function="false" hidden="false" localSheetId="7" name="Print_Area_0_0_0_0_0_0_0_0_0_0_0_0_0_0_0_0" vbProcedure="false">COTAÇÃO!$A$1:$H$17</definedName>
    <definedName function="false" hidden="false" localSheetId="7" name="Print_Area_0_0_0_0_0_0_0_0_0_0_0_0_0_0_0_0_0" vbProcedure="false">COTAÇÃO!$A$1:$H$17</definedName>
    <definedName function="false" hidden="false" localSheetId="7" name="Print_Area_0_0_0_0_0_0_0_0_0_0_0_0_0_0_0_0_0_0" vbProcedure="false">COTAÇÃO!$A$1:$H$17</definedName>
    <definedName function="false" hidden="false" localSheetId="7" name="Print_Area_0_0_0_0_0_0_0_0_0_0_0_0_0_0_0_0_0_0_0" vbProcedure="false">COTAÇÃO!$A$1:$H$17</definedName>
    <definedName function="false" hidden="false" localSheetId="7" name="Print_Area_0_0_0_0_0_0_0_0_0_0_0_0_0_0_0_0_0_0_0_0" vbProcedure="false">COTAÇÃO!$A$1:$H$17</definedName>
    <definedName function="false" hidden="false" localSheetId="7" name="Print_Titles_0" vbProcedure="false">COTAÇÃO!$1:$10</definedName>
    <definedName function="false" hidden="false" localSheetId="7" name="Print_Titles_0_0" vbProcedure="false">COTAÇÃO!$1:$10</definedName>
    <definedName function="false" hidden="false" localSheetId="7" name="Print_Titles_0_0_0" vbProcedure="false">COTAÇÃO!$1:$10</definedName>
    <definedName function="false" hidden="false" localSheetId="7" name="Print_Titles_0_0_0_0" vbProcedure="false">COTAÇÃO!$1:$10</definedName>
    <definedName function="false" hidden="false" localSheetId="7" name="Print_Titles_0_0_0_0_0" vbProcedure="false">COTAÇÃO!$1:$10</definedName>
    <definedName function="false" hidden="false" localSheetId="7" name="Print_Titles_0_0_0_0_0_0" vbProcedure="false">COTAÇÃO!$1:$10</definedName>
    <definedName function="false" hidden="false" localSheetId="7" name="Print_Titles_0_0_0_0_0_0_0" vbProcedure="false">COTAÇÃO!$1:$10</definedName>
    <definedName function="false" hidden="false" localSheetId="7" name="Print_Titles_0_0_0_0_0_0_0_0" vbProcedure="false">COTAÇÃO!$1:$10</definedName>
    <definedName function="false" hidden="false" localSheetId="7" name="Print_Titles_0_0_0_0_0_0_0_0_0" vbProcedure="false">COTAÇÃO!$1:$10</definedName>
    <definedName function="false" hidden="false" localSheetId="7" name="Print_Titles_0_0_0_0_0_0_0_0_0_0" vbProcedure="false">COTAÇÃO!$1:$10</definedName>
    <definedName function="false" hidden="false" localSheetId="7" name="Print_Titles_0_0_0_0_0_0_0_0_0_0_0" vbProcedure="false">COTAÇÃO!$1:$10</definedName>
    <definedName function="false" hidden="false" localSheetId="7" name="Print_Titles_0_0_0_0_0_0_0_0_0_0_0_0" vbProcedure="false">COTAÇÃO!$1:$10</definedName>
    <definedName function="false" hidden="false" localSheetId="7" name="Print_Titles_0_0_0_0_0_0_0_0_0_0_0_0_0" vbProcedure="false">COTAÇÃO!$1:$10</definedName>
    <definedName function="false" hidden="false" localSheetId="7" name="Print_Titles_0_0_0_0_0_0_0_0_0_0_0_0_0_0" vbProcedure="false">COTAÇÃO!$1:$10</definedName>
    <definedName function="false" hidden="false" localSheetId="7" name="Print_Titles_0_0_0_0_0_0_0_0_0_0_0_0_0_0_0" vbProcedure="false">COTAÇÃO!$1:$10</definedName>
    <definedName function="false" hidden="false" localSheetId="7" name="Print_Titles_0_0_0_0_0_0_0_0_0_0_0_0_0_0_0_0" vbProcedure="false">COTAÇÃO!$1:$10</definedName>
    <definedName function="false" hidden="false" localSheetId="7" name="Print_Titles_0_0_0_0_0_0_0_0_0_0_0_0_0_0_0_0_0" vbProcedure="false">COTAÇÃO!$1:$10</definedName>
    <definedName function="false" hidden="false" localSheetId="7" name="Print_Titles_0_0_0_0_0_0_0_0_0_0_0_0_0_0_0_0_0_0" vbProcedure="false">COTAÇÃO!$1:$10</definedName>
    <definedName function="false" hidden="false" localSheetId="7" name="Print_Titles_0_0_0_0_0_0_0_0_0_0_0_0_0_0_0_0_0_0_0" vbProcedure="false">COTAÇÃO!$1:$10</definedName>
    <definedName function="false" hidden="false" localSheetId="7" name="Print_Titles_0_0_0_0_0_0_0_0_0_0_0_0_0_0_0_0_0_0_0_0" vbProcedure="false">COTAÇÃO!$1:$10</definedName>
    <definedName function="false" hidden="false" localSheetId="7" name="_xlnm.Print_Area_0" vbProcedure="false">COTAÇÃO!$A$1:$H$17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<sst xmlns="http://schemas.openxmlformats.org/spreadsheetml/2006/main" count="19282" uniqueCount="3054">
  <si>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</si>
  <si>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</si>
  <si>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</si>
  <si>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</si>
  <si>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REFORMA E AMPLIAÇÃO DA ANTIGA ESCOLA HUGO JOSÉ CAMELO LIMA PARA O FUNCIONAMENTO DE UM CENTRO DE APOIO AS ESCOLAS DE TEMPO INTEGRAL, NO MUNICÍPIO DE ARAPIRACA/AL.</t>
  </si>
  <si>
    <t xml:space="preserve">SINAPI - 11/2022 - ALAGOAS
SBC - 12/2022 - ALAGOAS
ORSE - 09/2022 - SERGIPE
</t>
  </si>
  <si>
    <t xml:space="preserve">DESONERADO: EMBUTIDO NOS PREÇOS UNITÁRIO DOS INSUMOS DE MÃO DE OBRA, DE ACORDO COM AS BASES.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</si>
  <si>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</si>
  <si>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</si>
  <si>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</si>
  <si>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</si>
  <si>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</si>
  <si>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</si>
  <si>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SERVIÇOS PRELIMINARES</t>
  </si>
  <si>
    <t xml:space="preserve"> 2 </t>
  </si>
  <si>
    <t xml:space="preserve">MOVIMENTAÇÃO DE TERRA</t>
  </si>
  <si>
    <t xml:space="preserve"> 3 </t>
  </si>
  <si>
    <t xml:space="preserve">INFRAESTRUTURA</t>
  </si>
  <si>
    <t xml:space="preserve"> 4 </t>
  </si>
  <si>
    <t xml:space="preserve">SUPRAESTRUTURA</t>
  </si>
  <si>
    <t xml:space="preserve"> 5 </t>
  </si>
  <si>
    <t xml:space="preserve">SISTEMA DE VEDAÇÃO VERTICAL</t>
  </si>
  <si>
    <t xml:space="preserve"> 6 </t>
  </si>
  <si>
    <t xml:space="preserve">COBERTURA</t>
  </si>
  <si>
    <t xml:space="preserve"> 7 </t>
  </si>
  <si>
    <t xml:space="preserve">PISOS E PAVIMENTAÇÕES</t>
  </si>
  <si>
    <t xml:space="preserve"> 8 </t>
  </si>
  <si>
    <t xml:space="preserve">REVESTIMENTOS</t>
  </si>
  <si>
    <t xml:space="preserve"> 9 </t>
  </si>
  <si>
    <t xml:space="preserve">PINTURA</t>
  </si>
  <si>
    <t xml:space="preserve"> 10 </t>
  </si>
  <si>
    <t xml:space="preserve">ESQUADRIAS</t>
  </si>
  <si>
    <t xml:space="preserve"> 11 </t>
  </si>
  <si>
    <t xml:space="preserve">INSTALAÇÕES ELÉTRICAS, LÓGICA E TELEFÔNICA</t>
  </si>
  <si>
    <t xml:space="preserve"> 12 </t>
  </si>
  <si>
    <t xml:space="preserve">INSTALAÇÕES HIDROSSANITÁRIAS E PLUVIAIS</t>
  </si>
  <si>
    <t xml:space="preserve"> 13 </t>
  </si>
  <si>
    <t xml:space="preserve">INSTALAÇÕES DE PREVENÇÃO E COMBATE A INCÊNDIO</t>
  </si>
  <si>
    <t xml:space="preserve"> 14 </t>
  </si>
  <si>
    <t xml:space="preserve">ELEMENTOS DIVERSOS</t>
  </si>
  <si>
    <t xml:space="preserve"> 15 </t>
  </si>
  <si>
    <t xml:space="preserve">SERVIÇOS COMPLEMENTARES</t>
  </si>
  <si>
    <t xml:space="preserve">TOTAL SEM BDI</t>
  </si>
  <si>
    <t xml:space="preserve">TOTAL DO BDI</t>
  </si>
  <si>
    <t xml:space="preserve">TOTAL GERAL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</si>
  <si>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</si>
  <si>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</si>
  <si>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</si>
  <si>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</si>
  <si>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</si>
  <si>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</si>
  <si>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</si>
  <si>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1.1 </t>
  </si>
  <si>
    <t xml:space="preserve"> 51 </t>
  </si>
  <si>
    <t xml:space="preserve">ORSE</t>
  </si>
  <si>
    <t xml:space="preserve">PLACA DE OBRA EM CHAPA AÇO GALVANIZADO, INSTALADA - REV 02_01/2022</t>
  </si>
  <si>
    <t xml:space="preserve">M²</t>
  </si>
  <si>
    <t xml:space="preserve"> 1.2 </t>
  </si>
  <si>
    <t xml:space="preserve"> 0000185 </t>
  </si>
  <si>
    <t xml:space="preserve">PRÓPRIO</t>
  </si>
  <si>
    <t xml:space="preserve">ADMINISTRAÇÃO LOCAL - CONSERVATÓRIO DE MÚSICA</t>
  </si>
  <si>
    <t xml:space="preserve">MÊS</t>
  </si>
  <si>
    <t xml:space="preserve"> 1.3 </t>
  </si>
  <si>
    <t xml:space="preserve"> 0000188 </t>
  </si>
  <si>
    <t xml:space="preserve">PROJETOS EXECUTIVOS (CONSERVATÓRIO DE MÚSICA)</t>
  </si>
  <si>
    <t xml:space="preserve"> 1.4 </t>
  </si>
  <si>
    <t xml:space="preserve">DEMOLIÇÃO/REMOÇÃO</t>
  </si>
  <si>
    <t xml:space="preserve"> 1.4.1 </t>
  </si>
  <si>
    <t xml:space="preserve"> 97622 </t>
  </si>
  <si>
    <t xml:space="preserve">SINAPI</t>
  </si>
  <si>
    <t xml:space="preserve">DEMOLIÇÃO DE ALVENARIA DE BLOCO FURADO, DE FORMA MANUAL, SEM REAPROVEITAMENTO. AF_12/2017</t>
  </si>
  <si>
    <t xml:space="preserve">M³</t>
  </si>
  <si>
    <t xml:space="preserve"> 1.4.2 </t>
  </si>
  <si>
    <t xml:space="preserve"> 97626 </t>
  </si>
  <si>
    <t xml:space="preserve">DEMOLIÇÃO DE PILARES E VIGAS EM CONCRETO ARMADO, DE FORMA MANUAL, SEM REAPROVEITAMENTO. AF_12/2017</t>
  </si>
  <si>
    <t xml:space="preserve"> 1.4.3 </t>
  </si>
  <si>
    <t xml:space="preserve">DEMOLIÇÃO DE CONCRETO MANUALMENTE</t>
  </si>
  <si>
    <t xml:space="preserve"> 1.4.4 </t>
  </si>
  <si>
    <t xml:space="preserve"> 97640 </t>
  </si>
  <si>
    <t xml:space="preserve">REMOÇÃO DE FORROS DE DRYWALL, PVC E FIBROMINERAL, DE FORMA MANUAL, SEM REAPROVEITAMENTO. AF_12/2017</t>
  </si>
  <si>
    <t xml:space="preserve"> 1.4.5 </t>
  </si>
  <si>
    <t xml:space="preserve"> 97638 </t>
  </si>
  <si>
    <t xml:space="preserve">REMOÇÃO DE CHAPAS E PERFIS DE DRYWALL, DE FORMA MANUAL, SEM REAPROVEITAMENTO. AF_12/2017</t>
  </si>
  <si>
    <t xml:space="preserve"> 1.4.6 </t>
  </si>
  <si>
    <t xml:space="preserve"> 97647 </t>
  </si>
  <si>
    <t xml:space="preserve">REMOÇÃO DE TELHAS, DE FIBROCIMENTO, METÁLICA E CERÂMICA, DE FORMA MANUAL, SEM REAPROVEITAMENTO. AF_12/2017</t>
  </si>
  <si>
    <t xml:space="preserve"> 1.4.7 </t>
  </si>
  <si>
    <t xml:space="preserve"> 30 </t>
  </si>
  <si>
    <t xml:space="preserve">DEMOLIÇÃO DE MADEIRAMENTO EM COBERTURAS COM TELHAS CERÂMICAS</t>
  </si>
  <si>
    <t xml:space="preserve"> 1.4.8 </t>
  </si>
  <si>
    <t xml:space="preserve"> 4977 </t>
  </si>
  <si>
    <t xml:space="preserve">DEMOLIÇÃO DE MADEIRAMENTO EM COBERTURAS COM TELHAS DE FIBRO-CIMENTO 4 A 8 MM</t>
  </si>
  <si>
    <t xml:space="preserve"> 1.4.9 </t>
  </si>
  <si>
    <t xml:space="preserve"> 18 </t>
  </si>
  <si>
    <t xml:space="preserve">DEMOLIÇÃO DE PISO CERÂMICO OU LADRILHO</t>
  </si>
  <si>
    <t xml:space="preserve"> 1.4.10 </t>
  </si>
  <si>
    <t xml:space="preserve"> 97644 </t>
  </si>
  <si>
    <t xml:space="preserve">REMOÇÃO DE PORTAS, DE FORMA MANUAL, SEM REAPROVEITAMENTO. AF_12/2017</t>
  </si>
  <si>
    <t xml:space="preserve"> 1.4.11 </t>
  </si>
  <si>
    <t xml:space="preserve"> 97645 </t>
  </si>
  <si>
    <t xml:space="preserve">REMOÇÃO DE JANELAS, DE FORMA MANUAL, SEM REAPROVEITAMENTO. AF_12/2017</t>
  </si>
  <si>
    <t xml:space="preserve"> 1.4.12 </t>
  </si>
  <si>
    <t xml:space="preserve"> 2095 </t>
  </si>
  <si>
    <t xml:space="preserve">REMOÇÃO DE VASO SANITÁRIO</t>
  </si>
  <si>
    <t xml:space="preserve">UN</t>
  </si>
  <si>
    <t xml:space="preserve"> 1.4.13 </t>
  </si>
  <si>
    <t xml:space="preserve"> 7215 </t>
  </si>
  <si>
    <t xml:space="preserve">REMOÇÃO DE METAIS SANITÁRIOS (TORNEIRA, REGISTROS, CHUVEIROS, ETC.)</t>
  </si>
  <si>
    <t xml:space="preserve"> 1.4.14 </t>
  </si>
  <si>
    <t xml:space="preserve"> 8387 </t>
  </si>
  <si>
    <t xml:space="preserve">REMOÇÃO DE BANCADA DE GRANITO (OU MARMORE)</t>
  </si>
  <si>
    <t xml:space="preserve"> 1.4.15 </t>
  </si>
  <si>
    <t xml:space="preserve"> 3262 </t>
  </si>
  <si>
    <t xml:space="preserve">REMOÇÃO DE LAVATÓRIO</t>
  </si>
  <si>
    <t xml:space="preserve"> 1.4.16 </t>
  </si>
  <si>
    <t xml:space="preserve"> 9602 </t>
  </si>
  <si>
    <t xml:space="preserve">REMOÇÃO DE PIA</t>
  </si>
  <si>
    <t xml:space="preserve"> 1.4.17 </t>
  </si>
  <si>
    <t xml:space="preserve"> 100982 </t>
  </si>
  <si>
    <t xml:space="preserve">CARGA, MANOBRA E DESCARGA DE ENTULHO EM CAMINHÃO BASCULANTE 10 M³ - CARGA COM ESCAVADEIRA HIDRÁULICA  (CAÇAMBA DE 0,80 M³ / 111 HP) E DESCARGA LIVRE (UNIDADE: M3). AF_07/2020</t>
  </si>
  <si>
    <t xml:space="preserve"> 1.5 </t>
  </si>
  <si>
    <t xml:space="preserve">LOCAÇÃO DA OBRA</t>
  </si>
  <si>
    <t xml:space="preserve"> 1.5.1 </t>
  </si>
  <si>
    <t xml:space="preserve"> 99059 </t>
  </si>
  <si>
    <t xml:space="preserve">LOCACAO CONVENCIONAL DE OBRA, UTILIZANDO GABARITO DE TÁBUAS CORRIDAS PONTALETADAS A CADA 2,00M -  2 UTILIZAÇÕES. AF_10/2018</t>
  </si>
  <si>
    <t xml:space="preserve">M</t>
  </si>
  <si>
    <t xml:space="preserve"> 2.1 </t>
  </si>
  <si>
    <t xml:space="preserve"> 93358 </t>
  </si>
  <si>
    <t xml:space="preserve">ESCAVAÇÃO MANUAL DE VALA COM PROFUNDIDADE MENOR OU IGUAL A 1,30 M. AF_02/2021</t>
  </si>
  <si>
    <t xml:space="preserve"> 2.2 </t>
  </si>
  <si>
    <t xml:space="preserve"> 101616 </t>
  </si>
  <si>
    <t xml:space="preserve">PREPARO DE FUNDO DE VALA COM LARGURA MENOR QUE 1,5 M (ACERTO DO SOLO NATURAL). AF_08/2020</t>
  </si>
  <si>
    <t xml:space="preserve"> 2.3 </t>
  </si>
  <si>
    <t xml:space="preserve"> 94319 </t>
  </si>
  <si>
    <t xml:space="preserve">ATERRO MANUAL DE VALAS COM SOLO ARGILO-ARENOSO E COMPACTAÇÃO MECANIZADA. AF_05/2016</t>
  </si>
  <si>
    <t xml:space="preserve"> 3.1 </t>
  </si>
  <si>
    <t xml:space="preserve"> 96617 </t>
  </si>
  <si>
    <t xml:space="preserve">LASTRO DE CONCRETO MAGRO, APLICADO EM BLOCOS DE COROAMENTO OU SAPATAS, ESPESSURA DE 3 CM. AF_08/2017</t>
  </si>
  <si>
    <t xml:space="preserve"> 3.2 </t>
  </si>
  <si>
    <t xml:space="preserve"> 157 </t>
  </si>
  <si>
    <t xml:space="preserve">ALVENARIA TIJOLO CERÂMICO MACIÇO (5X9X19), ESP = 0,19M (DOBRADA), COM ARGAMASSA TRAÇO T5 - 1:2:8 (CIMENTO / CAL / AREIA) C/ JUNTA DE 2,0CM - R1</t>
  </si>
  <si>
    <t xml:space="preserve"> 3.3 </t>
  </si>
  <si>
    <t xml:space="preserve"> 4953 </t>
  </si>
  <si>
    <t xml:space="preserve">IMPERMEABILIZAÇÃO DE ALICERCE E VIGA BALDRAME COM 2 DEMÃOS DE TINTA ASFÁLTICA TIPO NEUTROL DA VEDACIT OU SIMILAR, EXCETO ARGAMASSA IMPERMEABILIZAÇÃO</t>
  </si>
  <si>
    <t xml:space="preserve"> 3.4 </t>
  </si>
  <si>
    <t xml:space="preserve"> 7369 </t>
  </si>
  <si>
    <t xml:space="preserve">CONCRETO ARMADO FCK=30,0MPA, USINADO, BOMBEADO, ADENSADO E LANÇADO, PARA USO GERAL, COM FORMAS PLANAS EM COMPENSADO RESINADO 12MM (05 USOS)</t>
  </si>
  <si>
    <t xml:space="preserve"> 4.1 </t>
  </si>
  <si>
    <t xml:space="preserve">ESTRUTURAS EM CONCRETO ARMADO</t>
  </si>
  <si>
    <t xml:space="preserve"> 4.1.1 </t>
  </si>
  <si>
    <t xml:space="preserve"> 4.1.2 </t>
  </si>
  <si>
    <t xml:space="preserve"> 101964 </t>
  </si>
  <si>
    <t xml:space="preserve">LAJE PRÉ-MOLDADA UNIDIRECIONAL, BIAPOIADA, PARA FORRO, ENCHIMENTO EM CERÂMICA, VIGOTA CONVENCIONAL, ALTURA TOTAL DA LAJE (ENCHIMENTO+CAPA) = (8+3). AF_11/2020</t>
  </si>
  <si>
    <t xml:space="preserve"> 4.1.3 </t>
  </si>
  <si>
    <t xml:space="preserve"> 10020 </t>
  </si>
  <si>
    <t xml:space="preserve">IMPERMEABILIZAÇÃO C/ MANTA ASFÁLTICA 4MM, ESTRUTURADA COM NÃO-TECIDO DE POLIÉSTER, INCLUSIVE APLICAÇÃO DE 1 DEMÃO DE PRIMER, EXCETO PROTEÇÃO MECÂNICA</t>
  </si>
  <si>
    <t xml:space="preserve"> 4.2 </t>
  </si>
  <si>
    <t xml:space="preserve">ESTRUTURAS METÁLICAS</t>
  </si>
  <si>
    <t xml:space="preserve"> 4.2.1 </t>
  </si>
  <si>
    <t xml:space="preserve"> 100763 </t>
  </si>
  <si>
    <t xml:space="preserve">VIGA METÁLICA EM PERFIL LAMINADO OU SOLDADO EM AÇO ESTRUTURAL, COM CONEXÕES PARAFUSADAS, INCLUSOS MÃO DE OBRA, TRANSPORTE E IÇAMENTO UTILIZANDO GUINDASTE - FORNECIMENTO E INSTALAÇÃO. AF_01/2020_PSA</t>
  </si>
  <si>
    <t xml:space="preserve">KG</t>
  </si>
  <si>
    <t xml:space="preserve"> 4.2.2 </t>
  </si>
  <si>
    <t xml:space="preserve"> 100766 </t>
  </si>
  <si>
    <t xml:space="preserve">PILAR METÁLICO PERFIL LAMINADO OU SOLDADO EM AÇO ESTRUTURAL, COM CONEXÕES SOLDADAS, INCLUSOS MÃO DE OBRA, TRANSPORTE E IÇAMENTO UTILIZANDO GUINDASTE - FORNECIMENTO E INSTALAÇÃO. AF_01/2020_PA</t>
  </si>
  <si>
    <t xml:space="preserve"> 4.3 </t>
  </si>
  <si>
    <t xml:space="preserve">VERGAS E CONTRAVERGAS</t>
  </si>
  <si>
    <t xml:space="preserve"> 4.3.1 </t>
  </si>
  <si>
    <t xml:space="preserve"> 93184 </t>
  </si>
  <si>
    <t xml:space="preserve">VERGA PRÉ-MOLDADA PARA PORTAS COM ATÉ 1,5 M DE VÃO. AF_03/2016</t>
  </si>
  <si>
    <t xml:space="preserve"> 4.3.2 </t>
  </si>
  <si>
    <t xml:space="preserve"> 93185 </t>
  </si>
  <si>
    <t xml:space="preserve">VERGA PRÉ-MOLDADA PARA PORTAS COM MAIS DE 1,5 M DE VÃO. AF_03/2016</t>
  </si>
  <si>
    <t xml:space="preserve"> 4.3.3 </t>
  </si>
  <si>
    <t xml:space="preserve"> 93182 </t>
  </si>
  <si>
    <t xml:space="preserve">VERGA PRÉ-MOLDADA PARA JANELAS COM ATÉ 1,5 M DE VÃO. AF_03/2016</t>
  </si>
  <si>
    <t xml:space="preserve"> 4.3.4 </t>
  </si>
  <si>
    <t xml:space="preserve"> 93183 </t>
  </si>
  <si>
    <t xml:space="preserve">VERGA PRÉ-MOLDADA PARA JANELAS COM MAIS DE 1,5 M DE VÃO. AF_03/2016</t>
  </si>
  <si>
    <t xml:space="preserve"> 4.3.5 </t>
  </si>
  <si>
    <t xml:space="preserve"> 93194 </t>
  </si>
  <si>
    <t xml:space="preserve">CONTRAVERGA PRÉ-MOLDADA PARA VÃOS DE ATÉ 1,5 M DE COMPRIMENTO. AF_03/2016</t>
  </si>
  <si>
    <t xml:space="preserve"> 4.3.6 </t>
  </si>
  <si>
    <t xml:space="preserve"> 93195 </t>
  </si>
  <si>
    <t xml:space="preserve">CONTRAVERGA PRÉ-MOLDADA PARA VÃOS DE MAIS DE 1,5 M DE COMPRIMENTO. AF_03/2016</t>
  </si>
  <si>
    <t xml:space="preserve"> 5.1 </t>
  </si>
  <si>
    <t xml:space="preserve">FACHADA</t>
  </si>
  <si>
    <t xml:space="preserve"> 5.1.1 </t>
  </si>
  <si>
    <t xml:space="preserve"> 0000190 </t>
  </si>
  <si>
    <t xml:space="preserve">ALVENARIA VAZADA COM TIJOLO CERÂMICO MACIÇO APARENTE 2 FUROS, 24X12X5CM, ENCAIXADOS NA POSIÇÃO PERPENDICULAR EM VERGALHÕES.</t>
  </si>
  <si>
    <t xml:space="preserve"> 5.2 </t>
  </si>
  <si>
    <t xml:space="preserve">INTERNO</t>
  </si>
  <si>
    <t xml:space="preserve"> 5.2.1 </t>
  </si>
  <si>
    <t xml:space="preserve"> 103328 </t>
  </si>
  <si>
    <t xml:space="preserve">ALVENARIA DE VEDAÇÃO DE BLOCOS CERÂMICOS FURADOS NA HORIZONTAL DE 9X19X19 CM (ESPESSURA 9 CM) E ARGAMASSA DE ASSENTAMENTO COM PREPARO EM BETONEIRA. AF_12/2021</t>
  </si>
  <si>
    <t xml:space="preserve"> 5.2.2 </t>
  </si>
  <si>
    <t xml:space="preserve"> 101162 </t>
  </si>
  <si>
    <t xml:space="preserve">ALVENARIA DE VEDAÇÃO COM ELEMENTO VAZADO DE CERÂMICA (COBOGÓ) DE 7X20X20CM E ARGAMASSA DE ASSENTAMENTO COM PREPARO EM BETONEIRA. AF_05/2020</t>
  </si>
  <si>
    <t xml:space="preserve"> 5.2.3 </t>
  </si>
  <si>
    <t xml:space="preserve"> 96358 </t>
  </si>
  <si>
    <t xml:space="preserve">PAREDE COM PLACAS DE GESSO ACARTONADO (DRYWALL), PARA USO INTERNO, COM DUAS FACES SIMPLES E ESTRUTURA METÁLICA COM GUIAS SIMPLES, SEM VÃOS. AF_06/2017_PS</t>
  </si>
  <si>
    <t xml:space="preserve"> 5.2.4 </t>
  </si>
  <si>
    <t xml:space="preserve"> 93201 </t>
  </si>
  <si>
    <t xml:space="preserve">FIXAÇÃO (ENCUNHAMENTO) DE ALVENARIA DE VEDAÇÃO COM ARGAMASSA APLICADA COM COLHER. AF_03/2016</t>
  </si>
  <si>
    <t xml:space="preserve"> 6.1 </t>
  </si>
  <si>
    <t xml:space="preserve"> 92543 </t>
  </si>
  <si>
    <t xml:space="preserve">TRAMA DE MADEIRA COMPOSTA POR TERÇAS PARA TELHADOS DE ATÉ 2 ÁGUAS PARA TELHA ONDULADA DE FIBROCIMENTO, METÁLICA, PLÁSTICA OU TERMOACÚSTICA, INCLUSO TRANSPORTE VERTICAL. AF_07/2019</t>
  </si>
  <si>
    <t xml:space="preserve"> 6.2 </t>
  </si>
  <si>
    <t xml:space="preserve"> 94216 </t>
  </si>
  <si>
    <t xml:space="preserve">TELHAMENTO COM TELHA METÁLICA TERMOACÚSTICA E = 30 MM, COM ATÉ 2 ÁGUAS, INCLUSO IÇAMENTO. AF_07/2019</t>
  </si>
  <si>
    <t xml:space="preserve"> 6.3 </t>
  </si>
  <si>
    <t xml:space="preserve"> 12716 </t>
  </si>
  <si>
    <t xml:space="preserve">TELHAMENTO COM TELHA EM AÇO GALVALUME, SIMPLES, TRAPEZOIDAL, NÃO PINTADA, OND17 - 0,50MM, KINGSPAN- ISOESTE OU SIMILAR</t>
  </si>
  <si>
    <t xml:space="preserve"> 6.4 </t>
  </si>
  <si>
    <t xml:space="preserve"> 9215 </t>
  </si>
  <si>
    <t xml:space="preserve">COBERTURA EM POLICARBONATO ALVEOLAR DE 8MM, FIXADO EM PEÇAS DE ALUMÍNIO INCLUSIVE INSTALAÇÃO</t>
  </si>
  <si>
    <t xml:space="preserve"> 6.5 </t>
  </si>
  <si>
    <t xml:space="preserve"> 12399 </t>
  </si>
  <si>
    <t xml:space="preserve">ESTRUTURA METÁLICA GALPÕES EM PÓRTICOS - COLUNAS/VIGAS EM TRELIÇA UDC127, TERÇAS E VIGAS LONGITUDINAIS UDC 127 E 150, 2 ÁGUAS, SEM LANTERNIN, VÃOS 10,01 A 20,0M, PINTADA 1 D OXIDO FERRO + 2 D ESMALTE EPÓXI BRANCO, EXCETO FORN. TELHAS - EXECUTADA - R3</t>
  </si>
  <si>
    <t xml:space="preserve"> 6.6 </t>
  </si>
  <si>
    <t xml:space="preserve"> 94231 </t>
  </si>
  <si>
    <t xml:space="preserve">RUFO EM CHAPA DE AÇO GALVANIZADO NÚMERO 24, CORTE DE 25 CM, INCLUSO TRANSPORTE VERTICAL. AF_07/2019</t>
  </si>
  <si>
    <t xml:space="preserve"> 6.7 </t>
  </si>
  <si>
    <t xml:space="preserve"> 94229 </t>
  </si>
  <si>
    <t xml:space="preserve">CALHA EM CHAPA DE AÇO GALVANIZADO NÚMERO 24, DESENVOLVIMENTO DE 100 CM, INCLUSO TRANSPORTE VERTICAL. AF_07/2019</t>
  </si>
  <si>
    <t xml:space="preserve"> 6.8 </t>
  </si>
  <si>
    <t xml:space="preserve"> 103314 </t>
  </si>
  <si>
    <t xml:space="preserve">INSTALAÇÃO DE PERGOLADO DE MADEIRA, EM MAÇARANDUBA, ANGELIM OU EQUIVALENTE DA REGIÃO, FIXADO COM CONCRETO SOBRE PISO DE CONCRETO EXISTENTE. AF_11/2021</t>
  </si>
  <si>
    <t xml:space="preserve"> 7.1 </t>
  </si>
  <si>
    <t xml:space="preserve"> 87630 </t>
  </si>
  <si>
    <t xml:space="preserve">CONTRAPISO EM ARGAMASSA TRAÇO 1:4 (CIMENTO E AREIA), PREPARO MECÂNICO COM BETONEIRA 400 L, APLICADO EM ÁREAS SECAS SOBRE LAJE, ADERIDO, ACABAMENTO NÃO REFORÇADO, ESPESSURA 3CM. AF_07/2021</t>
  </si>
  <si>
    <t xml:space="preserve"> 7.2 </t>
  </si>
  <si>
    <t xml:space="preserve"> 10841 </t>
  </si>
  <si>
    <t xml:space="preserve">PISO DE MADEIRA, FLUTUANTE, C/AMORTECEDORES DE IMPACTO ( 75X50X10MM), RÉGUAS DE MADEIRA APARELH.(50X25MM), CHAPAS OSB 14MM, ASSOALHO DE MADEIRA DE LEI GRÁPIA, INCLUSIVE FRETE, ALIMEN,TRANSP,HOSPEDAGEM</t>
  </si>
  <si>
    <t xml:space="preserve"> 7.3 </t>
  </si>
  <si>
    <t xml:space="preserve"> 9617 </t>
  </si>
  <si>
    <t xml:space="preserve">PISO VINÍLICO 18,4 X 95 CM, E = 3 MM, REF.AMBIENTA RÚSTICO (TARKETT OU SIMILAR), EXCLUSIVE CIMENTADO - FORNECIMENTO E INSTALAÇÃO - REV 01</t>
  </si>
  <si>
    <t xml:space="preserve"> 7.4 </t>
  </si>
  <si>
    <t xml:space="preserve"> 12441 </t>
  </si>
  <si>
    <t xml:space="preserve">REVESTIMENTO CERÂMICO PARA PISO OU PAREDE, 90 X 90 CM, PORCELANATO, NATURAL, RETIFICADO, LINHA BIANCO CARRARA, PORTOBELLO OU SIMILAR, APLICADO COM ARGAMASSA INDUSTRIALIZADA AC-III, REJUNTADO, EXCLUSIVE REGULARIZAÇÃO DE BASE OU EMBOÇO - ZEPPELIN MATE 80X80</t>
  </si>
  <si>
    <t xml:space="preserve"> 7.5 </t>
  </si>
  <si>
    <t xml:space="preserve"> 10043 </t>
  </si>
  <si>
    <t xml:space="preserve">PISO CIMENTADO DESEMPOLADO TRAÇO 1:5, E = 3 CM, C/JUNTA PLASTICA 3X27MM</t>
  </si>
  <si>
    <t xml:space="preserve"> 7.6 </t>
  </si>
  <si>
    <t xml:space="preserve"> 10172 </t>
  </si>
  <si>
    <t xml:space="preserve">PISO ALTA RESISTENCIA, COLORIDO, E=10MM, APLICADO COM JUNTAS, POLIDO ATÉ O ESMERIL 400 E ENCERADO, EXCLUSIVE ARGAMASSA DE REGUALRIZAÇÃO</t>
  </si>
  <si>
    <t xml:space="preserve"> 7.7 </t>
  </si>
  <si>
    <t xml:space="preserve"> 104162 </t>
  </si>
  <si>
    <t xml:space="preserve">PISO EM GRANILITE, MARMORITE OU GRANITINA EM AMBIENTES INTERNOS, COM ESPESSURA DE 8 MM, INCLUSO MISTURA EM BETONEIRA, COLOCAÇÃO DAS JUNTAS, APLICAÇÃO DO PISO, 4 POLIMENTOS COM POLITRIZ, ESTUCAMENTO, SELADOR E CERA. AF_06/2022</t>
  </si>
  <si>
    <t xml:space="preserve"> 7.8 </t>
  </si>
  <si>
    <t xml:space="preserve"> 12438 </t>
  </si>
  <si>
    <t xml:space="preserve">REVESTIMENTO CERÂMICO PARA PISO OU PAREDE, 59 X 59 CM, PORCELANATO, ELIANE, LINHA MUNARI CIMENTO AC OU SIMILAR, APLICADO COM ARGAMASSA INDUSTRIALIZADA AC-III, REJUNTADO, EXCLUSIVE REGULARIZAÇÃO DE BASE OU EMBOÇO</t>
  </si>
  <si>
    <t xml:space="preserve"> 7.9 </t>
  </si>
  <si>
    <t xml:space="preserve"> 10982 </t>
  </si>
  <si>
    <t xml:space="preserve">REVESTIMENTO CERÂMICO PARA PISO OU PAREDE, 63 X 63 CM, PEI 5, BIANCOGRÊS, PORCELANATO ESMALTADO ACETINADO, RETIFICADO INTERNO, LINHA CIMENTO AVARIO OU SIMILAR, APL. C/ ARG. IND. AC-III, REJUNTE ACRÍLICO, EXCLUSIVE REGULARIZAÇÃO DE BASE OU EMBOÇO - PISO CERÂMICO HD ACETINADO BOLD</t>
  </si>
  <si>
    <t xml:space="preserve"> 7.10 </t>
  </si>
  <si>
    <t xml:space="preserve"> 3748 </t>
  </si>
  <si>
    <t xml:space="preserve">PISO EM ASSOALHO DE MADEIRA LEI CUMARU/IPÊ CHAMPAGNE - EXTRA, RÉGUAS MACHO E FÊMEA 20CM X 2CM, SOBRE RIPÃO 3,5CM X 5,5CM</t>
  </si>
  <si>
    <t xml:space="preserve"> 7.11 </t>
  </si>
  <si>
    <t xml:space="preserve"> 103946 </t>
  </si>
  <si>
    <t xml:space="preserve">PLANTIO DE GRAMA ESMERALDA OU SÃO CARLOS OU CURITIBANA, EM PLACAS. AF_05/2022</t>
  </si>
  <si>
    <t xml:space="preserve"> 7.12 </t>
  </si>
  <si>
    <t xml:space="preserve"> 6030 </t>
  </si>
  <si>
    <t xml:space="preserve">MÃO DE OBRA PARA ASSENTAMENTO DE LADRILHOS CERÂMICOS, INCLUSIVE CAMADA DE REGULARIZAÇÃO</t>
  </si>
  <si>
    <t xml:space="preserve"> 7.13 </t>
  </si>
  <si>
    <t xml:space="preserve"> 11902 </t>
  </si>
  <si>
    <t xml:space="preserve">PISO TÁTIL ALERTA PINADO - ELEMENTOS EM ABS REVESTIDO DE INOX (100 PEÇAS/M) - REV 01_01/2022</t>
  </si>
  <si>
    <t xml:space="preserve"> 7.14 </t>
  </si>
  <si>
    <t xml:space="preserve"> 11903 </t>
  </si>
  <si>
    <t xml:space="preserve">PISO TÁTIL DIRECIONAL PINADO - ELEMENTOS EM ABS REVESTIDO DE INOX (12 PEÇAS/M) - REV 01_01/2022</t>
  </si>
  <si>
    <t xml:space="preserve"> 7.15 </t>
  </si>
  <si>
    <t xml:space="preserve"> 94963 </t>
  </si>
  <si>
    <t xml:space="preserve">CONCRETO FCK = 15MPA, TRAÇO 1:3,4:3,5 (EM MASSA SECA DE CIMENTO/ AREIA MÉDIA/ BRITA 1) - PREPARO MECÂNICO COM BETONEIRA 400 L. AF_05/2021</t>
  </si>
  <si>
    <t xml:space="preserve"> 7.16 </t>
  </si>
  <si>
    <t xml:space="preserve"> 0000187 </t>
  </si>
  <si>
    <t xml:space="preserve">RODAPÉ VINILICO H=10 CM</t>
  </si>
  <si>
    <t xml:space="preserve"> 7.17 </t>
  </si>
  <si>
    <t xml:space="preserve"> 2255 </t>
  </si>
  <si>
    <t xml:space="preserve">RODAPÉ MADEIRA 10 X 1,5 CM, INCLUSIVE CHAPUZES 7 X 7 X 2,5 CM</t>
  </si>
  <si>
    <t xml:space="preserve"> 7.18 </t>
  </si>
  <si>
    <t xml:space="preserve"> 10354 </t>
  </si>
  <si>
    <t xml:space="preserve">FORNECIMENTO E INSTALAÇÃO DE RODAPÉ DE POLIESTIRENO, COM PVC, SANTA LUZIA, REF. 480, BRANCO, 15 CM</t>
  </si>
  <si>
    <t xml:space="preserve"> 8.1 </t>
  </si>
  <si>
    <t xml:space="preserve">PAREDES E PAINÉIS</t>
  </si>
  <si>
    <t xml:space="preserve"> 8.1.1 </t>
  </si>
  <si>
    <t xml:space="preserve"> 87878 </t>
  </si>
  <si>
    <t xml:space="preserve">CHAPISCO APLICADO EM ALVENARIAS E ESTRUTURAS DE CONCRETO INTERNAS, COM COLHER DE PEDREIRO.  ARGAMASSA TRAÇO 1:3 COM PREPARO MANUAL. AF_10/2022</t>
  </si>
  <si>
    <t xml:space="preserve"> 8.1.2 </t>
  </si>
  <si>
    <t xml:space="preserve"> 87885 </t>
  </si>
  <si>
    <t xml:space="preserve">CHAPISCO APLICADO NO TETO OU EM ALVENARIA E ESTRUTURA, COM ROLO PARA TEXTURA ACRÍLICA. ARGAMASSA INDUSTRIALIZADA COM PREPARO EM MISTURADOR 300 KG. AF_10/2022</t>
  </si>
  <si>
    <t xml:space="preserve"> 8.1.3 </t>
  </si>
  <si>
    <t xml:space="preserve"> 87536 </t>
  </si>
  <si>
    <t xml:space="preserve">EMBOÇO, PARA RECEBIMENTO DE CERÂMICA, EM ARGAMASSA TRAÇO 1:2:8, PREPARO MANUAL, APLICADO MANUALMENTE EM FACES INTERNAS DE PAREDES, PARA AMBIENTE COM ÁREA  MAIOR QUE 10M2, ESPESSURA DE 20MM, COM EXECUÇÃO DE TALISCAS. AF_06/2014</t>
  </si>
  <si>
    <t xml:space="preserve"> 8.1.4 </t>
  </si>
  <si>
    <t xml:space="preserve"> 1908 </t>
  </si>
  <si>
    <t xml:space="preserve">REBOCO OU EMBOÇO EXTERNO, DE PAREDE, COM ARGAMASSA TRAÇO T5 - 1:2:8 (CIMENTO / CAL / AREIA), ESPESSURA 2,0 CM</t>
  </si>
  <si>
    <t xml:space="preserve"> 8.1.5 </t>
  </si>
  <si>
    <t xml:space="preserve"> 3315 </t>
  </si>
  <si>
    <t xml:space="preserve">REBOCO OU EMBOÇO INTERNO, DE TETO, COM ARGAMASSA TRAÇO T6 - 1:2:10 (CIMENTO / CAL / AREIA), ESPESSURA 1,5 CM</t>
  </si>
  <si>
    <t xml:space="preserve"> 8.1.6 </t>
  </si>
  <si>
    <t xml:space="preserve"> 12442 </t>
  </si>
  <si>
    <t xml:space="preserve">REVESTIMENTO CERÂMICO PARA PISO OU PAREDE, 90 X 90 CM, PORCELANATO, ESMALTADO, POLIDO, LINHA MUNARI CIMENTO, ELIANE OU SIMILAR, APLICADO COM ARGAMASSA INDUSTRIALIZADA AC-III, REJUNTADO, EXCLUSIVE REGULARIZAÇÃO DE BASE OU EMBOÇO - REV -  03 - 60X120 DOLMEN CINZA ACETINADO</t>
  </si>
  <si>
    <t xml:space="preserve"> 8.1.7 </t>
  </si>
  <si>
    <t xml:space="preserve"> 7767 </t>
  </si>
  <si>
    <t xml:space="preserve">REVESTIMENTO CERÂMICO PARA PISO OU PAREDE, 60 X 60 CM, LINHA BIANCO PLUS POLIDO (PORCELANATO), COR BEGE, ELIANE OU SIMILAR, APLICADO COM ARGAMASSA INDUSTRIALIZADA AC-III, REJUNTADO COM EPOXI, EXCLUSIVE REGULARIZAÇÃO DE BASE OU EMBOÇO - DOLMEN CINZA ACETINADO 60X60</t>
  </si>
  <si>
    <t xml:space="preserve"> 8.1.8 </t>
  </si>
  <si>
    <t xml:space="preserve"> 12443 </t>
  </si>
  <si>
    <t xml:space="preserve">REVESTIMENTO CERÂMICO PARA  PAREDE, 10 X 20 CM, BRILHANTE, ELIANE, LINHA METRÔ WHITE, APLICADO COM ARGAMASSA INDUSTRIALIZADA AC-II, REJUNTADO, EXCLUSIVE REGULARIZAÇÃO DE BASE OU EMBOÇO</t>
  </si>
  <si>
    <t xml:space="preserve"> 8.1.9 </t>
  </si>
  <si>
    <t xml:space="preserve"> 12816 </t>
  </si>
  <si>
    <t xml:space="preserve">PLACA CIMENTÍCIA E =10MM, PARA FECHAMENTO DA FACHADA (1 LADO/FACE), JUNTAS APARENTES, FIXADA EM ESTRUTURA METALICA, EXCLUSIVE ESTA (FORNECIMENTO E ASSENTAMENTO)</t>
  </si>
  <si>
    <t xml:space="preserve"> 8.1.10 </t>
  </si>
  <si>
    <t xml:space="preserve"> 4624 </t>
  </si>
  <si>
    <t xml:space="preserve">REVESTIMENTO CERÂMICO PARA PAREDE, 5 X 15 CM, LINHA BRICK GOLD, PORTOBELLO OU SIMILAR, APLICADO COM ARGAMASSA INDUSTRIALIZADA AC-I, REJUNTADO, EXCLUSIVE REGULARIZAÇÃO DE BASE OU EMBOÇO</t>
  </si>
  <si>
    <t xml:space="preserve"> 8.1.11 </t>
  </si>
  <si>
    <t xml:space="preserve"> 8858 </t>
  </si>
  <si>
    <t xml:space="preserve">PAINEL RIPADO - REVESTIMENTO COM CHAPA EM FÓRMICA PADRÃO MADEIRADO, MEL LINHEIRO, REF.:M814, ACABAMENTO TX OU SIMILAR, COLADA C/ FORMICOLA OU SIMILAR, DIRETAMENTE SOBRE EMBOÇO</t>
  </si>
  <si>
    <t xml:space="preserve"> 8.1.12 </t>
  </si>
  <si>
    <t xml:space="preserve"> 112690 </t>
  </si>
  <si>
    <t xml:space="preserve">SBC</t>
  </si>
  <si>
    <t xml:space="preserve">PAINEL EM CHAPA METÁLICA - BRISE METALICO DE ALUMINIO</t>
  </si>
  <si>
    <t xml:space="preserve"> 8.2 </t>
  </si>
  <si>
    <t xml:space="preserve">TETO</t>
  </si>
  <si>
    <t xml:space="preserve"> 8.2.1 </t>
  </si>
  <si>
    <t xml:space="preserve"> 12024 </t>
  </si>
  <si>
    <t xml:space="preserve">FORRO ACÚSTICO EM PLACAS DE FIBRA MINERAL 1250X625X15MM,  ABSORÇÃO SONORA NRC = 0,55, REFLEXÃO LUZ = 0,86, MARCA ARMSTRONG, REF. GEORGIAN, OU SIMILAR, RESIST. FOGO: CLASSE A, INSTALADO SOBRE PERFÍS METÁLICOS</t>
  </si>
  <si>
    <t xml:space="preserve"> 8.2.2 </t>
  </si>
  <si>
    <t xml:space="preserve"> 96486 </t>
  </si>
  <si>
    <t xml:space="preserve">FORRO DE PVC, LISO, PARA AMBIENTES COMERCIAIS, INCLUSIVE ESTRUTURA DE FIXAÇÃO - FORRO VINÍLICO COR MADEIRADA</t>
  </si>
  <si>
    <t xml:space="preserve"> 8.2.3 </t>
  </si>
  <si>
    <t xml:space="preserve"> 96113 </t>
  </si>
  <si>
    <t xml:space="preserve">FORRO EM PLACAS DE GESSO, PARA AMBIENTES COMERCIAIS. AF_05/2017_PS</t>
  </si>
  <si>
    <t xml:space="preserve"> 9.1 </t>
  </si>
  <si>
    <t xml:space="preserve">PAREDES</t>
  </si>
  <si>
    <t xml:space="preserve"> 9.1.1 </t>
  </si>
  <si>
    <t xml:space="preserve"> 8624 </t>
  </si>
  <si>
    <t xml:space="preserve">EMASSAMENTO DE SUPERFÍCIE, COM APLICAÇÃO DE 02 DEMÃOS DE MASSA ACRÍLICA, LIXAMENTO E RETOQUES - REV 01</t>
  </si>
  <si>
    <t xml:space="preserve"> 9.1.2 </t>
  </si>
  <si>
    <t xml:space="preserve"> 88484 </t>
  </si>
  <si>
    <t xml:space="preserve">APLICAÇÃO DE FUNDO SELADOR ACRÍLICO EM TETO, UMA DEMÃO. AF_06/2014</t>
  </si>
  <si>
    <t xml:space="preserve"> 9.1.3 </t>
  </si>
  <si>
    <t xml:space="preserve"> 95305 </t>
  </si>
  <si>
    <t xml:space="preserve">TEXTURA ACRÍLICA, APLICAÇÃO MANUAL EM PAREDE, UMA DEMÃO. AF_09/2016</t>
  </si>
  <si>
    <t xml:space="preserve"> 9.1.4 </t>
  </si>
  <si>
    <t xml:space="preserve"> 88489 </t>
  </si>
  <si>
    <t xml:space="preserve">APLICAÇÃO MANUAL DE PINTURA COM TINTA LÁTEX ACRÍLICA EM PAREDES, DUAS DEMÃOS. AF_06/2014</t>
  </si>
  <si>
    <t xml:space="preserve"> 9.1.5 </t>
  </si>
  <si>
    <t xml:space="preserve"> 0000189 </t>
  </si>
  <si>
    <t xml:space="preserve">PINTURA ARTÍSTICA - PINTURA DE SÍMBOLOS E TEXTOS COM TINTA ACRÍLICA, DEMARCAÇÃO COM FITA ADESIVA E APLICAÇÃO COM ROLO, 2 DEMÃOS</t>
  </si>
  <si>
    <t xml:space="preserve"> 9.2 </t>
  </si>
  <si>
    <t xml:space="preserve"> 9.2.1 </t>
  </si>
  <si>
    <t xml:space="preserve"> 9.2.2 </t>
  </si>
  <si>
    <t xml:space="preserve"> 9.2.3 </t>
  </si>
  <si>
    <t xml:space="preserve"> 88488 </t>
  </si>
  <si>
    <t xml:space="preserve">APLICAÇÃO MANUAL DE PINTURA COM TINTA LÁTEX ACRÍLICA EM TETO, DUAS DEMÃOS. AF_06/2014</t>
  </si>
  <si>
    <t xml:space="preserve"> 10.1 </t>
  </si>
  <si>
    <t xml:space="preserve">ESQUADRIAS DE MADEIRA</t>
  </si>
  <si>
    <t xml:space="preserve"> 10.1.1 </t>
  </si>
  <si>
    <t xml:space="preserve"> 11611 </t>
  </si>
  <si>
    <t xml:space="preserve">PORTA EM MADEIRA DE LEI, TIPO VENEZIANA, DE CORRER, COM BATENTES E 2 JOGOS DE ALIZAR, EXCLUSIVE FERRAGENS</t>
  </si>
  <si>
    <t xml:space="preserve"> 10.1.2 </t>
  </si>
  <si>
    <t xml:space="preserve"> 8709 </t>
  </si>
  <si>
    <t xml:space="preserve">PORTA EM MADEIRA DE LEI ALMOFADADA, EXCLUSIVE BATENTES E FERRAGENS</t>
  </si>
  <si>
    <t xml:space="preserve"> 10.1.3 </t>
  </si>
  <si>
    <t xml:space="preserve"> 12939 </t>
  </si>
  <si>
    <t xml:space="preserve">PORTA ACÚSTICA EM MADEIRA 0,80 X 2,10, ESPESSURA 80MM COM VISOR DE 25 X25 CM (0,86X2,30)</t>
  </si>
  <si>
    <t xml:space="preserve"> 10.1.4 </t>
  </si>
  <si>
    <t xml:space="preserve"> 12941 </t>
  </si>
  <si>
    <t xml:space="preserve">PORTA ACÚSTICA EM MADEIRA 0,90 X 2,10, ESPESSURA 80MM COM VISOR DE 25 X25 CM (0,96X2,30)</t>
  </si>
  <si>
    <t xml:space="preserve"> 10.1.5 </t>
  </si>
  <si>
    <t xml:space="preserve"> 12335 </t>
  </si>
  <si>
    <t xml:space="preserve">PORTA ACÚSTICA EM MADEIRA ACAB. FÓRMICA PRETA TX, FL DUPLA, 40DB, LÃ MINERAL, DE ABRIR, 2,36 X 210MM, C/ FECHAD, BORRACHA VEDAÇÃO,VEDA PORTA, ESCOVA DE VEDAÇÃO, DOBRAD. REFORÇADA, TRINCO DE TETO P/PORTA FL. DUPLA E SOLEIRA, INCLUSO BARRA ANTI-PÂNICO - PRETA</t>
  </si>
  <si>
    <t xml:space="preserve"> 10.2 </t>
  </si>
  <si>
    <t xml:space="preserve">ESQUADRIAS DE METÁLICAS</t>
  </si>
  <si>
    <t xml:space="preserve"> 10.2.1 </t>
  </si>
  <si>
    <t xml:space="preserve"> 13049 </t>
  </si>
  <si>
    <t xml:space="preserve">PORTA EM ALUMÍNIO LAMBRIL, COR PRETA, DE ABRIR OU CORRER, COMPLETA, INCLUSIVE CAIXILHOS, DOBRADIÇAS OU ROLDANAS E FECHADURA</t>
  </si>
  <si>
    <t xml:space="preserve"> 10.2.2 </t>
  </si>
  <si>
    <t xml:space="preserve"> 11948 </t>
  </si>
  <si>
    <t xml:space="preserve">PORTA OU JANELA EM ALUMÍNIO, COR N/P/B,TIPO VENEZIANA, DE ABRIR OU CORRER, COMPLETA INCLUSIVE CAIXILHOS, DOBRADIÇAS OU ROLDANAS E FECHADURA</t>
  </si>
  <si>
    <t xml:space="preserve"> 10.2.3 </t>
  </si>
  <si>
    <t xml:space="preserve"> 12923 </t>
  </si>
  <si>
    <t xml:space="preserve">PORTA CORTA FOGO, 2,34 X 2,10, DE ABRIR, 02 FOLHA, EM CHAPA DE AÇO GALVANIZADO Nº24, BATENTE EM CHAPA Nº18, CLASSE 90, ISOLANTE EM MANTA CERÂMICA INCOMBUSTÍVEL E=5CM, DOBRADIÇAS DE MOLA PPF, ABERTURA ATRAVÉS DE BARRA DE PANICO AP LF NT2 MO.95 CRA</t>
  </si>
  <si>
    <t xml:space="preserve"> 10.2.4 </t>
  </si>
  <si>
    <t xml:space="preserve"> 9072 </t>
  </si>
  <si>
    <t xml:space="preserve">PORTÃO EM FERRO, EM GRADIL METÁLICO, PADRÃO BELGO OU EQUIVALENTE, DE CORRER</t>
  </si>
  <si>
    <t xml:space="preserve"> 10.2.5 </t>
  </si>
  <si>
    <t xml:space="preserve"> 11941 </t>
  </si>
  <si>
    <t xml:space="preserve">JANELA EM ALUMÍNIO, COR N/P/B, TIPO MOLDURA-VIDRO, DE CORRER, EXCLUSIVE VIDRO</t>
  </si>
  <si>
    <t xml:space="preserve"> 10.2.6 </t>
  </si>
  <si>
    <t xml:space="preserve"> 94570 </t>
  </si>
  <si>
    <t xml:space="preserve">JANELA DE ALUMÍNIO DE CORRER COM 2 FOLHAS PARA VIDROS, COM VIDROS, BATENTE, ACABAMENTO COM ACETATO OU BRILHANTE E FERRAGENS. EXCLUSIVE ALIZAR E CONTRAMARCO. FORNECIMENTO E INSTALAÇÃO. AF_12/2019</t>
  </si>
  <si>
    <t xml:space="preserve"> 10.2.7 </t>
  </si>
  <si>
    <t xml:space="preserve"> 11945 </t>
  </si>
  <si>
    <t xml:space="preserve">BASCULANTE EM ALUMÍNIO, COR N/P/B, MOLDURA-VIDRO, TIPO CONVENCIONAL OU PIVOTANTE, EXCLUSIVE VIDRO</t>
  </si>
  <si>
    <t xml:space="preserve"> 10.2.8 </t>
  </si>
  <si>
    <t xml:space="preserve"> 12710 </t>
  </si>
  <si>
    <t xml:space="preserve">(JANELA)PORTA DE ENROLAR, EM PERFIL MEIA CANA FECHADO, EM CHAPA DE AÇO GALVANIZADO Nº 22</t>
  </si>
  <si>
    <t xml:space="preserve"> 10.3 </t>
  </si>
  <si>
    <t xml:space="preserve">VIDROS</t>
  </si>
  <si>
    <t xml:space="preserve"> 10.3.1 </t>
  </si>
  <si>
    <t xml:space="preserve"> 3657 </t>
  </si>
  <si>
    <t xml:space="preserve">VIDRO LAMINADO 8MM (4+4 MM), INCOLOR</t>
  </si>
  <si>
    <t xml:space="preserve"> 10.3.2 </t>
  </si>
  <si>
    <t xml:space="preserve"> 13096 </t>
  </si>
  <si>
    <t xml:space="preserve">PORTA EM VIDRO TEMPERADO 10MM, INCOLOR, INCLUSIVE FERRAGENS DE FIXAÇÃO E INSTALAÇÃO, EXCLUSIVE PUXADOR - REV 01_10/2021- ALUMÍNIO PRETO</t>
  </si>
  <si>
    <t xml:space="preserve"> 10.3.3 </t>
  </si>
  <si>
    <t xml:space="preserve"> 1884 </t>
  </si>
  <si>
    <t xml:space="preserve">VIDRO TEMPERADO  8 MM, LISO, TRANSPARENTE, COM FERRAGENS - REV 04_10/2021</t>
  </si>
  <si>
    <t xml:space="preserve"> 10.3.4 </t>
  </si>
  <si>
    <t xml:space="preserve"> 10036 </t>
  </si>
  <si>
    <t xml:space="preserve">FORNECIMENTO E INSTALAÇÃO DE FACHADA EM PELE DE VIDRO, LINHA CITTA DUE ALCOA, EM VIDRO LAMINADO 3+3 PRATA REFLETIVO MEDINDO 8,30X6,87M,C/06 MODULOS VERTICAL E 11 MODULOS HORIZONTAL. E 05 JANELAS MAXI MAR (OBRA:SUP.REG.TRABALHO)</t>
  </si>
  <si>
    <t xml:space="preserve"> 10.4 </t>
  </si>
  <si>
    <t xml:space="preserve">ACESSÓRIOS</t>
  </si>
  <si>
    <t xml:space="preserve"> 10.4.1 </t>
  </si>
  <si>
    <t xml:space="preserve"> 11610 </t>
  </si>
  <si>
    <t xml:space="preserve">CONJUNTO DE FERRAGENS PARA PORTA EM MADEIRA (INTERNA E EXTERNA), DE CORRER, ACABAMENTO CROMADO  - PRETO</t>
  </si>
  <si>
    <t xml:space="preserve">CJ</t>
  </si>
  <si>
    <t xml:space="preserve"> 10.4.2 </t>
  </si>
  <si>
    <t xml:space="preserve"> 11601 </t>
  </si>
  <si>
    <t xml:space="preserve">CONJUNTO DE FERRAGENS PARA PORTA INTERNA EM MADEIRA, DE ABRIR, UMA FOLHA, ACABAMENTO AÇO INOX, PADRÃO SUPERIOR - PRETO</t>
  </si>
  <si>
    <t xml:space="preserve"> 10.4.3 </t>
  </si>
  <si>
    <t xml:space="preserve"> 11602 </t>
  </si>
  <si>
    <t xml:space="preserve">CONJUNTO DE FERRAGENS PARA PORTA EXTERNA EM MADEIRA, DE ABRIR, DUAS FOLHAS, ACABAMENTO AÇO INOX, PADRÃO SUPERIOR - REV 02 - PRETO</t>
  </si>
  <si>
    <t xml:space="preserve"> 10.4.4 </t>
  </si>
  <si>
    <t xml:space="preserve"> 8931 </t>
  </si>
  <si>
    <t xml:space="preserve">REVESTIMENTO COM CHAPA EM FÓRMICA BRILHANTE, COR PRETA, ESP. = 10MM, COLADA C/ FORMICOLA OU SIMILAR</t>
  </si>
  <si>
    <t xml:space="preserve"> 10.4.5 </t>
  </si>
  <si>
    <t xml:space="preserve"> 4271 </t>
  </si>
  <si>
    <t xml:space="preserve">PUXADOR PARA EQUADRIAS DE ALUMÍNIO, COR FOSCA (L=0.50M À 1.00M) - PRETO</t>
  </si>
  <si>
    <t xml:space="preserve"> 11.1 </t>
  </si>
  <si>
    <t xml:space="preserve"> 104475 </t>
  </si>
  <si>
    <t xml:space="preserve">COMPOSIÇÃO PARAMÉTRICA DE PONTO ELÉTRICO DE TOMADA DE USO GERAL 2P+T (10A/250V) EM EDIFÍCIO RESIDENCIAL COM ELETRODUTO EMBUTIDO EM RASGOS NAS PAREDES, INCLUSO TOMADA, ELETRODUTO, CABO, RASGO, QUEBRA E CHUMBAMENTO. AF_11/2022</t>
  </si>
  <si>
    <t xml:space="preserve"> 11.2 </t>
  </si>
  <si>
    <t xml:space="preserve"> 104481 </t>
  </si>
  <si>
    <t xml:space="preserve">COMPOSIÇÃO PARAMÉTRICA DE PONTO ELÉTRICO DE TOMADA PARA CHUVEIRO (20A/250V) EM EDIFÍCIO RESIDENCIAL COM ELETRODUTO EMBUTIDO EM RASGOS NAS PAREDES, INCLUSO TOMADA, ELETRODUTO, CABO, RASGO, QUEBRA E CHUMBAMENTO. AF_11/2022</t>
  </si>
  <si>
    <t xml:space="preserve"> 11.3 </t>
  </si>
  <si>
    <t xml:space="preserve"> 3397 </t>
  </si>
  <si>
    <t xml:space="preserve">PONTO DE TOMADA 3P PARA AR CONDICIONADO ATÉ 3000 VA, COM ELETRODUTO DE PVC FLEXÍVEL SANFONADO EMBUTIDO  Ø 3/4", INCLUINDO CONJUNTO ASTOP/30A-220V, INCLUSIVE ATERRAMENTO</t>
  </si>
  <si>
    <t xml:space="preserve">PT</t>
  </si>
  <si>
    <t xml:space="preserve"> 11.4 </t>
  </si>
  <si>
    <t xml:space="preserve"> 3296 </t>
  </si>
  <si>
    <t xml:space="preserve">PONTO DE TOMADA 2P+T, ABNT, 10 A, DE USO GERAL, EM PISOS, COM ELETRODUTO DE PVC RÍGIDO EMBUTIDO, INCLUSIVE ATERRAMENTO</t>
  </si>
  <si>
    <t xml:space="preserve"> 11.5 </t>
  </si>
  <si>
    <t xml:space="preserve"> 3278 </t>
  </si>
  <si>
    <t xml:space="preserve">PONTO DE INTERRUPTOR 01 SEÇÃO (1 S) EMBUTIDO COM ELETRODUTO DE PVC FLEXÍVEL SANFONADO Ø 3/4"</t>
  </si>
  <si>
    <t xml:space="preserve"> 11.6 </t>
  </si>
  <si>
    <t xml:space="preserve"> 3287 </t>
  </si>
  <si>
    <t xml:space="preserve">PONTO DE INTERRUPTOR 01 SEÇÃO PARALELA, EMBUTIDO, COM ELETRODUTO DE PVC FLEXÍVEL SANFONADO Ø 3/4"</t>
  </si>
  <si>
    <t xml:space="preserve"> 11.7 </t>
  </si>
  <si>
    <t xml:space="preserve"> 3281 </t>
  </si>
  <si>
    <t xml:space="preserve">PONTO DE INTERRUPTOR 02 SEÇÕES (2 S) EMBUTIDO COM ELETRODUTO DE PVC FLEXÍVEL SANFONADO EMBUTIDO Ø 3/4"</t>
  </si>
  <si>
    <t xml:space="preserve"> 11.8 </t>
  </si>
  <si>
    <t xml:space="preserve"> 3285 </t>
  </si>
  <si>
    <t xml:space="preserve">PONTO DE INTERRUPTOR 03 SEÇÕES EMBUTIDO, COM ELETRODUTO DE PVC FLEXÍVEL SANFONADO Ø 3/4"</t>
  </si>
  <si>
    <t xml:space="preserve"> 11.9 </t>
  </si>
  <si>
    <t xml:space="preserve"> 7810 </t>
  </si>
  <si>
    <t xml:space="preserve">INTERRUPTOR PARA CHUVEIRO, BIPOLAR SIMPLES, 25A, REF.2516, SILENTOQUE, PIAL OU SIMILAR, INCLUSIVE CAIXA PVC 4X2 E PLACA</t>
  </si>
  <si>
    <t xml:space="preserve"> 11.10 </t>
  </si>
  <si>
    <t xml:space="preserve"> 12242 </t>
  </si>
  <si>
    <t xml:space="preserve">QUADRO DE DISTRIBUIÇÃO DE SOBREPOR, EM RESINA TERMOPLÁSTICA, PARA ATÉ 36 DISJUNTORES, COM BARRAMENTO, PADRÃO DIN, EXCLUSIVE DISJUNTORES</t>
  </si>
  <si>
    <t xml:space="preserve"> 11.11 </t>
  </si>
  <si>
    <t xml:space="preserve"> 11954 </t>
  </si>
  <si>
    <t xml:space="preserve">LUMINÁRIA TIPO SPOT DE EMBUTIR ER05-E ABALUX OU SIMILAR, ALUMINIO, 1X50/100W, COM LÂMPADA HALÓGÊNA AR111 24º 100W - PRETO</t>
  </si>
  <si>
    <t xml:space="preserve"> 11.12 </t>
  </si>
  <si>
    <t xml:space="preserve"> 12807 </t>
  </si>
  <si>
    <t xml:space="preserve">REFLETOR SLIM  LED 50W DE POTÊNCIA, AUTOVOLT, MARCA G-LIGHT OU SIMILAR - LUZ QUENTE</t>
  </si>
  <si>
    <t xml:space="preserve"> 11.13 </t>
  </si>
  <si>
    <t xml:space="preserve"> 12971 </t>
  </si>
  <si>
    <t xml:space="preserve">LUMINÁRIA PAINEL LED EMBUTIR 18W QUADRADA, 6000K  DA G-LIGHT OU SIMILAR - REV 01_11/2021</t>
  </si>
  <si>
    <t xml:space="preserve"> 11.14 </t>
  </si>
  <si>
    <t xml:space="preserve"> 12368 </t>
  </si>
  <si>
    <t xml:space="preserve">LUMINÁRIA DE SOBREPOR, (TECNOLUX REF.FLP-6478/2X20) TUBLED CORPO/ REFLETOR E ALETAS FABRICADAS EM CHAPA DE AÇO TRATADA E PINTADA EM EPOXI BRANCO, PARA USO DE 2 LAMPADAS TUBLED DE 20W</t>
  </si>
  <si>
    <t xml:space="preserve"> 11.15 </t>
  </si>
  <si>
    <t xml:space="preserve"> 97605 </t>
  </si>
  <si>
    <t xml:space="preserve">LUMINÁRIA ARANDELA TIPO MEIA LUA, DE SOBREPOR, COM 1 LÂMPADA LED DE 6 W, SEM REATOR - FORNECIMENTO E INSTALAÇÃO. AF_02/2020</t>
  </si>
  <si>
    <t xml:space="preserve"> 11.16 </t>
  </si>
  <si>
    <t xml:space="preserve"> 12089 </t>
  </si>
  <si>
    <t xml:space="preserve">FORNECIMENTO E INSTALAÇÃO DE TRILHO ELETRIFICADO DE 1M COM 01 SPOT DIRECIONÁVEL  E LÂMPADA PAR 30 - BRANCO QUENTE</t>
  </si>
  <si>
    <t xml:space="preserve"> 11.17 </t>
  </si>
  <si>
    <t xml:space="preserve"> 060105 </t>
  </si>
  <si>
    <t xml:space="preserve">LUMINARIA PERFIL DE EMBUTIR LED INTEGRADO LINIE STH6975/27</t>
  </si>
  <si>
    <t xml:space="preserve"> 11.18 </t>
  </si>
  <si>
    <t xml:space="preserve"> 641 </t>
  </si>
  <si>
    <t xml:space="preserve">PONTO DE LUZ EM TETO OU PAREDE, COM ELETRODUTO DE PVC FLEXIVEL SANFONADO APARENTE Ø 3/4"</t>
  </si>
  <si>
    <t xml:space="preserve"> 11.19 </t>
  </si>
  <si>
    <t xml:space="preserve"> 642 </t>
  </si>
  <si>
    <t xml:space="preserve">PONTO DE LUZ , COM ELETRODUTO PVC RÍGIDO EMBUTIDO Ø 3/4" - PISO</t>
  </si>
  <si>
    <t xml:space="preserve"> 11.20 </t>
  </si>
  <si>
    <t xml:space="preserve"> 676 </t>
  </si>
  <si>
    <t xml:space="preserve">PONTO DE TELEFONE, COM ELETRODUTO DE PVC SANFONADO EMBUTIDO  Ø 3/4"</t>
  </si>
  <si>
    <t xml:space="preserve"> 11.21 </t>
  </si>
  <si>
    <t xml:space="preserve"> 789 </t>
  </si>
  <si>
    <t xml:space="preserve">PONTO EMBUTIDO TOMADA P/ TV A CABO, C/ ELETRODUTO CONDULETE PVC RÍGIDO  Ø 3/4" S/ FIAÇÃO, EXCLUSIVE TOMADA</t>
  </si>
  <si>
    <t xml:space="preserve"> 11.22 </t>
  </si>
  <si>
    <t xml:space="preserve"> 690 </t>
  </si>
  <si>
    <t xml:space="preserve">PONTO DE CAIXA SECA P/ LÓGICA, C/ ELETRODUTO PVC RÍGIDO EMBUTIDO Ø 3/4"</t>
  </si>
  <si>
    <t xml:space="preserve"> 12.1 </t>
  </si>
  <si>
    <t xml:space="preserve">INSTALAÇÕES HIDRÁULICAS E SANITÁRIAS</t>
  </si>
  <si>
    <t xml:space="preserve"> 12.1.1 </t>
  </si>
  <si>
    <t xml:space="preserve"> 1200 </t>
  </si>
  <si>
    <t xml:space="preserve">PONTO DE ÁGUA FRIA EMBUTIDO, C/MATERIAL PVC RÍGIDO SOLDÁVEL Ø 25MM</t>
  </si>
  <si>
    <t xml:space="preserve"> 12.1.2 </t>
  </si>
  <si>
    <t xml:space="preserve"> 1679 </t>
  </si>
  <si>
    <t xml:space="preserve">PONTO DE ESGOTO COM TUBO DE PVC RÍGIDO SOLDÁVEL DE  Ø 40 MM (LAVATÓRIOS, MICTÓRIOS, RALOS SIFONADOS, ETC...)</t>
  </si>
  <si>
    <t xml:space="preserve"> 12.1.3 </t>
  </si>
  <si>
    <t xml:space="preserve"> 1678 </t>
  </si>
  <si>
    <t xml:space="preserve">PONTO DE ESGOTO COM TUBO DE PVC RÍGIDO SOLDÁVEL DE  Ø 50 MM (PIAS DE COZINHA, MÁQUINAS DE LAVAR, ETC...)</t>
  </si>
  <si>
    <t xml:space="preserve"> 12.1.4 </t>
  </si>
  <si>
    <t xml:space="preserve"> 1683 </t>
  </si>
  <si>
    <t xml:space="preserve">PONTO DE ESGOTO COM TUBO DE PVC RÍGIDO SOLDÁVEL DE Ø 100 MM (VASO SANITÁRIO)</t>
  </si>
  <si>
    <t xml:space="preserve"> 12.1.5 </t>
  </si>
  <si>
    <t xml:space="preserve"> 98107 </t>
  </si>
  <si>
    <t xml:space="preserve">CAIXA DE GORDURA SIMPLES (CAPACIDADE: 36 L), RETANGULAR, EM ALVENARIA COM BLOCOS DE CONCRETO, DIMENSÕES INTERNAS = 0,2X0,4 M, ALTURA INTERNA = 0,8 M. AF_12/2020</t>
  </si>
  <si>
    <t xml:space="preserve"> 12.1.6 </t>
  </si>
  <si>
    <t xml:space="preserve"> 89482 </t>
  </si>
  <si>
    <t xml:space="preserve">CAIXA SIFONADA, PVC, DN 100 X 100 X 50 MM, FORNECIDA E INSTALADA EM RAMAIS DE ENCAMINHAMENTO DE ÁGUA PLUVIAL. AF_06/2022</t>
  </si>
  <si>
    <t xml:space="preserve"> 12.1.7 </t>
  </si>
  <si>
    <t xml:space="preserve"> 104124 </t>
  </si>
  <si>
    <t xml:space="preserve">(COMPOSIÇÃO REPRESENTATIVA) LIGAÇÃO PREDIAL DE ESGOTO, REDE DN 150 MM, COLETOR PREDIAL DN 100 MM, L = 2,0 M, LARGURA DA VALA = 0,65 M; COM SELIM E CURVA 90 GRAUS; ESCAVAÇÃO MECANIZADA, PREPARO DE FUNDO DE VALA E REATERRO COMPACTADO. AF_06/2022</t>
  </si>
  <si>
    <t xml:space="preserve"> 12.2 </t>
  </si>
  <si>
    <t xml:space="preserve">LOUÇAS SANITÁRIAS</t>
  </si>
  <si>
    <t xml:space="preserve"> 12.2.1 </t>
  </si>
  <si>
    <t xml:space="preserve"> 100848 </t>
  </si>
  <si>
    <t xml:space="preserve">VASO SANITÁRIO INFANTIL LOUÇA BRANCA - FORNECIMENTO E INSTALACAO. AF_01/2020</t>
  </si>
  <si>
    <t xml:space="preserve"> 12.2.2 </t>
  </si>
  <si>
    <t xml:space="preserve"> 100851 </t>
  </si>
  <si>
    <t xml:space="preserve">ASSENTO SANITÁRIO INFANTIL - FORNECIMENTO E INSTALACAO. AF_01/2020</t>
  </si>
  <si>
    <t xml:space="preserve"> 12.2.3 </t>
  </si>
  <si>
    <t xml:space="preserve"> 95469 </t>
  </si>
  <si>
    <t xml:space="preserve">VASO SANITARIO SIFONADO CONVENCIONAL COM  LOUÇA BRANCA - FORNECIMENTO E INSTALAÇÃO. AF_01/2020</t>
  </si>
  <si>
    <t xml:space="preserve"> 12.2.4 </t>
  </si>
  <si>
    <t xml:space="preserve"> 100849 </t>
  </si>
  <si>
    <t xml:space="preserve">ASSENTO SANITÁRIO CONVENCIONAL - FORNECIMENTO E INSTALACAO. AF_01/2020</t>
  </si>
  <si>
    <t xml:space="preserve"> 12.2.5 </t>
  </si>
  <si>
    <t xml:space="preserve"> 7350 </t>
  </si>
  <si>
    <t xml:space="preserve">LAVATÓRIO LOUÇA DE CANTO (DECA-IZY, REF L-10117 OU SIMILAR) SEM COLUNA, C/ SIFÃO CROMADO, VÁLVULA CROMADA, ENGATE CROMADO, EXCLUSIVE TORNEIRA</t>
  </si>
  <si>
    <t xml:space="preserve"> 12.2.6 </t>
  </si>
  <si>
    <t xml:space="preserve"> 4305 </t>
  </si>
  <si>
    <t xml:space="preserve">LAVATÓRIO COM BANCADA EM GRANITO PRETO, E = 2CM, DIM 2.00 X 0.55 M, COM 03 CUBAS DE EMBUTIR DE LOUÇA, SIFÃO CROMADO, VÁLVULA CROMADA, TORNEIRA EM AÇO INOX, DE PRESSÃO, DE MESA, INCLUSIVE RODOPIA 10 CM, ASSENTADA</t>
  </si>
  <si>
    <t xml:space="preserve"> 12.2.7 </t>
  </si>
  <si>
    <t xml:space="preserve"> 190318 </t>
  </si>
  <si>
    <t xml:space="preserve">CUBA DE APOIO QUADRADA 40X40 L-73.17-DECA COM COMPPLEMENTOS</t>
  </si>
  <si>
    <t xml:space="preserve"> 12.2.8 </t>
  </si>
  <si>
    <t xml:space="preserve"> 86900 </t>
  </si>
  <si>
    <t xml:space="preserve">CUBA DE EMBUTIR RETANGULAR DE AÇO INOXIDÁVEL, 46 X 30 X 12 CM - FORNECIMENTO E INSTALAÇÃO. AF_01/2020</t>
  </si>
  <si>
    <t xml:space="preserve"> 12.2.9 </t>
  </si>
  <si>
    <t xml:space="preserve"> 2055 </t>
  </si>
  <si>
    <t xml:space="preserve">TANQUE EM AÇO INOX, INCLUSO TORNEIRA CROMADA E SIFÃO PVC</t>
  </si>
  <si>
    <t xml:space="preserve"> 12.2.10 </t>
  </si>
  <si>
    <t xml:space="preserve"> 7791 </t>
  </si>
  <si>
    <t xml:space="preserve">BANHEIRA EM FIBRA DE VIDRO, COM AS SEGUINTES DIMENSÕES: LARGURA DO FUNDO 37CM, LARGURA SUPERIOR 60CM, ALTURA 35CM E COMPRIMENTO DE 1,70M</t>
  </si>
  <si>
    <t xml:space="preserve"> 12.2.11 </t>
  </si>
  <si>
    <t xml:space="preserve"> 8758 </t>
  </si>
  <si>
    <t xml:space="preserve">TORNEIRA ELETRICA VERSÁTIL, LORENZETTI OU SIMILAR</t>
  </si>
  <si>
    <t xml:space="preserve"> 12.2.12 </t>
  </si>
  <si>
    <t xml:space="preserve"> 2025 </t>
  </si>
  <si>
    <t xml:space="preserve">CHUVEIRO ELÉTRICO DE PLÁSTICO (LORENZETTI OU SIMILAR)</t>
  </si>
  <si>
    <t xml:space="preserve"> 12.3 </t>
  </si>
  <si>
    <t xml:space="preserve">FERRAGENS SANITÁRIAS</t>
  </si>
  <si>
    <t xml:space="preserve"> 12.3.1 </t>
  </si>
  <si>
    <t xml:space="preserve"> 99635 </t>
  </si>
  <si>
    <t xml:space="preserve">VÁLVULA DE DESCARGA METÁLICA, BASE 1 1/2", ACABAMENTO METALICO CROMADO - FORNECIMENTO E INSTALAÇÃO. AF_08/2021</t>
  </si>
  <si>
    <t xml:space="preserve"> 12.3.2 </t>
  </si>
  <si>
    <t xml:space="preserve"> 8974 </t>
  </si>
  <si>
    <t xml:space="preserve">BANCO ARTICULADO PARA BANHO COM PÉS DE APOIO 700X450MM (P/DEFICIENTES)</t>
  </si>
  <si>
    <t xml:space="preserve"> 12.3.3 </t>
  </si>
  <si>
    <t xml:space="preserve"> 13110 </t>
  </si>
  <si>
    <t xml:space="preserve">BARRA DE APOIO, RETA, FIXA, EM AÇO INOX, L=40CM, D=1 1/4", JACKWAL OU SIMILAR</t>
  </si>
  <si>
    <t xml:space="preserve"> 12.3.4 </t>
  </si>
  <si>
    <t xml:space="preserve"> 13111 </t>
  </si>
  <si>
    <t xml:space="preserve">BARRA DE APOIO, RETA, FIXA, EM AÇO INOX, L=60CM, D=1 1/4", JACKWAL OU SIMILAR</t>
  </si>
  <si>
    <t xml:space="preserve"> 12.3.5 </t>
  </si>
  <si>
    <t xml:space="preserve"> 13112 </t>
  </si>
  <si>
    <t xml:space="preserve">BARRA DE APOIO, RETA, FIXA, EM AÇO INOX, L=70CM, D=1 1/4", JACKWAL OU SIMILAR</t>
  </si>
  <si>
    <t xml:space="preserve"> 12.3.6 </t>
  </si>
  <si>
    <t xml:space="preserve"> 13113 </t>
  </si>
  <si>
    <t xml:space="preserve">BARRA DE APOIO, RETA, FIXA, EM AÇO INOX, L=80CM, D=1 1/4", JACKWAL OU SIMILAR</t>
  </si>
  <si>
    <t xml:space="preserve"> 12.3.7 </t>
  </si>
  <si>
    <t xml:space="preserve"> 8236 </t>
  </si>
  <si>
    <t xml:space="preserve">TORNEIRA CROMADA PARA TANQUE/JARDIM, 1/2", REF.1153, LINHA MISTY, FABRIMAR OU SIMILAR</t>
  </si>
  <si>
    <t xml:space="preserve"> 12.3.8 </t>
  </si>
  <si>
    <t xml:space="preserve"> 86906 </t>
  </si>
  <si>
    <t xml:space="preserve">TORNEIRA CROMADA DE MESA, 1/2 OU 3/4, PARA LAVATÓRIO, PADRÃO POPULAR - FORNECIMENTO E INSTALAÇÃO. AF_01/2020</t>
  </si>
  <si>
    <t xml:space="preserve"> 12.3.9 </t>
  </si>
  <si>
    <t xml:space="preserve"> 4396 </t>
  </si>
  <si>
    <t xml:space="preserve">SIFAO CROMADO PARA LAVATORIO, DECA REF.1680C 1 X 1 1/2 OU SIMILAR</t>
  </si>
  <si>
    <t xml:space="preserve"> 12.3.10 </t>
  </si>
  <si>
    <t xml:space="preserve"> 1464 </t>
  </si>
  <si>
    <t xml:space="preserve">REGISTRO GAVETA C/ CANOPLA CROMADA, D=15MM (1/2") - REF.1509 DECA OU SIMILAR</t>
  </si>
  <si>
    <t xml:space="preserve"> 12.3.11 </t>
  </si>
  <si>
    <t xml:space="preserve"> 1702 </t>
  </si>
  <si>
    <t xml:space="preserve">RALO SIFONADO EM PVC D = 100 MM ALTURA REGULÁVEL, SAÍDA 40 MM, COM GRELHA REDONDA ACABAMENTO CROMADO</t>
  </si>
  <si>
    <t xml:space="preserve"> 12.4 </t>
  </si>
  <si>
    <t xml:space="preserve">ACESSÓRIOS SANITÁRIOS</t>
  </si>
  <si>
    <t xml:space="preserve"> 12.4.1 </t>
  </si>
  <si>
    <t xml:space="preserve"> 4286 </t>
  </si>
  <si>
    <t xml:space="preserve">DISPENSER PARA SABONETE LÍQUIDO</t>
  </si>
  <si>
    <t xml:space="preserve"> 12.4.2 </t>
  </si>
  <si>
    <t xml:space="preserve"> 4287 </t>
  </si>
  <si>
    <t xml:space="preserve">DISPENSER PARA TOALHA INTERFOLHADA</t>
  </si>
  <si>
    <t xml:space="preserve"> 12.4.3 </t>
  </si>
  <si>
    <t xml:space="preserve"> 12511 </t>
  </si>
  <si>
    <t xml:space="preserve">DISPENSER, EM PLÁSTICO, PARA PAPEL HIGIÊNICO EM ROLO</t>
  </si>
  <si>
    <t xml:space="preserve"> 12.5 </t>
  </si>
  <si>
    <t xml:space="preserve">RESERVATÓRIO</t>
  </si>
  <si>
    <t xml:space="preserve"> 12.5.1 </t>
  </si>
  <si>
    <t xml:space="preserve"> 102617 </t>
  </si>
  <si>
    <t xml:space="preserve">CAIXA D´ÁGUA EM POLIÉSTER REFORÇADO COM FIBRA DE VIDRO, 5000 LITROS - FORNECIMENTO E INSTALAÇÃO. AF_06/2021</t>
  </si>
  <si>
    <t xml:space="preserve"> 12.6 </t>
  </si>
  <si>
    <t xml:space="preserve">ÁGUAS PLUVIAIS</t>
  </si>
  <si>
    <t xml:space="preserve"> 12.6.1 </t>
  </si>
  <si>
    <t xml:space="preserve"> 91790 </t>
  </si>
  <si>
    <t xml:space="preserve"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</si>
  <si>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12.6.2 </t>
  </si>
  <si>
    <t xml:space="preserve"> 4283 </t>
  </si>
  <si>
    <t xml:space="preserve">RALO HEMISFÉRICO EM Fº Fº, TIPO ABACAXI Ø 100MM</t>
  </si>
  <si>
    <t xml:space="preserve"> 13.1 </t>
  </si>
  <si>
    <t xml:space="preserve"> 1511 </t>
  </si>
  <si>
    <t xml:space="preserve">EXTINTOR DE PÓ QUÍMICO ABC, CAPACIDADE 6 KG, ALCANCE MÉDIO DO JATO 5M , TEMPO DE DESCARGA 12S, NBR9443, 9444, 10721</t>
  </si>
  <si>
    <t xml:space="preserve"> 13.2 </t>
  </si>
  <si>
    <t xml:space="preserve"> 1504 </t>
  </si>
  <si>
    <t xml:space="preserve">EXTINTOR DE DIÓXIDO DE CARBONO (CO2), CAPACIDADE 6 KG, TEMPO DE DESCARGA 16S, NORMAS NBR9444 E 11716</t>
  </si>
  <si>
    <t xml:space="preserve"> 13.3 </t>
  </si>
  <si>
    <t xml:space="preserve"> 1512 </t>
  </si>
  <si>
    <t xml:space="preserve">SUPORTE DECORATIVO PARA EXTINTORES - REV 01/2022</t>
  </si>
  <si>
    <t xml:space="preserve"> 13.4 </t>
  </si>
  <si>
    <t xml:space="preserve"> 11688 </t>
  </si>
  <si>
    <t xml:space="preserve">MARCAÇÃO DE PISO PARA LOCALIZAÇÃO DE EXTINTOR, DIMENSÕES 100X100CM</t>
  </si>
  <si>
    <t xml:space="preserve"> 13.5 </t>
  </si>
  <si>
    <t xml:space="preserve"> 97599 </t>
  </si>
  <si>
    <t xml:space="preserve">LUMINÁRIA DE EMERGÊNCIA, COM 30 LÂMPADAS LED DE 2 W, SEM REATOR - FORNECIMENTO E INSTALAÇÃO. AF_02/2020</t>
  </si>
  <si>
    <t xml:space="preserve"> 13.6 </t>
  </si>
  <si>
    <t xml:space="preserve"> 11852 </t>
  </si>
  <si>
    <t xml:space="preserve">PLACA DE SINALIZACAO DE SEGURANCA CONTRA INCENDIO, FOTOLUMINESCENTE, RETANGULAR, *12 X 40* CM, EM PVC *2* MM ANTI-CHAMAS (SIMBOLOS, CORES E PICTOGRAMAS CONFORME NBR 13434)</t>
  </si>
  <si>
    <t xml:space="preserve"> 13.7 </t>
  </si>
  <si>
    <t xml:space="preserve"> 11894 </t>
  </si>
  <si>
    <t xml:space="preserve">HIDRANTE DE RECALQUE INCLUINDO CAIXA EM ALVENARIA DE TIJOLOS MACIÇOS ESP. = 0,12M,  DIM. INT. =  0.40 X 0.60 X 0.35M, COM TAMPA EM FERRO FUNDIDO 0,40 X 0,60 E FUNDO COM BRITA</t>
  </si>
  <si>
    <t xml:space="preserve"> 14.1 </t>
  </si>
  <si>
    <t xml:space="preserve"> 190007 </t>
  </si>
  <si>
    <t xml:space="preserve">CABIDE METALICO 1 GANCHO UNIVERSAL PRATA</t>
  </si>
  <si>
    <t xml:space="preserve"> 14.2 </t>
  </si>
  <si>
    <t xml:space="preserve"> 150105 </t>
  </si>
  <si>
    <t xml:space="preserve">ESPELHO EM CRISTAL INCOLOR 4MM SOBRE PAINEL COMPENSADO 16MM</t>
  </si>
  <si>
    <t xml:space="preserve"> 14.3 </t>
  </si>
  <si>
    <t xml:space="preserve"> 100861 </t>
  </si>
  <si>
    <t xml:space="preserve">SUPORTE MÃO FRANCESA EM AÇO, ABAS IGUAIS 30 CM, CAPACIDADE MINIMA 60 KG- FORNECIMENTO E INSTALAÇÃO. - PRETO</t>
  </si>
  <si>
    <t xml:space="preserve"> 14.4 </t>
  </si>
  <si>
    <t xml:space="preserve"> 12045 </t>
  </si>
  <si>
    <t xml:space="preserve">LETRA EM AÇO INOX ESCOVADO/POLIDO 40 X 40CM - INSTALADO</t>
  </si>
  <si>
    <t xml:space="preserve"> 14.5 </t>
  </si>
  <si>
    <t xml:space="preserve"> 8445 </t>
  </si>
  <si>
    <t xml:space="preserve">COIFA EM AÇO INOX COM FILTRO 120X70X25CM, MULTINOX OU SIMILAR</t>
  </si>
  <si>
    <t xml:space="preserve"> 14.6 </t>
  </si>
  <si>
    <t xml:space="preserve"> 12189 </t>
  </si>
  <si>
    <t xml:space="preserve">CORRIMÃO DUPLO CENTRAL EM TUBO DE FERRO GALVANIZADO 1 1/2", COM CHUMBADORES PARA FIXAÇÃO NO PISO</t>
  </si>
  <si>
    <t xml:space="preserve"> 14.7 </t>
  </si>
  <si>
    <t xml:space="preserve"> 9587 </t>
  </si>
  <si>
    <t xml:space="preserve">SOLEIRA EM GRANITO POLIDO PRETO, L=15CM, ESP = 2 CM - PRETO SÃO GABRIEL</t>
  </si>
  <si>
    <t xml:space="preserve"> 14.8 </t>
  </si>
  <si>
    <t xml:space="preserve"> 2272 </t>
  </si>
  <si>
    <t xml:space="preserve">GRANITO PRETO, H = 10 CM, APLICADO COM ARGAMASSA INDUSTRIALIZADA AC-I - REVESTIMENTO SÓCULOS</t>
  </si>
  <si>
    <t xml:space="preserve"> 14.9 </t>
  </si>
  <si>
    <t xml:space="preserve"> 4304 </t>
  </si>
  <si>
    <t xml:space="preserve">DIVISÓRIA EM GRANITO PRETO E = 2CM, INCLUSIVE MONTAGEM COM FERRAGENS</t>
  </si>
  <si>
    <t xml:space="preserve"> 14.10 </t>
  </si>
  <si>
    <t xml:space="preserve"> 1996 </t>
  </si>
  <si>
    <t xml:space="preserve">TAMPO DE BALCÃO EM GRANITO PRETO, E=2CM</t>
  </si>
  <si>
    <t xml:space="preserve"> 14.11 </t>
  </si>
  <si>
    <t xml:space="preserve"> 11744 </t>
  </si>
  <si>
    <t xml:space="preserve">RODAPIA, L=15CM, E=2CM, APLICADO COM ARGAMASSA INDUSTRIALIZADA AC-I - PRETO SÃO GABRIEL</t>
  </si>
  <si>
    <t xml:space="preserve"> 14.12 </t>
  </si>
  <si>
    <t xml:space="preserve"> 9719 </t>
  </si>
  <si>
    <t xml:space="preserve">TESTEIRA, H=10CM, ESP=2CM, APLICADO COM ARGAMASSA INDUSTRIALIZADA AC-I - PRETO SÃO GABRIEL</t>
  </si>
  <si>
    <t xml:space="preserve"> 14.13 </t>
  </si>
  <si>
    <t xml:space="preserve"> 2410 </t>
  </si>
  <si>
    <t xml:space="preserve">BANCO DE CONCRETO SEM ENCOSTO LARGURA = 45CM - VAZADO</t>
  </si>
  <si>
    <t xml:space="preserve"> 14.14 </t>
  </si>
  <si>
    <t xml:space="preserve"> 13030 </t>
  </si>
  <si>
    <t xml:space="preserve">BICICLETÁRIO EM TUBO DE AÇO GALVANIZADO DIAM=2.1/2", PARA 6 BICICLETAS, CHUMBADAS NO PISO, INCLUSO PINTURA DE ACABAMENTO COM 02 DEMÃOS</t>
  </si>
  <si>
    <t xml:space="preserve"> 14.15 </t>
  </si>
  <si>
    <t xml:space="preserve"> 202109 </t>
  </si>
  <si>
    <t xml:space="preserve">PLACA TATIL BRAILLE/RELEVO ACO INOX 30X14CM PARA PORTAS</t>
  </si>
  <si>
    <t xml:space="preserve"> 14.16 </t>
  </si>
  <si>
    <t xml:space="preserve"> 14.17 </t>
  </si>
  <si>
    <t xml:space="preserve"> 9691 </t>
  </si>
  <si>
    <t xml:space="preserve">MAPA TÁTIL EM ACRÍLICO MEDINDO 70 X 50CM, COM SUPORTE EM CHAPA GALVANIZADA REVESTIDA COM ALUCOBOND H=1,00M, PADRÃO CAIXA ECONÔMICA FEDERAL</t>
  </si>
  <si>
    <t xml:space="preserve"> 14.18 </t>
  </si>
  <si>
    <t xml:space="preserve"> 121581 </t>
  </si>
  <si>
    <t xml:space="preserve">CHAPA DE ACM ENGEBOLD KYNAR PRETO FOSCO 125CMX500CMX4MM - SILHUETA</t>
  </si>
  <si>
    <t xml:space="preserve"> 15.1 </t>
  </si>
  <si>
    <t xml:space="preserve"> 2450 </t>
  </si>
  <si>
    <t xml:space="preserve">LIMPEZA GERAL</t>
  </si>
  <si>
    <t xml:space="preserve"> 15.2 </t>
  </si>
  <si>
    <t xml:space="preserve"> 3167 </t>
  </si>
  <si>
    <t xml:space="preserve">PLACA DE INAUGURAÇÃO DE OBRA EM ALUMÍNIO 0,60 X 0,80 M</t>
  </si>
  <si>
    <t xml:space="preserve">CURVA ABC DE SERVIÇOS</t>
  </si>
  <si>
    <t xml:space="preserve">TIPO</t>
  </si>
  <si>
    <t xml:space="preserve">VALOR  UNIT</t>
  </si>
  <si>
    <t xml:space="preserve">PESO ACUMULADO (%)</t>
  </si>
  <si>
    <t xml:space="preserve">QUANTIDADES MÍNIMAS</t>
  </si>
  <si>
    <t xml:space="preserve">COBE - COBERTURA</t>
  </si>
  <si>
    <t xml:space="preserve">1.598,07</t>
  </si>
  <si>
    <t xml:space="preserve">301,76</t>
  </si>
  <si>
    <t xml:space="preserve">482.233,60</t>
  </si>
  <si>
    <t xml:space="preserve">9,74</t>
  </si>
  <si>
    <t xml:space="preserve">SERP - SERVIÇOS PRELIMINARES</t>
  </si>
  <si>
    <t xml:space="preserve">12,0</t>
  </si>
  <si>
    <t xml:space="preserve">26.167,70</t>
  </si>
  <si>
    <t xml:space="preserve">314.012,40</t>
  </si>
  <si>
    <t xml:space="preserve">6,34</t>
  </si>
  <si>
    <t xml:space="preserve">16,09</t>
  </si>
  <si>
    <t xml:space="preserve">CONVERSÃO INFOWORCA</t>
  </si>
  <si>
    <t xml:space="preserve">89,38</t>
  </si>
  <si>
    <t xml:space="preserve">3.040,04</t>
  </si>
  <si>
    <t xml:space="preserve">271.718,77</t>
  </si>
  <si>
    <t xml:space="preserve">5,49</t>
  </si>
  <si>
    <t xml:space="preserve">21,58</t>
  </si>
  <si>
    <t xml:space="preserve">PISOS SINTÉTICOS / VINÍLICOS</t>
  </si>
  <si>
    <t xml:space="preserve">733,0</t>
  </si>
  <si>
    <t xml:space="preserve">325,53</t>
  </si>
  <si>
    <t xml:space="preserve">238.613,49</t>
  </si>
  <si>
    <t xml:space="preserve">4,82</t>
  </si>
  <si>
    <t xml:space="preserve">26,40</t>
  </si>
  <si>
    <t xml:space="preserve">PARE - PAREDES/PAINEIS</t>
  </si>
  <si>
    <t xml:space="preserve">2.166,65</t>
  </si>
  <si>
    <t xml:space="preserve">92,47</t>
  </si>
  <si>
    <t xml:space="preserve">200.350,12</t>
  </si>
  <si>
    <t xml:space="preserve">4,05</t>
  </si>
  <si>
    <t xml:space="preserve">30,44</t>
  </si>
  <si>
    <t xml:space="preserve">FUES - FUNDAÇÕES E ESTRUTURAS</t>
  </si>
  <si>
    <t xml:space="preserve">7.363,09</t>
  </si>
  <si>
    <t xml:space="preserve">21,72</t>
  </si>
  <si>
    <t xml:space="preserve">159.926,31</t>
  </si>
  <si>
    <t xml:space="preserve">3,23</t>
  </si>
  <si>
    <t xml:space="preserve">33,67</t>
  </si>
  <si>
    <t xml:space="preserve">601,98</t>
  </si>
  <si>
    <t xml:space="preserve">234,63</t>
  </si>
  <si>
    <t xml:space="preserve">141.242,56</t>
  </si>
  <si>
    <t xml:space="preserve">2,85</t>
  </si>
  <si>
    <t xml:space="preserve">36,53</t>
  </si>
  <si>
    <t xml:space="preserve">AZULEJOS E CERÂMICAS</t>
  </si>
  <si>
    <t xml:space="preserve">563,24</t>
  </si>
  <si>
    <t xml:space="preserve">245,82</t>
  </si>
  <si>
    <t xml:space="preserve">138.455,65</t>
  </si>
  <si>
    <t xml:space="preserve">2,80</t>
  </si>
  <si>
    <t xml:space="preserve">39,32</t>
  </si>
  <si>
    <t xml:space="preserve">158,41</t>
  </si>
  <si>
    <t xml:space="preserve">721,95</t>
  </si>
  <si>
    <t xml:space="preserve">114.364,09</t>
  </si>
  <si>
    <t xml:space="preserve">2,31</t>
  </si>
  <si>
    <t xml:space="preserve">41,63</t>
  </si>
  <si>
    <t xml:space="preserve">PISO - PISOS</t>
  </si>
  <si>
    <t xml:space="preserve">2.518,95</t>
  </si>
  <si>
    <t xml:space="preserve">45,02</t>
  </si>
  <si>
    <t xml:space="preserve">113.403,12</t>
  </si>
  <si>
    <t xml:space="preserve">2,29</t>
  </si>
  <si>
    <t xml:space="preserve">43,93</t>
  </si>
  <si>
    <t xml:space="preserve">SERT - SERVIÇOS TÉCNICOS</t>
  </si>
  <si>
    <t xml:space="preserve">1,0</t>
  </si>
  <si>
    <t xml:space="preserve">108.927,02</t>
  </si>
  <si>
    <t xml:space="preserve">2,20</t>
  </si>
  <si>
    <t xml:space="preserve">46,13</t>
  </si>
  <si>
    <t xml:space="preserve">LATEX PVA</t>
  </si>
  <si>
    <t xml:space="preserve">5.494,3</t>
  </si>
  <si>
    <t xml:space="preserve">19,32</t>
  </si>
  <si>
    <t xml:space="preserve">106.149,87</t>
  </si>
  <si>
    <t xml:space="preserve">2,14</t>
  </si>
  <si>
    <t xml:space="preserve">48,27</t>
  </si>
  <si>
    <t xml:space="preserve">PONTOS DE SUPRIMENTO DE ENERGIA CONVENCIONAIS</t>
  </si>
  <si>
    <t xml:space="preserve">379,0</t>
  </si>
  <si>
    <t xml:space="preserve">275,61</t>
  </si>
  <si>
    <t xml:space="preserve">104.456,19</t>
  </si>
  <si>
    <t xml:space="preserve">2,11</t>
  </si>
  <si>
    <t xml:space="preserve">50,38</t>
  </si>
  <si>
    <t xml:space="preserve">336,93</t>
  </si>
  <si>
    <t xml:space="preserve">273,36</t>
  </si>
  <si>
    <t xml:space="preserve">92.103,18</t>
  </si>
  <si>
    <t xml:space="preserve">1,86</t>
  </si>
  <si>
    <t xml:space="preserve">52,24</t>
  </si>
  <si>
    <t xml:space="preserve">ESTRUTURA METÁLICA</t>
  </si>
  <si>
    <t xml:space="preserve">230,94</t>
  </si>
  <si>
    <t xml:space="preserve">386,55</t>
  </si>
  <si>
    <t xml:space="preserve">89.269,85</t>
  </si>
  <si>
    <t xml:space="preserve">1,80</t>
  </si>
  <si>
    <t xml:space="preserve">54,05</t>
  </si>
  <si>
    <t xml:space="preserve">VIDROS LAMINADOS</t>
  </si>
  <si>
    <t xml:space="preserve">86,87</t>
  </si>
  <si>
    <t xml:space="preserve">886,51</t>
  </si>
  <si>
    <t xml:space="preserve">77.011,12</t>
  </si>
  <si>
    <t xml:space="preserve">1,56</t>
  </si>
  <si>
    <t xml:space="preserve">55,60</t>
  </si>
  <si>
    <t xml:space="preserve">2.964,23</t>
  </si>
  <si>
    <t xml:space="preserve">21,79</t>
  </si>
  <si>
    <t xml:space="preserve">64.590,57</t>
  </si>
  <si>
    <t xml:space="preserve">1,30</t>
  </si>
  <si>
    <t xml:space="preserve">56,91</t>
  </si>
  <si>
    <t xml:space="preserve">231,67</t>
  </si>
  <si>
    <t xml:space="preserve">273,15</t>
  </si>
  <si>
    <t xml:space="preserve">63.280,66</t>
  </si>
  <si>
    <t xml:space="preserve">1,28</t>
  </si>
  <si>
    <t xml:space="preserve">58,18</t>
  </si>
  <si>
    <t xml:space="preserve">385,01</t>
  </si>
  <si>
    <t xml:space="preserve">159,55</t>
  </si>
  <si>
    <t xml:space="preserve">61.428,34</t>
  </si>
  <si>
    <t xml:space="preserve">1,24</t>
  </si>
  <si>
    <t xml:space="preserve">59,43</t>
  </si>
  <si>
    <t xml:space="preserve">ARGAMASSAS</t>
  </si>
  <si>
    <t xml:space="preserve">1.582,1</t>
  </si>
  <si>
    <t xml:space="preserve">37,56</t>
  </si>
  <si>
    <t xml:space="preserve">59.423,67</t>
  </si>
  <si>
    <t xml:space="preserve">1,20</t>
  </si>
  <si>
    <t xml:space="preserve">60,63</t>
  </si>
  <si>
    <t xml:space="preserve">INSTALACOES ELETRICAS - LUMINARIAS</t>
  </si>
  <si>
    <t xml:space="preserve">50,0</t>
  </si>
  <si>
    <t xml:space="preserve">1.148,93</t>
  </si>
  <si>
    <t xml:space="preserve">57.446,50</t>
  </si>
  <si>
    <t xml:space="preserve">1,16</t>
  </si>
  <si>
    <t xml:space="preserve">61,79</t>
  </si>
  <si>
    <t xml:space="preserve">PINT - PINTURAS</t>
  </si>
  <si>
    <t xml:space="preserve">4.096,01</t>
  </si>
  <si>
    <t xml:space="preserve">13,97</t>
  </si>
  <si>
    <t xml:space="preserve">57.221,25</t>
  </si>
  <si>
    <t xml:space="preserve">62,94</t>
  </si>
  <si>
    <t xml:space="preserve">100,46</t>
  </si>
  <si>
    <t xml:space="preserve">541,53</t>
  </si>
  <si>
    <t xml:space="preserve">54.402,10</t>
  </si>
  <si>
    <t xml:space="preserve">1,10</t>
  </si>
  <si>
    <t xml:space="preserve">64,04</t>
  </si>
  <si>
    <t xml:space="preserve">ESQUADRIAS DE ALUMINIO</t>
  </si>
  <si>
    <t xml:space="preserve">74,6</t>
  </si>
  <si>
    <t xml:space="preserve">723,19</t>
  </si>
  <si>
    <t xml:space="preserve">53.949,97</t>
  </si>
  <si>
    <t xml:space="preserve">1,09</t>
  </si>
  <si>
    <t xml:space="preserve">65,13</t>
  </si>
  <si>
    <t xml:space="preserve">PAVIMENTAÇÕES EXTERNAS</t>
  </si>
  <si>
    <t xml:space="preserve">242,25</t>
  </si>
  <si>
    <t xml:space="preserve">202,78</t>
  </si>
  <si>
    <t xml:space="preserve">49.123,45</t>
  </si>
  <si>
    <t xml:space="preserve">0,99</t>
  </si>
  <si>
    <t xml:space="preserve">66,12</t>
  </si>
  <si>
    <t xml:space="preserve">ESQUADRIAS DE ALUMÍNIO</t>
  </si>
  <si>
    <t xml:space="preserve">76,71</t>
  </si>
  <si>
    <t xml:space="preserve">630,91</t>
  </si>
  <si>
    <t xml:space="preserve">48.397,10</t>
  </si>
  <si>
    <t xml:space="preserve">0,98</t>
  </si>
  <si>
    <t xml:space="preserve">67,10</t>
  </si>
  <si>
    <t xml:space="preserve">5,0</t>
  </si>
  <si>
    <t xml:space="preserve">9.431,19</t>
  </si>
  <si>
    <t xml:space="preserve">47.155,95</t>
  </si>
  <si>
    <t xml:space="preserve">0,95</t>
  </si>
  <si>
    <t xml:space="preserve">68,05</t>
  </si>
  <si>
    <t xml:space="preserve">19,92</t>
  </si>
  <si>
    <t xml:space="preserve">2.362,31</t>
  </si>
  <si>
    <t xml:space="preserve">47.057,21</t>
  </si>
  <si>
    <t xml:space="preserve">69,00</t>
  </si>
  <si>
    <t xml:space="preserve">VIDROS TEMPERADOS</t>
  </si>
  <si>
    <t xml:space="preserve">54,33</t>
  </si>
  <si>
    <t xml:space="preserve">854,11</t>
  </si>
  <si>
    <t xml:space="preserve">46.403,79</t>
  </si>
  <si>
    <t xml:space="preserve">0,94</t>
  </si>
  <si>
    <t xml:space="preserve">69,94</t>
  </si>
  <si>
    <t xml:space="preserve">DEMOLIÇÕES / REMOÇÕES</t>
  </si>
  <si>
    <t xml:space="preserve">1.706,68</t>
  </si>
  <si>
    <t xml:space="preserve">26,17</t>
  </si>
  <si>
    <t xml:space="preserve">44.663,81</t>
  </si>
  <si>
    <t xml:space="preserve">0,90</t>
  </si>
  <si>
    <t xml:space="preserve">70,84</t>
  </si>
  <si>
    <t xml:space="preserve">INEL - INSTALAÇÃO ELÉTRICA/ELETRIFICAÇÃO E ILUMINAÇÃO EXTERNA</t>
  </si>
  <si>
    <t xml:space="preserve">259,0</t>
  </si>
  <si>
    <t xml:space="preserve">159,82</t>
  </si>
  <si>
    <t xml:space="preserve">41.393,38</t>
  </si>
  <si>
    <t xml:space="preserve">0,84</t>
  </si>
  <si>
    <t xml:space="preserve">71,68</t>
  </si>
  <si>
    <t xml:space="preserve">41.306,04</t>
  </si>
  <si>
    <t xml:space="preserve">0,83</t>
  </si>
  <si>
    <t xml:space="preserve">72,52</t>
  </si>
  <si>
    <t xml:space="preserve">REVESTIMENTOS EM LAMINADOS</t>
  </si>
  <si>
    <t xml:space="preserve">250,35</t>
  </si>
  <si>
    <t xml:space="preserve">162,32</t>
  </si>
  <si>
    <t xml:space="preserve">40.636,81</t>
  </si>
  <si>
    <t xml:space="preserve">0,82</t>
  </si>
  <si>
    <t xml:space="preserve">73,34</t>
  </si>
  <si>
    <t xml:space="preserve">PISOS DE BORRACHA</t>
  </si>
  <si>
    <t xml:space="preserve">72,73</t>
  </si>
  <si>
    <t xml:space="preserve">529,42</t>
  </si>
  <si>
    <t xml:space="preserve">38.504,71</t>
  </si>
  <si>
    <t xml:space="preserve">0,78</t>
  </si>
  <si>
    <t xml:space="preserve">74,11</t>
  </si>
  <si>
    <t xml:space="preserve">1.534,84</t>
  </si>
  <si>
    <t xml:space="preserve">24,61</t>
  </si>
  <si>
    <t xml:space="preserve">37.772,41</t>
  </si>
  <si>
    <t xml:space="preserve">0,76</t>
  </si>
  <si>
    <t xml:space="preserve">74,88</t>
  </si>
  <si>
    <t xml:space="preserve">INHI - INSTALAÇÕES HIDROS SANITÁRIAS</t>
  </si>
  <si>
    <t xml:space="preserve">500,0</t>
  </si>
  <si>
    <t xml:space="preserve">74,17</t>
  </si>
  <si>
    <t xml:space="preserve">37.085,00</t>
  </si>
  <si>
    <t xml:space="preserve">0,75</t>
  </si>
  <si>
    <t xml:space="preserve">75,63</t>
  </si>
  <si>
    <t xml:space="preserve">PISOS : CIMENTADOS, EM CONCRETO SIMPLES, TIPO TECH-STONE E DE ALTA RESISTÊNCIA</t>
  </si>
  <si>
    <t xml:space="preserve">451,1</t>
  </si>
  <si>
    <t xml:space="preserve">79,25</t>
  </si>
  <si>
    <t xml:space="preserve">35.749,67</t>
  </si>
  <si>
    <t xml:space="preserve">0,72</t>
  </si>
  <si>
    <t xml:space="preserve">76,35</t>
  </si>
  <si>
    <t xml:space="preserve">493,83</t>
  </si>
  <si>
    <t xml:space="preserve">69,88</t>
  </si>
  <si>
    <t xml:space="preserve">34.508,84</t>
  </si>
  <si>
    <t xml:space="preserve">0,70</t>
  </si>
  <si>
    <t xml:space="preserve">77,05</t>
  </si>
  <si>
    <t xml:space="preserve">PISOS DE MADEIRA</t>
  </si>
  <si>
    <t xml:space="preserve">57,2</t>
  </si>
  <si>
    <t xml:space="preserve">571,75</t>
  </si>
  <si>
    <t xml:space="preserve">32.704,10</t>
  </si>
  <si>
    <t xml:space="preserve">0,66</t>
  </si>
  <si>
    <t xml:space="preserve">77,71</t>
  </si>
  <si>
    <t xml:space="preserve">DIVISÓRIAS</t>
  </si>
  <si>
    <t xml:space="preserve">30,18</t>
  </si>
  <si>
    <t xml:space="preserve">1.065,56</t>
  </si>
  <si>
    <t xml:space="preserve">32.158,60</t>
  </si>
  <si>
    <t xml:space="preserve">0,65</t>
  </si>
  <si>
    <t xml:space="preserve">78,36</t>
  </si>
  <si>
    <t xml:space="preserve">REVE - REVESTIMENTO E TRATAMENTO DE SUPERFÍCIES</t>
  </si>
  <si>
    <t xml:space="preserve">242,78</t>
  </si>
  <si>
    <t xml:space="preserve">129,54</t>
  </si>
  <si>
    <t xml:space="preserve">31.449,72</t>
  </si>
  <si>
    <t xml:space="preserve">0,64</t>
  </si>
  <si>
    <t xml:space="preserve">78,99</t>
  </si>
  <si>
    <t xml:space="preserve">FORROS</t>
  </si>
  <si>
    <t xml:space="preserve">355,32</t>
  </si>
  <si>
    <t xml:space="preserve">88,48</t>
  </si>
  <si>
    <t xml:space="preserve">31.438,71</t>
  </si>
  <si>
    <t xml:space="preserve">79,63</t>
  </si>
  <si>
    <t xml:space="preserve">372,92</t>
  </si>
  <si>
    <t xml:space="preserve">83,39</t>
  </si>
  <si>
    <t xml:space="preserve">31.097,79</t>
  </si>
  <si>
    <t xml:space="preserve">0,63</t>
  </si>
  <si>
    <t xml:space="preserve">80,25</t>
  </si>
  <si>
    <t xml:space="preserve">26,53</t>
  </si>
  <si>
    <t xml:space="preserve">1.037,56</t>
  </si>
  <si>
    <t xml:space="preserve">27.526,46</t>
  </si>
  <si>
    <t xml:space="preserve">0,56</t>
  </si>
  <si>
    <t xml:space="preserve">80,81</t>
  </si>
  <si>
    <t xml:space="preserve">PEITORIS E TAMPOS DE BALCÕES</t>
  </si>
  <si>
    <t xml:space="preserve">35,18</t>
  </si>
  <si>
    <t xml:space="preserve">769,76</t>
  </si>
  <si>
    <t xml:space="preserve">27.080,15</t>
  </si>
  <si>
    <t xml:space="preserve">0,55</t>
  </si>
  <si>
    <t xml:space="preserve">81,36</t>
  </si>
  <si>
    <t xml:space="preserve">167,72</t>
  </si>
  <si>
    <t xml:space="preserve">151,61</t>
  </si>
  <si>
    <t xml:space="preserve">25.428,02</t>
  </si>
  <si>
    <t xml:space="preserve">0,51</t>
  </si>
  <si>
    <t xml:space="preserve">81,87</t>
  </si>
  <si>
    <t xml:space="preserve">584,54</t>
  </si>
  <si>
    <t xml:space="preserve">39,75</t>
  </si>
  <si>
    <t xml:space="preserve">23.235,46</t>
  </si>
  <si>
    <t xml:space="preserve">0,47</t>
  </si>
  <si>
    <t xml:space="preserve">82,34</t>
  </si>
  <si>
    <t xml:space="preserve">4.333,29</t>
  </si>
  <si>
    <t xml:space="preserve">4,96</t>
  </si>
  <si>
    <t xml:space="preserve">21.493,11</t>
  </si>
  <si>
    <t xml:space="preserve">0,43</t>
  </si>
  <si>
    <t xml:space="preserve">82,78</t>
  </si>
  <si>
    <t xml:space="preserve">MOVT - MOVIMENTO DE TERRA</t>
  </si>
  <si>
    <t xml:space="preserve">182,89</t>
  </si>
  <si>
    <t xml:space="preserve">117,40</t>
  </si>
  <si>
    <t xml:space="preserve">21.471,28</t>
  </si>
  <si>
    <t xml:space="preserve">83,21</t>
  </si>
  <si>
    <t xml:space="preserve">SOLEIRAS E RODAPÉS</t>
  </si>
  <si>
    <t xml:space="preserve">372,15</t>
  </si>
  <si>
    <t xml:space="preserve">57,63</t>
  </si>
  <si>
    <t xml:space="preserve">21.447,00</t>
  </si>
  <si>
    <t xml:space="preserve">83,64</t>
  </si>
  <si>
    <t xml:space="preserve">333,14</t>
  </si>
  <si>
    <t xml:space="preserve">63,45</t>
  </si>
  <si>
    <t xml:space="preserve">21.137,73</t>
  </si>
  <si>
    <t xml:space="preserve">84,07</t>
  </si>
  <si>
    <t xml:space="preserve">80,64</t>
  </si>
  <si>
    <t xml:space="preserve">261,85</t>
  </si>
  <si>
    <t xml:space="preserve">21.115,58</t>
  </si>
  <si>
    <t xml:space="preserve">84,50</t>
  </si>
  <si>
    <t xml:space="preserve">52,0</t>
  </si>
  <si>
    <t xml:space="preserve">392,63</t>
  </si>
  <si>
    <t xml:space="preserve">20.416,76</t>
  </si>
  <si>
    <t xml:space="preserve">0,41</t>
  </si>
  <si>
    <t xml:space="preserve">84,91</t>
  </si>
  <si>
    <t xml:space="preserve">LUMINÁRIAS INTERNAS</t>
  </si>
  <si>
    <t xml:space="preserve">247,0</t>
  </si>
  <si>
    <t xml:space="preserve">81,65</t>
  </si>
  <si>
    <t xml:space="preserve">20.167,55</t>
  </si>
  <si>
    <t xml:space="preserve">85,32</t>
  </si>
  <si>
    <t xml:space="preserve">191,66</t>
  </si>
  <si>
    <t xml:space="preserve">103,98</t>
  </si>
  <si>
    <t xml:space="preserve">19.928,80</t>
  </si>
  <si>
    <t xml:space="preserve">0,40</t>
  </si>
  <si>
    <t xml:space="preserve">85,72</t>
  </si>
  <si>
    <t xml:space="preserve">ESQV - ESQUADRIAS/FERRAGENS/VIDROS</t>
  </si>
  <si>
    <t xml:space="preserve">40,99</t>
  </si>
  <si>
    <t xml:space="preserve">482,46</t>
  </si>
  <si>
    <t xml:space="preserve">19.776,03</t>
  </si>
  <si>
    <t xml:space="preserve">86,12</t>
  </si>
  <si>
    <t xml:space="preserve">134,03</t>
  </si>
  <si>
    <t xml:space="preserve">139,46</t>
  </si>
  <si>
    <t xml:space="preserve">18.691,82</t>
  </si>
  <si>
    <t xml:space="preserve">0,38</t>
  </si>
  <si>
    <t xml:space="preserve">86,50</t>
  </si>
  <si>
    <t xml:space="preserve">161,65</t>
  </si>
  <si>
    <t xml:space="preserve">109,87</t>
  </si>
  <si>
    <t xml:space="preserve">17.760,48</t>
  </si>
  <si>
    <t xml:space="preserve">0,36</t>
  </si>
  <si>
    <t xml:space="preserve">86,85</t>
  </si>
  <si>
    <t xml:space="preserve">467,94</t>
  </si>
  <si>
    <t xml:space="preserve">37,27</t>
  </si>
  <si>
    <t xml:space="preserve">17.440,12</t>
  </si>
  <si>
    <t xml:space="preserve">0,35</t>
  </si>
  <si>
    <t xml:space="preserve">87,21</t>
  </si>
  <si>
    <t xml:space="preserve">3,10</t>
  </si>
  <si>
    <t xml:space="preserve">17.032,33</t>
  </si>
  <si>
    <t xml:space="preserve">0,34</t>
  </si>
  <si>
    <t xml:space="preserve">87,55</t>
  </si>
  <si>
    <t xml:space="preserve">121,35</t>
  </si>
  <si>
    <t xml:space="preserve">133,81</t>
  </si>
  <si>
    <t xml:space="preserve">16.237,84</t>
  </si>
  <si>
    <t xml:space="preserve">0,33</t>
  </si>
  <si>
    <t xml:space="preserve">87,88</t>
  </si>
  <si>
    <t xml:space="preserve">40,21</t>
  </si>
  <si>
    <t xml:space="preserve">401,04</t>
  </si>
  <si>
    <t xml:space="preserve">16.125,81</t>
  </si>
  <si>
    <t xml:space="preserve">88,20</t>
  </si>
  <si>
    <t xml:space="preserve">53,0</t>
  </si>
  <si>
    <t xml:space="preserve">286,23</t>
  </si>
  <si>
    <t xml:space="preserve">15.170,19</t>
  </si>
  <si>
    <t xml:space="preserve">0,31</t>
  </si>
  <si>
    <t xml:space="preserve">88,51</t>
  </si>
  <si>
    <t xml:space="preserve">186,45</t>
  </si>
  <si>
    <t xml:space="preserve">14.776,16</t>
  </si>
  <si>
    <t xml:space="preserve">0,30</t>
  </si>
  <si>
    <t xml:space="preserve">88,81</t>
  </si>
  <si>
    <t xml:space="preserve">1.024,37</t>
  </si>
  <si>
    <t xml:space="preserve">14,08</t>
  </si>
  <si>
    <t xml:space="preserve">14.423,12</t>
  </si>
  <si>
    <t xml:space="preserve">0,29</t>
  </si>
  <si>
    <t xml:space="preserve">89,10</t>
  </si>
  <si>
    <t xml:space="preserve">FERRAGENS</t>
  </si>
  <si>
    <t xml:space="preserve">31,0</t>
  </si>
  <si>
    <t xml:space="preserve">454,53</t>
  </si>
  <si>
    <t xml:space="preserve">14.090,43</t>
  </si>
  <si>
    <t xml:space="preserve">0,28</t>
  </si>
  <si>
    <t xml:space="preserve">89,39</t>
  </si>
  <si>
    <t xml:space="preserve">3,0</t>
  </si>
  <si>
    <t xml:space="preserve">4.690,88</t>
  </si>
  <si>
    <t xml:space="preserve">14.072,64</t>
  </si>
  <si>
    <t xml:space="preserve">89,67</t>
  </si>
  <si>
    <t xml:space="preserve">DIVERSOS</t>
  </si>
  <si>
    <t xml:space="preserve">58,0</t>
  </si>
  <si>
    <t xml:space="preserve">239,40</t>
  </si>
  <si>
    <t xml:space="preserve">13.885,20</t>
  </si>
  <si>
    <t xml:space="preserve">89,95</t>
  </si>
  <si>
    <t xml:space="preserve">ESQUADRIAS DE FERRO</t>
  </si>
  <si>
    <t xml:space="preserve">2,0</t>
  </si>
  <si>
    <t xml:space="preserve">6.533,03</t>
  </si>
  <si>
    <t xml:space="preserve">13.066,06</t>
  </si>
  <si>
    <t xml:space="preserve">0,26</t>
  </si>
  <si>
    <t xml:space="preserve">90,21</t>
  </si>
  <si>
    <t xml:space="preserve">16,08</t>
  </si>
  <si>
    <t xml:space="preserve">745,36</t>
  </si>
  <si>
    <t xml:space="preserve">11.985,38</t>
  </si>
  <si>
    <t xml:space="preserve">0,24</t>
  </si>
  <si>
    <t xml:space="preserve">90,46</t>
  </si>
  <si>
    <t xml:space="preserve">TRAN - TRANSPORTES, CARGAS E DESCARGAS</t>
  </si>
  <si>
    <t xml:space="preserve">1.125,22</t>
  </si>
  <si>
    <t xml:space="preserve">10,07</t>
  </si>
  <si>
    <t xml:space="preserve">11.330,96</t>
  </si>
  <si>
    <t xml:space="preserve">0,23</t>
  </si>
  <si>
    <t xml:space="preserve">90,69</t>
  </si>
  <si>
    <t xml:space="preserve">URBA - URBANIZAÇÃO</t>
  </si>
  <si>
    <t xml:space="preserve">40,01</t>
  </si>
  <si>
    <t xml:space="preserve">277,61</t>
  </si>
  <si>
    <t xml:space="preserve">11.107,17</t>
  </si>
  <si>
    <t xml:space="preserve">0,22</t>
  </si>
  <si>
    <t xml:space="preserve">90,91</t>
  </si>
  <si>
    <t xml:space="preserve">681,74</t>
  </si>
  <si>
    <t xml:space="preserve">15,93</t>
  </si>
  <si>
    <t xml:space="preserve">10.860,11</t>
  </si>
  <si>
    <t xml:space="preserve">91,13</t>
  </si>
  <si>
    <t xml:space="preserve">10.735,74</t>
  </si>
  <si>
    <t xml:space="preserve">91,35</t>
  </si>
  <si>
    <t xml:space="preserve">TRATAMENTOS DE SUPERFÍCIES</t>
  </si>
  <si>
    <t xml:space="preserve">31,66</t>
  </si>
  <si>
    <t xml:space="preserve">10.547,21</t>
  </si>
  <si>
    <t xml:space="preserve">0,21</t>
  </si>
  <si>
    <t xml:space="preserve">91,56</t>
  </si>
  <si>
    <t xml:space="preserve">26,02</t>
  </si>
  <si>
    <t xml:space="preserve">397,07</t>
  </si>
  <si>
    <t xml:space="preserve">10.331,76</t>
  </si>
  <si>
    <t xml:space="preserve">91,77</t>
  </si>
  <si>
    <t xml:space="preserve">INTERLIGAÇÕES ATÉ QUADRO GERAL - ELETRODUTOS E CONEXÕES</t>
  </si>
  <si>
    <t xml:space="preserve">40,0</t>
  </si>
  <si>
    <t xml:space="preserve">238,79</t>
  </si>
  <si>
    <t xml:space="preserve">9.551,60</t>
  </si>
  <si>
    <t xml:space="preserve">0,19</t>
  </si>
  <si>
    <t xml:space="preserve">91,96</t>
  </si>
  <si>
    <t xml:space="preserve">38,0</t>
  </si>
  <si>
    <t xml:space="preserve">243,81</t>
  </si>
  <si>
    <t xml:space="preserve">9.264,78</t>
  </si>
  <si>
    <t xml:space="preserve">92,15</t>
  </si>
  <si>
    <t xml:space="preserve">716,56</t>
  </si>
  <si>
    <t xml:space="preserve">12,67</t>
  </si>
  <si>
    <t xml:space="preserve">9.078,81</t>
  </si>
  <si>
    <t xml:space="preserve">0,18</t>
  </si>
  <si>
    <t xml:space="preserve">92,33</t>
  </si>
  <si>
    <t xml:space="preserve">39,86</t>
  </si>
  <si>
    <t xml:space="preserve">223,38</t>
  </si>
  <si>
    <t xml:space="preserve">8.903,92</t>
  </si>
  <si>
    <t xml:space="preserve">92,51</t>
  </si>
  <si>
    <t xml:space="preserve">718,62</t>
  </si>
  <si>
    <t xml:space="preserve">8.623,44</t>
  </si>
  <si>
    <t xml:space="preserve">0,17</t>
  </si>
  <si>
    <t xml:space="preserve">92,69</t>
  </si>
  <si>
    <t xml:space="preserve">56,87</t>
  </si>
  <si>
    <t xml:space="preserve">149,89</t>
  </si>
  <si>
    <t xml:space="preserve">8.524,24</t>
  </si>
  <si>
    <t xml:space="preserve">92,86</t>
  </si>
  <si>
    <t xml:space="preserve">57,05</t>
  </si>
  <si>
    <t xml:space="preserve">143,50</t>
  </si>
  <si>
    <t xml:space="preserve">8.186,67</t>
  </si>
  <si>
    <t xml:space="preserve">93,02</t>
  </si>
  <si>
    <t xml:space="preserve">14,35</t>
  </si>
  <si>
    <t xml:space="preserve">566,28</t>
  </si>
  <si>
    <t xml:space="preserve">8.126,11</t>
  </si>
  <si>
    <t xml:space="preserve">0,16</t>
  </si>
  <si>
    <t xml:space="preserve">93,19</t>
  </si>
  <si>
    <t xml:space="preserve">108,03</t>
  </si>
  <si>
    <t xml:space="preserve">74,15</t>
  </si>
  <si>
    <t xml:space="preserve">8.010,42</t>
  </si>
  <si>
    <t xml:space="preserve">93,35</t>
  </si>
  <si>
    <t xml:space="preserve">ACESSIBILIDADE</t>
  </si>
  <si>
    <t xml:space="preserve">49,0</t>
  </si>
  <si>
    <t xml:space="preserve">161,82</t>
  </si>
  <si>
    <t xml:space="preserve">7.929,18</t>
  </si>
  <si>
    <t xml:space="preserve">93,51</t>
  </si>
  <si>
    <t xml:space="preserve">23,0</t>
  </si>
  <si>
    <t xml:space="preserve">341,69</t>
  </si>
  <si>
    <t xml:space="preserve">7.858,87</t>
  </si>
  <si>
    <t xml:space="preserve">93,67</t>
  </si>
  <si>
    <t xml:space="preserve">194,03</t>
  </si>
  <si>
    <t xml:space="preserve">40,49</t>
  </si>
  <si>
    <t xml:space="preserve">7.856,27</t>
  </si>
  <si>
    <t xml:space="preserve">93,83</t>
  </si>
  <si>
    <t xml:space="preserve">LOUÇAS E METAIS SANITÁRIOS</t>
  </si>
  <si>
    <t xml:space="preserve">3.863,11</t>
  </si>
  <si>
    <t xml:space="preserve">7.726,22</t>
  </si>
  <si>
    <t xml:space="preserve">93,98</t>
  </si>
  <si>
    <t xml:space="preserve">146,63</t>
  </si>
  <si>
    <t xml:space="preserve">51,84</t>
  </si>
  <si>
    <t xml:space="preserve">7.601,29</t>
  </si>
  <si>
    <t xml:space="preserve">0,15</t>
  </si>
  <si>
    <t xml:space="preserve">94,14</t>
  </si>
  <si>
    <t xml:space="preserve">MOBILIZAÇÃO / INSTALAÇÕES PROVISÓRIAS / DESMOBILIZAÇÃO</t>
  </si>
  <si>
    <t xml:space="preserve">630,04</t>
  </si>
  <si>
    <t xml:space="preserve">7.560,48</t>
  </si>
  <si>
    <t xml:space="preserve">94,29</t>
  </si>
  <si>
    <t xml:space="preserve">LIMPEZA</t>
  </si>
  <si>
    <t xml:space="preserve">2.917,38</t>
  </si>
  <si>
    <t xml:space="preserve">2,56</t>
  </si>
  <si>
    <t xml:space="preserve">7.468,49</t>
  </si>
  <si>
    <t xml:space="preserve">94,44</t>
  </si>
  <si>
    <t xml:space="preserve">67,91</t>
  </si>
  <si>
    <t xml:space="preserve">7.336,31</t>
  </si>
  <si>
    <t xml:space="preserve">94,59</t>
  </si>
  <si>
    <t xml:space="preserve">TUBOS E CONEXÕES DE PVC RÍGIDO SOLDÁVEL</t>
  </si>
  <si>
    <t xml:space="preserve">51,0</t>
  </si>
  <si>
    <t xml:space="preserve">142,83</t>
  </si>
  <si>
    <t xml:space="preserve">7.284,33</t>
  </si>
  <si>
    <t xml:space="preserve">94,74</t>
  </si>
  <si>
    <t xml:space="preserve">39,03</t>
  </si>
  <si>
    <t xml:space="preserve">180,44</t>
  </si>
  <si>
    <t xml:space="preserve">7.042,57</t>
  </si>
  <si>
    <t xml:space="preserve">0,14</t>
  </si>
  <si>
    <t xml:space="preserve">94,88</t>
  </si>
  <si>
    <t xml:space="preserve">44,55</t>
  </si>
  <si>
    <t xml:space="preserve">156,73</t>
  </si>
  <si>
    <t xml:space="preserve">6.982,32</t>
  </si>
  <si>
    <t xml:space="preserve">95,02</t>
  </si>
  <si>
    <t xml:space="preserve">16,33</t>
  </si>
  <si>
    <t xml:space="preserve">425,20</t>
  </si>
  <si>
    <t xml:space="preserve">6.943,51</t>
  </si>
  <si>
    <t xml:space="preserve">95,16</t>
  </si>
  <si>
    <t xml:space="preserve">6.894,93</t>
  </si>
  <si>
    <t xml:space="preserve">95,30</t>
  </si>
  <si>
    <t xml:space="preserve">2.143,85</t>
  </si>
  <si>
    <t xml:space="preserve">3,16</t>
  </si>
  <si>
    <t xml:space="preserve">6.774,56</t>
  </si>
  <si>
    <t xml:space="preserve">95,43</t>
  </si>
  <si>
    <t xml:space="preserve">19,0</t>
  </si>
  <si>
    <t xml:space="preserve">351,98</t>
  </si>
  <si>
    <t xml:space="preserve">6.687,62</t>
  </si>
  <si>
    <t xml:space="preserve">95,57</t>
  </si>
  <si>
    <t xml:space="preserve">18,0</t>
  </si>
  <si>
    <t xml:space="preserve">367,02</t>
  </si>
  <si>
    <t xml:space="preserve">6.606,36</t>
  </si>
  <si>
    <t xml:space="preserve">0,13</t>
  </si>
  <si>
    <t xml:space="preserve">95,70</t>
  </si>
  <si>
    <t xml:space="preserve">11,32</t>
  </si>
  <si>
    <t xml:space="preserve">574,03</t>
  </si>
  <si>
    <t xml:space="preserve">6.498,01</t>
  </si>
  <si>
    <t xml:space="preserve">95,83</t>
  </si>
  <si>
    <t xml:space="preserve">TOMADAS PARA TELEFONE</t>
  </si>
  <si>
    <t xml:space="preserve">30,0</t>
  </si>
  <si>
    <t xml:space="preserve">214,39</t>
  </si>
  <si>
    <t xml:space="preserve">6.431,70</t>
  </si>
  <si>
    <t xml:space="preserve">95,96</t>
  </si>
  <si>
    <t xml:space="preserve">437,17</t>
  </si>
  <si>
    <t xml:space="preserve">14,09</t>
  </si>
  <si>
    <t xml:space="preserve">6.159,72</t>
  </si>
  <si>
    <t xml:space="preserve">0,12</t>
  </si>
  <si>
    <t xml:space="preserve">96,09</t>
  </si>
  <si>
    <t xml:space="preserve">78,49</t>
  </si>
  <si>
    <t xml:space="preserve">78,30</t>
  </si>
  <si>
    <t xml:space="preserve">6.145,76</t>
  </si>
  <si>
    <t xml:space="preserve">96,21</t>
  </si>
  <si>
    <t xml:space="preserve">540,10</t>
  </si>
  <si>
    <t xml:space="preserve">6.113,93</t>
  </si>
  <si>
    <t xml:space="preserve">96,34</t>
  </si>
  <si>
    <t xml:space="preserve">25,0</t>
  </si>
  <si>
    <t xml:space="preserve">240,27</t>
  </si>
  <si>
    <t xml:space="preserve">6.006,75</t>
  </si>
  <si>
    <t xml:space="preserve">96,46</t>
  </si>
  <si>
    <t xml:space="preserve">6,66</t>
  </si>
  <si>
    <t xml:space="preserve">887,78</t>
  </si>
  <si>
    <t xml:space="preserve">5.912,61</t>
  </si>
  <si>
    <t xml:space="preserve">96,58</t>
  </si>
  <si>
    <t xml:space="preserve">ALVENARIAS DE VEDAÇÃO</t>
  </si>
  <si>
    <t xml:space="preserve">26,65</t>
  </si>
  <si>
    <t xml:space="preserve">221,79</t>
  </si>
  <si>
    <t xml:space="preserve">5.910,70</t>
  </si>
  <si>
    <t xml:space="preserve">96,70</t>
  </si>
  <si>
    <t xml:space="preserve">111,98</t>
  </si>
  <si>
    <t xml:space="preserve">51,53</t>
  </si>
  <si>
    <t xml:space="preserve">5.770,32</t>
  </si>
  <si>
    <t xml:space="preserve">96,81</t>
  </si>
  <si>
    <t xml:space="preserve">239,76</t>
  </si>
  <si>
    <t xml:space="preserve">5.514,48</t>
  </si>
  <si>
    <t xml:space="preserve">0,11</t>
  </si>
  <si>
    <t xml:space="preserve">96,93</t>
  </si>
  <si>
    <t xml:space="preserve">11,03</t>
  </si>
  <si>
    <t xml:space="preserve">5.161,37</t>
  </si>
  <si>
    <t xml:space="preserve">0,10</t>
  </si>
  <si>
    <t xml:space="preserve">97,03</t>
  </si>
  <si>
    <t xml:space="preserve">APARELHOS SANITARIOS</t>
  </si>
  <si>
    <t xml:space="preserve">4,0</t>
  </si>
  <si>
    <t xml:space="preserve">1.288,30</t>
  </si>
  <si>
    <t xml:space="preserve">5.153,20</t>
  </si>
  <si>
    <t xml:space="preserve">97,13</t>
  </si>
  <si>
    <t xml:space="preserve">4,61</t>
  </si>
  <si>
    <t xml:space="preserve">1.089,02</t>
  </si>
  <si>
    <t xml:space="preserve">5.020,38</t>
  </si>
  <si>
    <t xml:space="preserve">97,23</t>
  </si>
  <si>
    <t xml:space="preserve">2.348,24</t>
  </si>
  <si>
    <t xml:space="preserve">4.696,48</t>
  </si>
  <si>
    <t xml:space="preserve">0,09</t>
  </si>
  <si>
    <t xml:space="preserve">97,33</t>
  </si>
  <si>
    <t xml:space="preserve">163,45</t>
  </si>
  <si>
    <t xml:space="preserve">27,88</t>
  </si>
  <si>
    <t xml:space="preserve">4.556,98</t>
  </si>
  <si>
    <t xml:space="preserve">97,42</t>
  </si>
  <si>
    <t xml:space="preserve">URBANIZAÇÃO DE PARQUES E PRAÇAS</t>
  </si>
  <si>
    <t xml:space="preserve">4.389,61</t>
  </si>
  <si>
    <t xml:space="preserve">97,51</t>
  </si>
  <si>
    <t xml:space="preserve">122,61</t>
  </si>
  <si>
    <t xml:space="preserve">34,58</t>
  </si>
  <si>
    <t xml:space="preserve">4.239,85</t>
  </si>
  <si>
    <t xml:space="preserve">97,60</t>
  </si>
  <si>
    <t xml:space="preserve">1.313,80</t>
  </si>
  <si>
    <t xml:space="preserve">3.941,40</t>
  </si>
  <si>
    <t xml:space="preserve">0,08</t>
  </si>
  <si>
    <t xml:space="preserve">97,68</t>
  </si>
  <si>
    <t xml:space="preserve">34,45</t>
  </si>
  <si>
    <t xml:space="preserve">111,09</t>
  </si>
  <si>
    <t xml:space="preserve">3.827,05</t>
  </si>
  <si>
    <t xml:space="preserve">97,75</t>
  </si>
  <si>
    <t xml:space="preserve">27,83</t>
  </si>
  <si>
    <t xml:space="preserve">135,33</t>
  </si>
  <si>
    <t xml:space="preserve">3.766,23</t>
  </si>
  <si>
    <t xml:space="preserve">97,83</t>
  </si>
  <si>
    <t xml:space="preserve">7,2</t>
  </si>
  <si>
    <t xml:space="preserve">512,93</t>
  </si>
  <si>
    <t xml:space="preserve">3.693,09</t>
  </si>
  <si>
    <t xml:space="preserve">0,07</t>
  </si>
  <si>
    <t xml:space="preserve">97,90</t>
  </si>
  <si>
    <t xml:space="preserve">174,42</t>
  </si>
  <si>
    <t xml:space="preserve">20,26</t>
  </si>
  <si>
    <t xml:space="preserve">3.533,74</t>
  </si>
  <si>
    <t xml:space="preserve">97,98</t>
  </si>
  <si>
    <t xml:space="preserve">47,4</t>
  </si>
  <si>
    <t xml:space="preserve">73,17</t>
  </si>
  <si>
    <t xml:space="preserve">3.468,25</t>
  </si>
  <si>
    <t xml:space="preserve">98,05</t>
  </si>
  <si>
    <t xml:space="preserve">IMPERMEABILIZAÇÃO</t>
  </si>
  <si>
    <t xml:space="preserve">19,77</t>
  </si>
  <si>
    <t xml:space="preserve">174,16</t>
  </si>
  <si>
    <t xml:space="preserve">3.443,14</t>
  </si>
  <si>
    <t xml:space="preserve">98,11</t>
  </si>
  <si>
    <t xml:space="preserve">278,66</t>
  </si>
  <si>
    <t xml:space="preserve">3.343,92</t>
  </si>
  <si>
    <t xml:space="preserve">98,18</t>
  </si>
  <si>
    <t xml:space="preserve">27,0</t>
  </si>
  <si>
    <t xml:space="preserve">119,47</t>
  </si>
  <si>
    <t xml:space="preserve">3.225,69</t>
  </si>
  <si>
    <t xml:space="preserve">98,25</t>
  </si>
  <si>
    <t xml:space="preserve">74,78</t>
  </si>
  <si>
    <t xml:space="preserve">41,87</t>
  </si>
  <si>
    <t xml:space="preserve">3.131,03</t>
  </si>
  <si>
    <t xml:space="preserve">0,06</t>
  </si>
  <si>
    <t xml:space="preserve">98,31</t>
  </si>
  <si>
    <t xml:space="preserve">65,0</t>
  </si>
  <si>
    <t xml:space="preserve">47,23</t>
  </si>
  <si>
    <t xml:space="preserve">3.069,95</t>
  </si>
  <si>
    <t xml:space="preserve">98,37</t>
  </si>
  <si>
    <t xml:space="preserve">23,96</t>
  </si>
  <si>
    <t xml:space="preserve">125,54</t>
  </si>
  <si>
    <t xml:space="preserve">3.007,93</t>
  </si>
  <si>
    <t xml:space="preserve">98,43</t>
  </si>
  <si>
    <t xml:space="preserve">TUBOS E CONEXÕES DE PVC RÍGIDO SOLDÁVEL PARA ESGOTO</t>
  </si>
  <si>
    <t xml:space="preserve">153,23</t>
  </si>
  <si>
    <t xml:space="preserve">2.911,37</t>
  </si>
  <si>
    <t xml:space="preserve">98,49</t>
  </si>
  <si>
    <t xml:space="preserve">CAIXAS DE INSPEÇÃO</t>
  </si>
  <si>
    <t xml:space="preserve">53,97</t>
  </si>
  <si>
    <t xml:space="preserve">2.860,41</t>
  </si>
  <si>
    <t xml:space="preserve">98,55</t>
  </si>
  <si>
    <t xml:space="preserve">EQUIPAMENTOS PARA COMBATE A INCÊNDIO</t>
  </si>
  <si>
    <t xml:space="preserve">8,0</t>
  </si>
  <si>
    <t xml:space="preserve">349,36</t>
  </si>
  <si>
    <t xml:space="preserve">2.794,88</t>
  </si>
  <si>
    <t xml:space="preserve">98,61</t>
  </si>
  <si>
    <t xml:space="preserve">100,91</t>
  </si>
  <si>
    <t xml:space="preserve">2.724,57</t>
  </si>
  <si>
    <t xml:space="preserve">98,66</t>
  </si>
  <si>
    <t xml:space="preserve">PONTOS DE SUPRIMENTO DE LÓGICA</t>
  </si>
  <si>
    <t xml:space="preserve">10,0</t>
  </si>
  <si>
    <t xml:space="preserve">260,13</t>
  </si>
  <si>
    <t xml:space="preserve">2.601,30</t>
  </si>
  <si>
    <t xml:space="preserve">0,05</t>
  </si>
  <si>
    <t xml:space="preserve">98,71</t>
  </si>
  <si>
    <t xml:space="preserve">9,0</t>
  </si>
  <si>
    <t xml:space="preserve">2.507,94</t>
  </si>
  <si>
    <t xml:space="preserve">98,76</t>
  </si>
  <si>
    <t xml:space="preserve">APARELHOS, UTENSÍLIOS E EQUIPAMENTOS ELÉTRICOS</t>
  </si>
  <si>
    <t xml:space="preserve">2.449,44</t>
  </si>
  <si>
    <t xml:space="preserve">98,81</t>
  </si>
  <si>
    <t xml:space="preserve">805,86</t>
  </si>
  <si>
    <t xml:space="preserve">2.417,58</t>
  </si>
  <si>
    <t xml:space="preserve">98,86</t>
  </si>
  <si>
    <t xml:space="preserve">1.139,93</t>
  </si>
  <si>
    <t xml:space="preserve">2.279,86</t>
  </si>
  <si>
    <t xml:space="preserve">98,91</t>
  </si>
  <si>
    <t xml:space="preserve">336,16</t>
  </si>
  <si>
    <t xml:space="preserve">6,63</t>
  </si>
  <si>
    <t xml:space="preserve">2.228,74</t>
  </si>
  <si>
    <t xml:space="preserve">98,95</t>
  </si>
  <si>
    <t xml:space="preserve">37,5</t>
  </si>
  <si>
    <t xml:space="preserve">57,20</t>
  </si>
  <si>
    <t xml:space="preserve">2.145,00</t>
  </si>
  <si>
    <t xml:space="preserve">0,04</t>
  </si>
  <si>
    <t xml:space="preserve">99,00</t>
  </si>
  <si>
    <t xml:space="preserve">56,07</t>
  </si>
  <si>
    <t xml:space="preserve">2.102,62</t>
  </si>
  <si>
    <t xml:space="preserve">99,04</t>
  </si>
  <si>
    <t xml:space="preserve">1.044,56</t>
  </si>
  <si>
    <t xml:space="preserve">2.089,12</t>
  </si>
  <si>
    <t xml:space="preserve">99,08</t>
  </si>
  <si>
    <t xml:space="preserve">1.364,06</t>
  </si>
  <si>
    <t xml:space="preserve">1,50</t>
  </si>
  <si>
    <t xml:space="preserve">2.046,09</t>
  </si>
  <si>
    <t xml:space="preserve">99,12</t>
  </si>
  <si>
    <t xml:space="preserve">17,0</t>
  </si>
  <si>
    <t xml:space="preserve">115,15</t>
  </si>
  <si>
    <t xml:space="preserve">1.957,55</t>
  </si>
  <si>
    <t xml:space="preserve">99,16</t>
  </si>
  <si>
    <t xml:space="preserve">161,08</t>
  </si>
  <si>
    <t xml:space="preserve">1.932,96</t>
  </si>
  <si>
    <t xml:space="preserve">99,20</t>
  </si>
  <si>
    <t xml:space="preserve">13,0</t>
  </si>
  <si>
    <t xml:space="preserve">139,62</t>
  </si>
  <si>
    <t xml:space="preserve">1.815,06</t>
  </si>
  <si>
    <t xml:space="preserve">99,24</t>
  </si>
  <si>
    <t xml:space="preserve">594,82</t>
  </si>
  <si>
    <t xml:space="preserve">1.784,46</t>
  </si>
  <si>
    <t xml:space="preserve">99,27</t>
  </si>
  <si>
    <t xml:space="preserve">10,82</t>
  </si>
  <si>
    <t xml:space="preserve">164,24</t>
  </si>
  <si>
    <t xml:space="preserve">1.777,07</t>
  </si>
  <si>
    <t xml:space="preserve">99,31</t>
  </si>
  <si>
    <t xml:space="preserve">585,01</t>
  </si>
  <si>
    <t xml:space="preserve">1.755,03</t>
  </si>
  <si>
    <t xml:space="preserve">99,35</t>
  </si>
  <si>
    <t xml:space="preserve">81,76</t>
  </si>
  <si>
    <t xml:space="preserve">1.553,44</t>
  </si>
  <si>
    <t xml:space="preserve">0,03</t>
  </si>
  <si>
    <t xml:space="preserve">99,38</t>
  </si>
  <si>
    <t xml:space="preserve">45,0</t>
  </si>
  <si>
    <t xml:space="preserve">32,63</t>
  </si>
  <si>
    <t xml:space="preserve">1.468,35</t>
  </si>
  <si>
    <t xml:space="preserve">99,41</t>
  </si>
  <si>
    <t xml:space="preserve">SINALIZAÇÃO VERTICAL</t>
  </si>
  <si>
    <t xml:space="preserve">35,0</t>
  </si>
  <si>
    <t xml:space="preserve">41,06</t>
  </si>
  <si>
    <t xml:space="preserve">1.437,10</t>
  </si>
  <si>
    <t xml:space="preserve">99,44</t>
  </si>
  <si>
    <t xml:space="preserve">168,90</t>
  </si>
  <si>
    <t xml:space="preserve">1.351,20</t>
  </si>
  <si>
    <t xml:space="preserve">99,46</t>
  </si>
  <si>
    <t xml:space="preserve">39,48</t>
  </si>
  <si>
    <t xml:space="preserve">33,53</t>
  </si>
  <si>
    <t xml:space="preserve">1.323,76</t>
  </si>
  <si>
    <t xml:space="preserve">99,49</t>
  </si>
  <si>
    <t xml:space="preserve">40,24</t>
  </si>
  <si>
    <t xml:space="preserve">32,75</t>
  </si>
  <si>
    <t xml:space="preserve">1.317,86</t>
  </si>
  <si>
    <t xml:space="preserve">99,52</t>
  </si>
  <si>
    <t xml:space="preserve">1.302,96</t>
  </si>
  <si>
    <t xml:space="preserve">99,54</t>
  </si>
  <si>
    <t xml:space="preserve">REGISTROS E VÁLVULAS</t>
  </si>
  <si>
    <t xml:space="preserve">105,17</t>
  </si>
  <si>
    <t xml:space="preserve">1.262,04</t>
  </si>
  <si>
    <t xml:space="preserve">99,57</t>
  </si>
  <si>
    <t xml:space="preserve">391,04</t>
  </si>
  <si>
    <t xml:space="preserve">1.173,12</t>
  </si>
  <si>
    <t xml:space="preserve">0,02</t>
  </si>
  <si>
    <t xml:space="preserve">99,59</t>
  </si>
  <si>
    <t xml:space="preserve">227,40</t>
  </si>
  <si>
    <t xml:space="preserve">1.137,00</t>
  </si>
  <si>
    <t xml:space="preserve">99,62</t>
  </si>
  <si>
    <t xml:space="preserve">225,49</t>
  </si>
  <si>
    <t xml:space="preserve">1.127,45</t>
  </si>
  <si>
    <t xml:space="preserve">99,64</t>
  </si>
  <si>
    <t xml:space="preserve">265,90</t>
  </si>
  <si>
    <t xml:space="preserve">1.063,60</t>
  </si>
  <si>
    <t xml:space="preserve">99,66</t>
  </si>
  <si>
    <t xml:space="preserve">5,83</t>
  </si>
  <si>
    <t xml:space="preserve">1.016,86</t>
  </si>
  <si>
    <t xml:space="preserve">99,68</t>
  </si>
  <si>
    <t xml:space="preserve">PONTOS DE SUPRIMENTO DE TELEFONE</t>
  </si>
  <si>
    <t xml:space="preserve">196,79</t>
  </si>
  <si>
    <t xml:space="preserve">983,95</t>
  </si>
  <si>
    <t xml:space="preserve">99,70</t>
  </si>
  <si>
    <t xml:space="preserve">195,23</t>
  </si>
  <si>
    <t xml:space="preserve">976,15</t>
  </si>
  <si>
    <t xml:space="preserve">99,72</t>
  </si>
  <si>
    <t xml:space="preserve">80,02</t>
  </si>
  <si>
    <t xml:space="preserve">960,24</t>
  </si>
  <si>
    <t xml:space="preserve">99,74</t>
  </si>
  <si>
    <t xml:space="preserve">112,42</t>
  </si>
  <si>
    <t xml:space="preserve">8,51</t>
  </si>
  <si>
    <t xml:space="preserve">956,69</t>
  </si>
  <si>
    <t xml:space="preserve">99,76</t>
  </si>
  <si>
    <t xml:space="preserve">17,11</t>
  </si>
  <si>
    <t xml:space="preserve">53,89</t>
  </si>
  <si>
    <t xml:space="preserve">922,05</t>
  </si>
  <si>
    <t xml:space="preserve">99,78</t>
  </si>
  <si>
    <t xml:space="preserve">48,85</t>
  </si>
  <si>
    <t xml:space="preserve">879,30</t>
  </si>
  <si>
    <t xml:space="preserve">99,80</t>
  </si>
  <si>
    <t xml:space="preserve">REVESTIMENTOS EXTERNOS</t>
  </si>
  <si>
    <t xml:space="preserve">398,45</t>
  </si>
  <si>
    <t xml:space="preserve">796,90</t>
  </si>
  <si>
    <t xml:space="preserve">99,81</t>
  </si>
  <si>
    <t xml:space="preserve">6,0</t>
  </si>
  <si>
    <t xml:space="preserve">120,08</t>
  </si>
  <si>
    <t xml:space="preserve">720,48</t>
  </si>
  <si>
    <t xml:space="preserve">0,01</t>
  </si>
  <si>
    <t xml:space="preserve">99,83</t>
  </si>
  <si>
    <t xml:space="preserve">LUMINÁRIAS EXTERNAS</t>
  </si>
  <si>
    <t xml:space="preserve">119,58</t>
  </si>
  <si>
    <t xml:space="preserve">717,48</t>
  </si>
  <si>
    <t xml:space="preserve">99,84</t>
  </si>
  <si>
    <t xml:space="preserve">673,59</t>
  </si>
  <si>
    <t xml:space="preserve">99,85</t>
  </si>
  <si>
    <t xml:space="preserve">327,42</t>
  </si>
  <si>
    <t xml:space="preserve">654,84</t>
  </si>
  <si>
    <t xml:space="preserve">99,87</t>
  </si>
  <si>
    <t xml:space="preserve">65,34</t>
  </si>
  <si>
    <t xml:space="preserve">653,40</t>
  </si>
  <si>
    <t xml:space="preserve">99,88</t>
  </si>
  <si>
    <t xml:space="preserve">47,24</t>
  </si>
  <si>
    <t xml:space="preserve">614,12</t>
  </si>
  <si>
    <t xml:space="preserve">99,89</t>
  </si>
  <si>
    <t xml:space="preserve">278,09</t>
  </si>
  <si>
    <t xml:space="preserve">556,18</t>
  </si>
  <si>
    <t xml:space="preserve">99,90</t>
  </si>
  <si>
    <t xml:space="preserve">7,0</t>
  </si>
  <si>
    <t xml:space="preserve">72,07</t>
  </si>
  <si>
    <t xml:space="preserve">504,49</t>
  </si>
  <si>
    <t xml:space="preserve">99,91</t>
  </si>
  <si>
    <t xml:space="preserve">57,42</t>
  </si>
  <si>
    <t xml:space="preserve">459,36</t>
  </si>
  <si>
    <t xml:space="preserve">99,92</t>
  </si>
  <si>
    <t xml:space="preserve">141,51</t>
  </si>
  <si>
    <t xml:space="preserve">424,53</t>
  </si>
  <si>
    <t xml:space="preserve">99,93</t>
  </si>
  <si>
    <t xml:space="preserve">42,36</t>
  </si>
  <si>
    <t xml:space="preserve">423,60</t>
  </si>
  <si>
    <t xml:space="preserve">99,94</t>
  </si>
  <si>
    <t xml:space="preserve">LIPR - LIGAÇÕES PREDIAIS ÁGUA/ESGOTO/ENERGIA/TELEFONE</t>
  </si>
  <si>
    <t xml:space="preserve">414,51</t>
  </si>
  <si>
    <t xml:space="preserve">99,95</t>
  </si>
  <si>
    <t xml:space="preserve">59,64</t>
  </si>
  <si>
    <t xml:space="preserve">6,92</t>
  </si>
  <si>
    <t xml:space="preserve">412,70</t>
  </si>
  <si>
    <t xml:space="preserve">99,96</t>
  </si>
  <si>
    <t xml:space="preserve">SINALIZAÇÃO HORIZONTAL</t>
  </si>
  <si>
    <t xml:space="preserve">40,62</t>
  </si>
  <si>
    <t xml:space="preserve">406,20</t>
  </si>
  <si>
    <t xml:space="preserve">99,97</t>
  </si>
  <si>
    <t xml:space="preserve">402,65</t>
  </si>
  <si>
    <t xml:space="preserve">23,13</t>
  </si>
  <si>
    <t xml:space="preserve">300,69</t>
  </si>
  <si>
    <t xml:space="preserve">99,98</t>
  </si>
  <si>
    <t xml:space="preserve">14,0</t>
  </si>
  <si>
    <t xml:space="preserve">13,00</t>
  </si>
  <si>
    <t xml:space="preserve">182,00</t>
  </si>
  <si>
    <t xml:space="preserve">0,00</t>
  </si>
  <si>
    <t xml:space="preserve">161,46</t>
  </si>
  <si>
    <t xml:space="preserve">99,99</t>
  </si>
  <si>
    <t xml:space="preserve">130,00</t>
  </si>
  <si>
    <t xml:space="preserve">30,19</t>
  </si>
  <si>
    <t xml:space="preserve">120,76</t>
  </si>
  <si>
    <t xml:space="preserve">110,63</t>
  </si>
  <si>
    <t xml:space="preserve">100,00</t>
  </si>
  <si>
    <t xml:space="preserve">TOMADAS CONVENCIONAIS E INTERRUPTORES</t>
  </si>
  <si>
    <t xml:space="preserve">30,43</t>
  </si>
  <si>
    <t xml:space="preserve">91,29</t>
  </si>
  <si>
    <t xml:space="preserve">484,04</t>
  </si>
  <si>
    <t xml:space="preserve">58,08</t>
  </si>
  <si>
    <t xml:space="preserve">1,79</t>
  </si>
  <si>
    <t xml:space="preserve">21,31</t>
  </si>
  <si>
    <t xml:space="preserve">38,14</t>
  </si>
  <si>
    <t xml:space="preserve">COMPOSIÇÕES ANALÍTICAS COM PREÇO UNITÁRIO</t>
  </si>
  <si>
    <t xml:space="preserve">COMPOSIÇÕES PRINCIPAIS</t>
  </si>
  <si>
    <t xml:space="preserve">COMPOSIÇÃO</t>
  </si>
  <si>
    <t xml:space="preserve">COMPOSIÇÃO AUXILIAR</t>
  </si>
  <si>
    <t xml:space="preserve"> 90780 </t>
  </si>
  <si>
    <t xml:space="preserve">MESTRE DE OBRAS COM ENCARGOS COMPLEMENTARES</t>
  </si>
  <si>
    <t xml:space="preserve">SEDI - SERVIÇOS DIVERSOS</t>
  </si>
  <si>
    <t xml:space="preserve">H</t>
  </si>
  <si>
    <t xml:space="preserve"> 90777 </t>
  </si>
  <si>
    <t xml:space="preserve">ENGENHEIRO CIVIL DE OBRA JUNIOR COM ENCARGOS COMPLEMENTARES</t>
  </si>
  <si>
    <t xml:space="preserve"> 88326 </t>
  </si>
  <si>
    <t xml:space="preserve">VIGIA NOTURNO COM ENCARGOS COMPLEMENTARES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</si>
  <si>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</si>
  <si>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</si>
  <si>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</si>
  <si>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</si>
  <si>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</si>
  <si>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INSUMO</t>
  </si>
  <si>
    <t xml:space="preserve"> 00000005 </t>
  </si>
  <si>
    <t xml:space="preserve">PROJETO ESTRUTURAL EM CONCRETO ARMADO, INCLUINDO FUNDAÇÕES - ACIMA 500M²</t>
  </si>
  <si>
    <t xml:space="preserve">SERVIÇOS</t>
  </si>
  <si>
    <t xml:space="preserve"> 00000007 </t>
  </si>
  <si>
    <t xml:space="preserve">PROJETO HIDRÁULICO - ACIMA DE 500M²</t>
  </si>
  <si>
    <t xml:space="preserve"> 00000008 </t>
  </si>
  <si>
    <t xml:space="preserve">PROJETO SANITÁRIO - ACIMA DE 500M²</t>
  </si>
  <si>
    <t xml:space="preserve"> 00000011 </t>
  </si>
  <si>
    <t xml:space="preserve">PROJETO PLUVIAL - ACIMA DE 500M²</t>
  </si>
  <si>
    <t xml:space="preserve"> 00000012 </t>
  </si>
  <si>
    <t xml:space="preserve">PROJETO ELÉTRICO - ACIMA DE 500M²</t>
  </si>
  <si>
    <t xml:space="preserve"> 00000014 </t>
  </si>
  <si>
    <t xml:space="preserve">PROJETO CABEAMENTO ESTRUTURADO - ACIMA DE 500M²</t>
  </si>
  <si>
    <t xml:space="preserve"> 00000034 </t>
  </si>
  <si>
    <t xml:space="preserve">PROJETO ACÚSTICO - CONSERVATÓRIO DE MÚSICA ARAPIRACA/AL - REFERENTE AO VALOR ENCONTRADO POR MEIO DA MEDIANA DAS COTAÇÕES REALIZADAS.</t>
  </si>
  <si>
    <t xml:space="preserve"> 000000036 </t>
  </si>
  <si>
    <t xml:space="preserve">PROJETO DE PREVENÇÃO E COMBATE A INCÊNDIO E PÂNICO - ACIMA DE 750M² (EXTINTOR + HIDRANTE)</t>
  </si>
  <si>
    <t xml:space="preserve">EQUIPAMENTO PARA AQUISIÇÃO PERMANENTE</t>
  </si>
  <si>
    <t xml:space="preserve"> 87292 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</si>
  <si>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</si>
  <si>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 88309 </t>
  </si>
  <si>
    <t xml:space="preserve">PEDREIRO COM ENCARGOS COMPLEMENTARES</t>
  </si>
  <si>
    <t xml:space="preserve"> 00007256 </t>
  </si>
  <si>
    <t xml:space="preserve">TIJOLO CERAMICO MACICO APARENTE 2 FUROS, *6,5 X 10 X 20* CM (L X A X C)</t>
  </si>
  <si>
    <t xml:space="preserve">MATERIAL</t>
  </si>
  <si>
    <t xml:space="preserve"> 00043054 </t>
  </si>
  <si>
    <t xml:space="preserve">ACO CA-25, 10,0 MM, OU 12,5 MM, OU 16,0 MM, OU 20,0 MM, OU 25,0 MM, VERGALHAO</t>
  </si>
  <si>
    <t xml:space="preserve"> 88316 </t>
  </si>
  <si>
    <t xml:space="preserve">SERVENTE COM ENCARGOS COMPLEMENTARES</t>
  </si>
  <si>
    <t xml:space="preserve"> 00004791 </t>
  </si>
  <si>
    <t xml:space="preserve">ADESIVO ACRILICO DE BASE AQUOSA / COLA DE CONTATO</t>
  </si>
  <si>
    <t xml:space="preserve"> 00004804 </t>
  </si>
  <si>
    <t xml:space="preserve">RODAPE PLANO PARA PISO VINILICO, H = 5 CM</t>
  </si>
  <si>
    <t xml:space="preserve"> 88310 </t>
  </si>
  <si>
    <t xml:space="preserve">PINTOR COM ENCARGOS COMPLEMENTARES</t>
  </si>
  <si>
    <t xml:space="preserve"> 00007348 </t>
  </si>
  <si>
    <t xml:space="preserve">TINTA ACRILICA PREMIUM PARA PISO</t>
  </si>
  <si>
    <t xml:space="preserve">L</t>
  </si>
  <si>
    <t xml:space="preserve"> 00012815 </t>
  </si>
  <si>
    <t xml:space="preserve">FITA CREPE ROLO DE 25 MM X 50 M</t>
  </si>
  <si>
    <t xml:space="preserve">PLANILHA ORÇAMENTÁRIA ANALÍTICA</t>
  </si>
  <si>
    <t xml:space="preserve"> 10549 </t>
  </si>
  <si>
    <t xml:space="preserve">ENCARGOS COMPLEMENTARES - SERVENTE</t>
  </si>
  <si>
    <t xml:space="preserve">PROVISÓRIOS</t>
  </si>
  <si>
    <t xml:space="preserve"> 10551 </t>
  </si>
  <si>
    <t xml:space="preserve">ENCARGOS COMPLEMENTARES - CARPINTEIRO</t>
  </si>
  <si>
    <t xml:space="preserve"> 1569 </t>
  </si>
  <si>
    <t xml:space="preserve">MADEIRA MISTA SERRADA (BARROTE) 6 X 6CM - 0,0036 M3/M (ANGELIM, LOURO) M</t>
  </si>
  <si>
    <t xml:space="preserve"> 6995 </t>
  </si>
  <si>
    <t xml:space="preserve">MADEIRA MISTA SERRADA (SARRAFO) 2,2 X 5,5CM - 0,00121 M³/M M</t>
  </si>
  <si>
    <t xml:space="preserve"> 00001213 </t>
  </si>
  <si>
    <t xml:space="preserve">CARPINTEIRO DE FORMAS (HORISTA)</t>
  </si>
  <si>
    <t xml:space="preserve">MÃO DE OBRA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</si>
  <si>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</si>
  <si>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</si>
  <si>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00005075 </t>
  </si>
  <si>
    <t xml:space="preserve">PREGO DE ACO POLIDO COM CABECA 18 X 30 (2 3/4 X 10)</t>
  </si>
  <si>
    <t xml:space="preserve"> 00006111 </t>
  </si>
  <si>
    <t xml:space="preserve">SERVENTE DE OBRAS</t>
  </si>
  <si>
    <t xml:space="preserve">QUANT. =&gt;</t>
  </si>
  <si>
    <t xml:space="preserve">PREÇO TOTAL =&gt;</t>
  </si>
  <si>
    <t xml:space="preserve"> 00041954 </t>
  </si>
  <si>
    <t xml:space="preserve">CABO DE ACO GALVANIZADO, DIAMETRO 9,53 MM (3/8"), COM ALMA DE FIBRA 6 X 25 F</t>
  </si>
  <si>
    <t xml:space="preserve"> 10550 </t>
  </si>
  <si>
    <t xml:space="preserve">ENCARGOS COMPLEMENTARES - PEDREIRO</t>
  </si>
  <si>
    <t xml:space="preserve"> 00004750 </t>
  </si>
  <si>
    <t xml:space="preserve">PEDREIRO (HORISTA)</t>
  </si>
  <si>
    <t xml:space="preserve"> 88278 </t>
  </si>
  <si>
    <t xml:space="preserve">MONTADOR DE ESTRUTURA METÁLICA COM ENCARGOS COMPLEMENTARES</t>
  </si>
  <si>
    <t xml:space="preserve"> 88323 </t>
  </si>
  <si>
    <t xml:space="preserve">TELHADISTA COM ENCARGOS COMPLEMENTARES</t>
  </si>
  <si>
    <t xml:space="preserve"> 10554 </t>
  </si>
  <si>
    <t xml:space="preserve">ENCARGOS COMPLEMENTARES - ENCANADOR</t>
  </si>
  <si>
    <t xml:space="preserve"> 00002696 </t>
  </si>
  <si>
    <t xml:space="preserve">ENCANADOR OU BOMBEIRO HIDRAULICO (HORISTA)</t>
  </si>
  <si>
    <t xml:space="preserve"> 5631 </t>
  </si>
  <si>
    <t xml:space="preserve">ESCAVADEIRA HIDRÁULICA SOBRE ESTEIRAS, CAÇAMBA 0,80 M3, PESO OPERACIONAL 17 T, POTENCIA BRUTA 111 HP - CHP DIURNO. AF_06/2014</t>
  </si>
  <si>
    <t xml:space="preserve">CHOR - CUSTOS HORÁRIOS DE MÁQUINAS E EQUIPAMENTOS</t>
  </si>
  <si>
    <t xml:space="preserve">CHP</t>
  </si>
  <si>
    <t xml:space="preserve"> 5632 </t>
  </si>
  <si>
    <t xml:space="preserve">ESCAVADEIRA HIDRÁULICA SOBRE ESTEIRAS, CAÇAMBA 0,80 M3, PESO OPERACIONAL 17 T, POTENCIA BRUTA 111 HP - CHI DIURNO. AF_06/2014</t>
  </si>
  <si>
    <t xml:space="preserve">CHI</t>
  </si>
  <si>
    <t xml:space="preserve"> 91386 </t>
  </si>
  <si>
    <t xml:space="preserve"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</si>
  <si>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</si>
  <si>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 xml:space="preserve">CAMINHÃO BASCULANTE 10 M3, TRUCADO CABINE SIMPLES, PESO BRUTO TOTAL 23.000 KG, CARGA ÚTIL MÁXIMA 15.935 KG, DISTÂNCIA ENTRE EIXOS 4,80 M, POTÊNCIA 230 CV INCLUSIVE CAÇAMBA METÁLICA - CHI DIURNO. AF_06/2014</t>
  </si>
  <si>
    <t xml:space="preserve"> 88239 </t>
  </si>
  <si>
    <t xml:space="preserve">AJUDANTE DE CARPINTEIRO COM ENCARGOS COMPLEMENTARES</t>
  </si>
  <si>
    <t xml:space="preserve"> 88262 </t>
  </si>
  <si>
    <t xml:space="preserve">CARPINTEIRO DE FORMAS COM ENCARGOS COMPLEMENTARES</t>
  </si>
  <si>
    <t xml:space="preserve"> 91692 </t>
  </si>
  <si>
    <t xml:space="preserve">SERRA CIRCULAR DE BANCADA COM MOTOR ELÉTRICO POTÊNCIA DE 5HP, COM COIFA PARA DISCO 10" - CHP DIURNO. AF_08/2015</t>
  </si>
  <si>
    <t xml:space="preserve"> 91693 </t>
  </si>
  <si>
    <t xml:space="preserve">SERRA CIRCULAR DE BANCADA COM MOTOR ELÉTRICO POTÊNCIA DE 5HP, COM COIFA PARA DISCO 10" - CHI DIURNO. AF_08/2015</t>
  </si>
  <si>
    <t xml:space="preserve"> 94974 </t>
  </si>
  <si>
    <t xml:space="preserve">CONCRETO MAGRO PARA LASTRO, TRAÇO 1:4,5:4,5 (EM MASSA SECA DE CIMENTO/ AREIA MÉDIA/ BRITA 1) - PREPARO MANUAL. AF_05/2021</t>
  </si>
  <si>
    <t xml:space="preserve"> 99062 </t>
  </si>
  <si>
    <t xml:space="preserve">MARCAÇÃO DE PONTOS EM GABARITO OU CAVALETE. AF_10/2018</t>
  </si>
  <si>
    <t xml:space="preserve"> 00004417 </t>
  </si>
  <si>
    <t xml:space="preserve">SARRAFO NAO APARELHADO *2,5 X 7* CM, EM MACARANDUBA, ANGELIM OU EQUIVALENTE DA REGIAO -  BRUTA</t>
  </si>
  <si>
    <t xml:space="preserve"> 00004433 </t>
  </si>
  <si>
    <t xml:space="preserve">CAIBRO NAO APARELHADO  *7,5 X 7,5* CM, EM MACARANDUBA, ANGELIM OU EQUIVALENTE DA REGIAO -  BRUTA</t>
  </si>
  <si>
    <t xml:space="preserve"> 00005068 </t>
  </si>
  <si>
    <t xml:space="preserve">PREGO DE ACO POLIDO COM CABECA 17 X 21 (2 X 11)</t>
  </si>
  <si>
    <t xml:space="preserve"> 00007356 </t>
  </si>
  <si>
    <t xml:space="preserve">TINTA LATEX ACRILICA PREMIUM, COR BRANCO FOSCO</t>
  </si>
  <si>
    <t xml:space="preserve"> 00010567 </t>
  </si>
  <si>
    <t xml:space="preserve">TABUA *2,5 X 23* CM EM PINUS, MISTA OU EQUIVALENTE DA REGIAO - BRUTA</t>
  </si>
  <si>
    <t xml:space="preserve"> 91533 </t>
  </si>
  <si>
    <t xml:space="preserve">COMPACTADOR DE SOLOS DE PERCUSSÃO (SOQUETE) COM MOTOR A GASOLINA 4 TEMPOS, POTÊNCIA 4 CV - CHP DIURNO. AF_08/2015</t>
  </si>
  <si>
    <t xml:space="preserve"> 91534 </t>
  </si>
  <si>
    <t xml:space="preserve">COMPACTADOR DE SOLOS DE PERCUSSÃO (SOQUETE) COM MOTOR A GASOLINA 4 TEMPOS, POTÊNCIA 4 CV - CHI DIURNO. AF_08/2015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</si>
  <si>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</si>
  <si>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</si>
  <si>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</si>
  <si>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</si>
  <si>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00006079 </t>
  </si>
  <si>
    <t xml:space="preserve">ARGILA, ARGILA VERMELHA OU ARGILA ARENOSA (RETIRADA NA JAZIDA, SEM TRANSPORTE)</t>
  </si>
  <si>
    <t xml:space="preserve"> 94968 </t>
  </si>
  <si>
    <t xml:space="preserve">CONCRETO MAGRO PARA LASTRO, TRAÇO 1:4,5:4,5 (EM MASSA SECA DE CIMENTO/ AREIA MÉDIA/ BRITA 1) - PREPARO MECÂNICO COM BETONEIRA 600 L. AF_05/2021</t>
  </si>
  <si>
    <t xml:space="preserve"> 3308 </t>
  </si>
  <si>
    <t xml:space="preserve">ARGAMASSA EM VOLUME - CIMENTO, CAL E AREIA TRAÇO T-5 (1:2:8) - 1 SACO CIMENTO 50 KG / 2 SACOS CAL 20 KG / 8 PADIOLAS DE AREIA DIM 0.35 X 0.45 X 0.13 M - CONFECÇÃO MECÂNICA E TRANSPORTE</t>
  </si>
  <si>
    <t xml:space="preserve"> 2212 </t>
  </si>
  <si>
    <t xml:space="preserve">TIJOLO CERÂMICO MACIÇO 5 X 9 X 19CM UN</t>
  </si>
  <si>
    <t xml:space="preserve"> 10553 </t>
  </si>
  <si>
    <t xml:space="preserve">ENCARGOS COMPLEMENTARES - PINTOR</t>
  </si>
  <si>
    <t xml:space="preserve"> 00004783 </t>
  </si>
  <si>
    <t xml:space="preserve">PINTOR (HORISTA)</t>
  </si>
  <si>
    <t xml:space="preserve"> 00007313 </t>
  </si>
  <si>
    <t xml:space="preserve">TINTA ASFALTICA IMPERMEABILIZANTE DILUIDA EM SOLVENTE, PARA MATERIAIS CIMENTICIOS, METAL E MADEIRA</t>
  </si>
  <si>
    <t xml:space="preserve"> 116 </t>
  </si>
  <si>
    <t xml:space="preserve">FORMA PLANA PARA ESTRUTURAS, EM COMPENSADO RESINADO DE 12MM, 05 USOS, INCLUSIVE ESCORAMENTO - REVISADA 07..2015</t>
  </si>
  <si>
    <t xml:space="preserve">FORMAS</t>
  </si>
  <si>
    <t xml:space="preserve"> 140 </t>
  </si>
  <si>
    <t xml:space="preserve">AÇO CA - 50 Ø 6,3 A 12,5MM, INCLUSIVE CORTE, DOBRAGEM, MONTAGEM E COLOCACAO DE FERRAGENS NAS FORMAS, PARA SUPERESTRUTURAS E FUNDAÇÕES - R1</t>
  </si>
  <si>
    <t xml:space="preserve">ARMADURAS CONVENCIONAIS</t>
  </si>
  <si>
    <t xml:space="preserve"> 3346 </t>
  </si>
  <si>
    <t xml:space="preserve">CONCRETO SIMPLES USINADO FCK=30MPA, BOMBEADO, LANÇADO E ADENSADO EM SUPERESTRUTURA</t>
  </si>
  <si>
    <t xml:space="preserve"> 103674 </t>
  </si>
  <si>
    <t xml:space="preserve">CONCRETAGEM DE VIGAS E LAJES, FCK=25 MPA, PARA LAJES PREMOLDADAS COM USO DE BOMBA - LANÇAMENTO, ADENSAMENTO E ACABAMENTO. AF_02/2022</t>
  </si>
  <si>
    <t xml:space="preserve"> 92273 </t>
  </si>
  <si>
    <t xml:space="preserve">FABRICAÇÃO DE ESCORAS DO TIPO PONTALETE, EM MADEIRA, PARA PÉ-DIREITO SIMPLES. AF_09/2020</t>
  </si>
  <si>
    <t xml:space="preserve"> 92767 </t>
  </si>
  <si>
    <t xml:space="preserve">ARMAÇÃO DE LAJE DE ESTRUTURA CONVENCIONAL DE CONCRETO ARMADO UTILIZANDO AÇO CA-60 DE 4,2 MM - MONTAGEM. AF_06/2022</t>
  </si>
  <si>
    <t xml:space="preserve"> 00003736 </t>
  </si>
  <si>
    <t xml:space="preserve">LAJE PRE-MOLDADA CONVENCIONAL (LAJOTAS + VIGOTAS) PARA FORRO, UNIDIRECIONAL, SOBRECARGA DE 100 KG/M2, VAO ATE 4,00 M (SEM COLOCACAO)</t>
  </si>
  <si>
    <t xml:space="preserve"> 00006193 </t>
  </si>
  <si>
    <t xml:space="preserve">TABUA  NAO  APARELHADA  *2,5 X 20* CM, EM MACARANDUBA, ANGELIM OU EQUIVALENTE DA REGIAO - BRUTA</t>
  </si>
  <si>
    <t xml:space="preserve"> 00040304 </t>
  </si>
  <si>
    <t xml:space="preserve">PREGO DE ACO POLIDO COM CABECA DUPLA 17 X 27 (2 1/2 X 11)</t>
  </si>
  <si>
    <t xml:space="preserve"> 10576 </t>
  </si>
  <si>
    <t xml:space="preserve">ENCARGOS COMPLEMENTARES - AJUDANTE PRATICO</t>
  </si>
  <si>
    <t xml:space="preserve"> 10601 </t>
  </si>
  <si>
    <t xml:space="preserve">ENCARGOS COMPLEMENTARES - IMPERMEABILIZADOR</t>
  </si>
  <si>
    <t xml:space="preserve"> 10454 </t>
  </si>
  <si>
    <t xml:space="preserve">AJUDANTE-PRATICO/MEIO-OFICIAL H</t>
  </si>
  <si>
    <t xml:space="preserve"> 10452 </t>
  </si>
  <si>
    <t xml:space="preserve">EMULPRIMER, TINTA PRIMARIA BETUMINOSA EM SUSPENÇÃO AQUOSA, UTILIZADA COMO PINTURA BASICA DE IMPRIMAÇÃO KG</t>
  </si>
  <si>
    <t xml:space="preserve"> 00000511 </t>
  </si>
  <si>
    <t xml:space="preserve">PRIMER PARA MANTA ASFALTICA A BASE DE ASFALTO MODIFICADO DILUIDO EM SOLVENTE, APLICACAO A FRIO</t>
  </si>
  <si>
    <t xml:space="preserve"> 00004015 </t>
  </si>
  <si>
    <t xml:space="preserve">MANTA ASFALTICA ELASTOMERICA EM POLIESTER 4 MM, TIPO III, CLASSE B, ACABAMENTO PP (NBR 9952)</t>
  </si>
  <si>
    <t xml:space="preserve"> 00012873 </t>
  </si>
  <si>
    <t xml:space="preserve">IMPERMEABILIZADOR (HORISTA)</t>
  </si>
  <si>
    <t xml:space="preserve"> 100716 </t>
  </si>
  <si>
    <t xml:space="preserve">JATEAMENTO ABRASIVO COM GRANALHA DE AÇO EM PERFIL METÁLICO EM FÁBRICA. AF_01/2020</t>
  </si>
  <si>
    <t xml:space="preserve"> 100719 </t>
  </si>
  <si>
    <t xml:space="preserve">PINTURA COM TINTA ALQUÍDICA DE FUNDO (TIPO ZARCÃO) PULVERIZADA SOBRE PERFIL METÁLICO EXECUTADO EM FÁBRICA (POR DEMÃO). AF_01/2020_PE</t>
  </si>
  <si>
    <t xml:space="preserve"> 88240 </t>
  </si>
  <si>
    <t xml:space="preserve">AJUDANTE DE ESTRUTURA METÁLICA COM ENCARGOS COMPLEMENTARES</t>
  </si>
  <si>
    <t xml:space="preserve"> 93287 </t>
  </si>
  <si>
    <t xml:space="preserve">GUINDASTE HIDRÁULICO AUTOPROPELIDO, COM LANÇA TELESCÓPICA 40 M, CAPACIDADE MÁXIMA 60 T, POTÊNCIA 260 KW - CHP DIURNO. AF_03/2016</t>
  </si>
  <si>
    <t xml:space="preserve"> 93288 </t>
  </si>
  <si>
    <t xml:space="preserve">GUINDASTE HIDRÁULICO AUTOPROPELIDO, COM LANÇA TELESCÓPICA 40 M, CAPACIDADE MÁXIMA 60 T, POTÊNCIA 260 KW - CHI DIURNO. AF_03/2016</t>
  </si>
  <si>
    <t xml:space="preserve"> 00000442 </t>
  </si>
  <si>
    <t xml:space="preserve">PARAFUSO FRANCES M16 EM ACO GALVANIZADO, COMPRIMENTO = 45 MM, DIAMETRO = 16 MM, CABECA ABAULADA</t>
  </si>
  <si>
    <t xml:space="preserve"> 00004777 </t>
  </si>
  <si>
    <t xml:space="preserve">CANTONEIRA ACO ABAS IGUAIS (QUALQUER BITOLA), ESPESSURA ENTRE 1/8" E 1/4"</t>
  </si>
  <si>
    <t xml:space="preserve"> 00043082 </t>
  </si>
  <si>
    <t xml:space="preserve">PERFIL "I" DE ACO LAMINADO, ABAS PARALELAS, "W", QUALQUER BITOLA</t>
  </si>
  <si>
    <t xml:space="preserve"> 88317 </t>
  </si>
  <si>
    <t xml:space="preserve">SOLDADOR COM ENCARGOS COMPLEMENTARES</t>
  </si>
  <si>
    <t xml:space="preserve"> 00001333 </t>
  </si>
  <si>
    <t xml:space="preserve">CHAPA DE ACO GROSSA, ASTM A36, E = 1/2 " (12,70 MM) 99,59 KG/M2</t>
  </si>
  <si>
    <t xml:space="preserve"> 00010997 </t>
  </si>
  <si>
    <t xml:space="preserve">ELETRODO REVESTIDO AWS - E7018, DIAMETRO IGUAL A 4,00 MM</t>
  </si>
  <si>
    <t xml:space="preserve"> 00041598 </t>
  </si>
  <si>
    <t xml:space="preserve">PERFIL "H" DE ACO LAMINADO, "HP" 310 X 79,0</t>
  </si>
  <si>
    <t xml:space="preserve"> 87294 </t>
  </si>
  <si>
    <t xml:space="preserve">ARGAMASSA TRAÇO 1:2:9 (EM VOLUME DE CIMENTO, CAL E AREIA MÉDIA ÚMIDA) PARA EMBOÇO/MASSA ÚNICA/ASSENTAMENTO DE ALVENARIA DE VEDAÇÃO, PREPARO MECÂNICO COM BETONEIRA 600 L. AF_08/2019</t>
  </si>
  <si>
    <t xml:space="preserve"> 92270 </t>
  </si>
  <si>
    <t xml:space="preserve">FABRICAÇÃO DE FÔRMA PARA VIGAS, COM MADEIRA SERRADA, E = 25 MM. AF_09/2020</t>
  </si>
  <si>
    <t xml:space="preserve"> 92800 </t>
  </si>
  <si>
    <t xml:space="preserve">CORTE E DOBRA DE AÇO CA-60, DIÂMETRO DE 5,0 MM. AF_06/2022</t>
  </si>
  <si>
    <t xml:space="preserve"> 94970 </t>
  </si>
  <si>
    <t xml:space="preserve">CONCRETO FCK = 20MPA, TRAÇO 1:2,7:3 (EM MASSA SECA DE CIMENTO/ AREIA MÉDIA/ BRITA 1) - PREPARO MECÂNICO COM BETONEIRA 600 L. AF_05/2021</t>
  </si>
  <si>
    <t xml:space="preserve"> 00002692 </t>
  </si>
  <si>
    <t xml:space="preserve">DESMOLDANTE PROTETOR PARA FORMAS DE MADEIRA, DE BASE OLEOSA EMULSIONADA EM AGUA</t>
  </si>
  <si>
    <t xml:space="preserve"> 00039017 </t>
  </si>
  <si>
    <t xml:space="preserve">ESPACADOR / DISTANCIADOR CIRCULAR COM ENTRADA LATERAL, EM PLASTICO, PARA VERGALHAO *4,2 A 12,5* MM, COBRIMENTO 20 MM</t>
  </si>
  <si>
    <t xml:space="preserve"> 92802 </t>
  </si>
  <si>
    <t xml:space="preserve">CORTE E DOBRA DE AÇO CA-50, DIÂMETRO DE 8,0 MM. AF_06/2022</t>
  </si>
  <si>
    <t xml:space="preserve"> 92801 </t>
  </si>
  <si>
    <t xml:space="preserve">CORTE E DOBRA DE AÇO CA-50, DIÂMETRO DE 6,3 MM. AF_06/2022</t>
  </si>
  <si>
    <t xml:space="preserve"> 00007271 </t>
  </si>
  <si>
    <t xml:space="preserve">BLOCO CERAMICO / TIJOLO VAZADO PARA ALVENARIA DE VEDACAO, 8 FUROS NA HORIZONTAL, DE 9 X 19 X 19 CM (L XA X C)</t>
  </si>
  <si>
    <t xml:space="preserve"> 00034557 </t>
  </si>
  <si>
    <t xml:space="preserve">TELA DE ACO SOLDADA GALVANIZADA/ZINCADA PARA ALVENARIA, FIO D = *1,20 A 1,70* MM, MALHA 15 X 15 MM, (C X L) *50 X 7,5* CM</t>
  </si>
  <si>
    <t xml:space="preserve"> 00037395 </t>
  </si>
  <si>
    <t xml:space="preserve">PINO DE ACO COM FURO, HASTE = 27 MM (ACAO DIRETA)</t>
  </si>
  <si>
    <t xml:space="preserve">CENTO</t>
  </si>
  <si>
    <t xml:space="preserve"> 100489 </t>
  </si>
  <si>
    <t xml:space="preserve">ARGAMASSA TRAÇO 1:3 (EM VOLUME DE CIMENTO E AREIA MÉDIA ÚMIDA), PREPARO MECÂNICO COM BETONEIRA 600 L. AF_08/2019</t>
  </si>
  <si>
    <t xml:space="preserve"> 00007272 </t>
  </si>
  <si>
    <t xml:space="preserve">ELEMENTO VAZADO CERAMICO QUADRADO (TIPO RETO OU REDONDO), *7 A 9 X 20 X 20* CM (L X A X C)</t>
  </si>
  <si>
    <t xml:space="preserve"> 00037586 </t>
  </si>
  <si>
    <t xml:space="preserve">PINO DE ACO COM ARRUELA CONICA, DIAMETRO ARRUELA = *23* MM E COMP HASTE = *27* MM (ACAO INDIRETA)</t>
  </si>
  <si>
    <t xml:space="preserve"> 00039413 </t>
  </si>
  <si>
    <t xml:space="preserve">PLACA / CHAPA DE GESSO ACARTONADO, STANDARD (ST), COR BRANCA, E = 12,5 MM, 1200 X 2400 MM (L X C)</t>
  </si>
  <si>
    <t xml:space="preserve"> 00039419 </t>
  </si>
  <si>
    <t xml:space="preserve">PERFIL GUIA, FORMATO U, EM ACO ZINCADO, PARA ESTRUTURA PAREDE DRYWALL, E = 0,5 MM, 70 X 3000 MM (L X C)</t>
  </si>
  <si>
    <t xml:space="preserve"> 00039422 </t>
  </si>
  <si>
    <t xml:space="preserve">PERFIL MONTANTE, FORMATO C, EM ACO ZINCADO, PARA ESTRUTURA PAREDE DRYWALL, E = 0,5 MM, 70 X 3000 MM (L X C)</t>
  </si>
  <si>
    <t xml:space="preserve"> 00039431 </t>
  </si>
  <si>
    <t xml:space="preserve">FITA DE PAPEL MICROPERFURADO, 50 X 150 MM, PARA TRATAMENTO DE JUNTAS DE CHAPA DE GESSO PARA DRYWALL</t>
  </si>
  <si>
    <t xml:space="preserve"> 00039432 </t>
  </si>
  <si>
    <t xml:space="preserve">FITA DE PAPEL REFORCADA COM LAMINA DE METAL PARA REFORCO DE CANTOS DE CHAPA DE GESSO PARA DRYWALL</t>
  </si>
  <si>
    <t xml:space="preserve"> 00039434 </t>
  </si>
  <si>
    <t xml:space="preserve">MASSA DE REJUNTE EM PO PARA DRYWALL, A BASE DE GESSO, SECAGEM RAPIDA, PARA TRATAMENTO DE JUNTAS DE CHAPA DE GESSO (NECESSITA ADICAO DE AGUA)</t>
  </si>
  <si>
    <t xml:space="preserve">EQUIPAMENTO</t>
  </si>
  <si>
    <t xml:space="preserve"> 00039435 </t>
  </si>
  <si>
    <t xml:space="preserve">PARAFUSO DRY WALL, EM ACO FOSFATIZADO, CABECA TROMBETA E PONTA AGULHA (TA), COMPRIMENTO 25 MM</t>
  </si>
  <si>
    <t xml:space="preserve"> 00039443 </t>
  </si>
  <si>
    <t xml:space="preserve">PARAFUSO DRY WALL, EM ACO ZINCADO, CABECA LENTILHA E PONTA BROCA (LB), LARGURA 4,2 MM, COMPRIMENTO 13 MM</t>
  </si>
  <si>
    <t xml:space="preserve"> 93281 </t>
  </si>
  <si>
    <t xml:space="preserve">GUINCHO ELÉTRICO DE COLUNA, CAPACIDADE 400 KG, COM MOTO FREIO, MOTOR TRIFÁSICO DE 1,25 CV - CHP DIURNO. AF_03/2016</t>
  </si>
  <si>
    <t xml:space="preserve"> 93282 </t>
  </si>
  <si>
    <t xml:space="preserve">GUINCHO ELÉTRICO DE COLUNA, CAPACIDADE 400 KG, COM MOTO FREIO, MOTOR TRIFÁSICO DE 1,25 CV - CHI DIURNO. AF_03/2016</t>
  </si>
  <si>
    <t xml:space="preserve"> 00004425 </t>
  </si>
  <si>
    <t xml:space="preserve">VIGA NAO APARELHADA  *6 X 12* CM, EM MACARANDUBA, ANGELIM OU EQUIVALENTE DA REGIAO - BRUTA</t>
  </si>
  <si>
    <t xml:space="preserve"> 00040568 </t>
  </si>
  <si>
    <t xml:space="preserve">PREGO DE ACO POLIDO COM CABECA 22 X 48 (4 1/4 X 5)</t>
  </si>
  <si>
    <t xml:space="preserve"> 00011029 </t>
  </si>
  <si>
    <t xml:space="preserve">HASTE RETA PARA GANCHO DE FERRO GALVANIZADO, COM ROSCA 1/4 " X 30 CM PARA FIXACAO DE TELHA METALICA, INCLUI PORCA E ARRUELAS DE VEDACAO</t>
  </si>
  <si>
    <t xml:space="preserve"> 00040740 </t>
  </si>
  <si>
    <t xml:space="preserve"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</si>
  <si>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7696 </t>
  </si>
  <si>
    <t xml:space="preserve">MASSA 3M P/CALAFETAÇÃO KG</t>
  </si>
  <si>
    <t xml:space="preserve"> 13481 </t>
  </si>
  <si>
    <t xml:space="preserve">TELHA EM AÇO GALVALUME, SIMPLES, TRAPEZOIDAL, NÃO PINTADA, TP40 - 0,50MM, KINGSPAN- ISOESTE OU SIMILAR M²</t>
  </si>
  <si>
    <t xml:space="preserve"> 00004299 </t>
  </si>
  <si>
    <t xml:space="preserve">PARAFUSO ZINCADO ROSCA SOBERBA, CABECA SEXTAVADA, 5/16 " X 110 MM, PARA FIXACAO DE TELHA EM MADEIRA</t>
  </si>
  <si>
    <t xml:space="preserve"> 9497 </t>
  </si>
  <si>
    <t xml:space="preserve">COBERTURA EM POLICARBONATO ALVEOLAR DE 8MM, FIXADO EM PEÇAS DE ALUMÍNIO INCLUSIVE INSTALAÇÃO M2</t>
  </si>
  <si>
    <t xml:space="preserve"> 10603 </t>
  </si>
  <si>
    <t xml:space="preserve">ENCARGOS COMPLEMENTARES - SOLDADOR</t>
  </si>
  <si>
    <t xml:space="preserve"> 12386 </t>
  </si>
  <si>
    <t xml:space="preserve">TRELIÇA METÁLICA PRATT, EM PERFIS UDC127X50X5,13KG/M, DIAGONAIS TRACIONADAS, P/ TELHADOS EM DUAS ÁGUAS SEM LANTERNIN, VÃOS 10,01 A 20,00M, PINTURA 01 DEMÃO DE EPOXI FUNDO ÓXIDO DE FERRO + 02 DEMÃOS ESMALTE EPOXI BRANCO - EXECUTADA</t>
  </si>
  <si>
    <t xml:space="preserve"> 12411 </t>
  </si>
  <si>
    <t xml:space="preserve">COLUNA METÁLICA, EM PERFIS UDC127X50X5,13, DIAGONAIS DUPLAS, DIVERSOS USOS OU COMPOSIÇÃO DE PÓRTICOS VÃOS 10,01M A 20,0M,, LARGURA 0,60M, PDMAX. 7,00 , PINTURA 01 DEMÃO EPOXI FUNDO ÓXIDO FERRO + 02 DEMÃOS ESMALTE EPOXI BRANCO</t>
  </si>
  <si>
    <t xml:space="preserve"> 12414 </t>
  </si>
  <si>
    <t xml:space="preserve">TERÇA METÁLICA, EM PERFIL UDC127X50X5,13, P/ USO EM COBERTURAS DE PÓRTICOS DIVERSOS VÃOS,  PINTURA 01 DEMÃO EPOXI FUNDO ÓXIDO FERRO + 02 DEMÃOS ESMALTE EPOXI BRANCO</t>
  </si>
  <si>
    <t xml:space="preserve"> 12415 </t>
  </si>
  <si>
    <t xml:space="preserve">VIGA METÁLICA, EM PERFIL UDC150X50X4,75, PARA TRAVAMENTO DE COLUNAS OU APOIO E ALVENARIAS,  PINTURA 01 DEMÃO EPOXI FUNDO ÓXIDO FERRO + 02 DEMÃOS ESMALTE EPOXI BRANCO</t>
  </si>
  <si>
    <t xml:space="preserve"> 160 </t>
  </si>
  <si>
    <t xml:space="preserve">ALUGUEL DE ANDAIME METÁLICO TUBULAR SIMPLES - ALUGUEL DIÁRIO POR PEÇA PXD</t>
  </si>
  <si>
    <t xml:space="preserve">PEÇA/DIA</t>
  </si>
  <si>
    <t xml:space="preserve"> 2454 </t>
  </si>
  <si>
    <t xml:space="preserve">CAMINHAO GUINDAUTO 11,5 T (M.BENZ - L 1620/57 - 184,0 HP) H</t>
  </si>
  <si>
    <t xml:space="preserve"> 4983 </t>
  </si>
  <si>
    <t xml:space="preserve">FURADEIRA INDUSTRIAL H</t>
  </si>
  <si>
    <t xml:space="preserve"> 8904 </t>
  </si>
  <si>
    <t xml:space="preserve">MÁQUINA DE SOLDA ELÉTRICA H</t>
  </si>
  <si>
    <t xml:space="preserve"> 00006160 </t>
  </si>
  <si>
    <t xml:space="preserve">SOLDADOR (HORISTA)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</si>
  <si>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</si>
  <si>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</si>
  <si>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</si>
  <si>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 00005061 </t>
  </si>
  <si>
    <t xml:space="preserve">PREGO DE ACO POLIDO COM CABECA 18 X 27 (2 1/2 X 10)</t>
  </si>
  <si>
    <t xml:space="preserve"> 00005104 </t>
  </si>
  <si>
    <t xml:space="preserve">REBITE DE ALUMINIO VAZADO DE REPUXO, 3,2 X 8 MM (1KG = 1025 UNIDADES)</t>
  </si>
  <si>
    <t xml:space="preserve"> 00013388 </t>
  </si>
  <si>
    <t xml:space="preserve">SOLDA EM BARRA DE ESTANHO-CHUMBO 50/50</t>
  </si>
  <si>
    <t xml:space="preserve"> 00040873 </t>
  </si>
  <si>
    <t xml:space="preserve">RUFO INTERNO/EXTERNO DE CHAPA DE ACO GALVANIZADA NUM 24, CORTE 25 CM</t>
  </si>
  <si>
    <t xml:space="preserve"> 00040784 </t>
  </si>
  <si>
    <t xml:space="preserve">CALHA QUADRADA DE CHAPA DE ACO GALVANIZADA NUM 24, CORTE 100 CM</t>
  </si>
  <si>
    <t xml:space="preserve"> 102486 </t>
  </si>
  <si>
    <t xml:space="preserve">CONCRETO FCK = 15MPA, TRAÇO 1:3,4:3,4 (EM MASSA SECA DE CIMENTO/ AREIA MÉDIA/ SEIXO ROLADO) - PREPARO MANUAL. AF_05/2021</t>
  </si>
  <si>
    <t xml:space="preserve"> 5795 </t>
  </si>
  <si>
    <t xml:space="preserve">MARTELETE OU ROMPEDOR PNEUMÁTICO MANUAL, 28 KG, COM SILENCIADOR - CHP DIURNO. AF_07/2016</t>
  </si>
  <si>
    <t xml:space="preserve"> 5952 </t>
  </si>
  <si>
    <t xml:space="preserve">MARTELETE OU ROMPEDOR PNEUMÁTICO MANUAL, 28 KG, COM SILENCIADOR - CHI DIURNO. AF_07/2016</t>
  </si>
  <si>
    <t xml:space="preserve"> 87298 </t>
  </si>
  <si>
    <t xml:space="preserve">ARGAMASSA TRAÇO 1:3 (EM VOLUME DE CIMENTO E AREIA MÉDIA ÚMIDA) PARA CONTRAPISO, PREPARO MECÂNICO COM BETONEIRA 400 L. AF_08/2019</t>
  </si>
  <si>
    <t xml:space="preserve"> 00004721 </t>
  </si>
  <si>
    <t xml:space="preserve">PEDRA BRITADA N. 1 (9,5 A 19 MM) POSTO PEDREIRA/FORNECEDOR, SEM FRETE</t>
  </si>
  <si>
    <t xml:space="preserve"> 00020204 </t>
  </si>
  <si>
    <t xml:space="preserve">PRANCHAO APARELHADO *7,5 X 23* CM, EM MACARANDUBA, ANGELIM OU EQUIVALENTE DA REGIAO</t>
  </si>
  <si>
    <t xml:space="preserve"> 00020211 </t>
  </si>
  <si>
    <t xml:space="preserve">VIGA APARELHADA *6 X 16* CM, EM MACARANDUBA, ANGELIM OU EQUIVALENTE DA REGIAO</t>
  </si>
  <si>
    <t xml:space="preserve"> 00035275 </t>
  </si>
  <si>
    <t xml:space="preserve">PILAR QUADRADO NAO APARELHADO *15 X 15* CM, EM MACARANDUBA, ANGELIM OU EQUIVALENTE DA REGIAO - BRUTA</t>
  </si>
  <si>
    <t xml:space="preserve"> 00039027 </t>
  </si>
  <si>
    <t xml:space="preserve">PREGO DE ACO POLIDO COM CABECA 19  X 36 (3 1/4  X  9)</t>
  </si>
  <si>
    <t xml:space="preserve"> 87301 </t>
  </si>
  <si>
    <t xml:space="preserve">ARGAMASSA TRAÇO 1:4 (EM VOLUME DE CIMENTO E AREIA MÉDIA ÚMIDA) PARA CONTRAPISO, PREPARO MECÂNICO COM BETONEIRA 400 L. AF_08/2019</t>
  </si>
  <si>
    <t xml:space="preserve"> 00001379 </t>
  </si>
  <si>
    <t xml:space="preserve">CIMENTO PORTLAND COMPOSTO CP II-32</t>
  </si>
  <si>
    <t xml:space="preserve"> 00007334 </t>
  </si>
  <si>
    <t xml:space="preserve">ADITIVO ADESIVO LIQUIDO PARA ARGAMASSAS DE REVESTIMENTOS CIMENTICIOS</t>
  </si>
  <si>
    <t xml:space="preserve"> 11789 </t>
  </si>
  <si>
    <t xml:space="preserve">PISO DE MADEIRA, FLUTUANTE, C/AMORTECEDORES DE IMPACTO ( 75X50X10MM), RÉGUAS DE MADEIRA APARELH.(50X25MM), CHAPAS OSB 14MM, ASSOALHO DE MADEIRA DE LEI GRÁPIA, 4 DEMARCAÇÕES(HANDBALL,VOLEI,FUTSAL E BASQUETE), INCLUSIVE FRETE, ALIMEN,TRANSP,HOSPEDAGEM M2</t>
  </si>
  <si>
    <t xml:space="preserve"> 9937 </t>
  </si>
  <si>
    <t xml:space="preserve">PISO VINÍLICO, DIM. 18,4 X 95 CM, E = 3MM, REF. AMBIENTA RÚSTICO DA TARKETT OU SIMILAR - FORNECIMENTO E INSTALAÇÃO M2</t>
  </si>
  <si>
    <t xml:space="preserve"> 4303 </t>
  </si>
  <si>
    <t xml:space="preserve">ARGAMASSA INDUSTRIALIZADA AC-III, VOTOMASSA OU SIMILAR</t>
  </si>
  <si>
    <t xml:space="preserve"> 2540 </t>
  </si>
  <si>
    <t xml:space="preserve">REJUNTE COLORIDO FLEXIVEL  PARA REVESTIMENTOS CERÂMICOS KG</t>
  </si>
  <si>
    <t xml:space="preserve"> 13240 </t>
  </si>
  <si>
    <t xml:space="preserve">CERÂMICA 90 X 90 CM, PORCELANATO, NATURAL, RETIFICADO, PORTOBELLO, LINHA BIANCO CARRARA  OU SIMILAR M2</t>
  </si>
  <si>
    <t xml:space="preserve"> 1906 </t>
  </si>
  <si>
    <t xml:space="preserve">ARGAMASSA CIMENTO E AREIA TRAÇO T-4 (1:5) - 1 SACO CIMENTO 50KG / 5 PADIOLAS AREIA DIM. 0,35Z0,45X0,23M - CONFECÇÃO MECÂNICA E TRANSPORTE</t>
  </si>
  <si>
    <t xml:space="preserve"> 2181 </t>
  </si>
  <si>
    <t xml:space="preserve">FORNECIMENTO E ASSENTAMENTO DE JUNTAS PLÁSTICAS PARA PISOS 27 X 3MM</t>
  </si>
  <si>
    <t xml:space="preserve"> 3077 </t>
  </si>
  <si>
    <t xml:space="preserve">PISO ALTA RESISTENCIA, COLORIDO, E=10MM, APLICADO COM JUNTAS, POLIDO ATÉ O ESMERIL 400 E ENCERADO M2</t>
  </si>
  <si>
    <t xml:space="preserve"> 88274 </t>
  </si>
  <si>
    <t xml:space="preserve">MARMORISTA/GRANITEIRO COM ENCARGOS COMPLEMENTARES</t>
  </si>
  <si>
    <t xml:space="preserve"> 89225 </t>
  </si>
  <si>
    <t xml:space="preserve">BETONEIRA CAPACIDADE NOMINAL DE 600 L, CAPACIDADE DE MISTURA 360 L, MOTOR ELÉTRICO TRIFÁSICO POTÊNCIA DE 4 CV, SEM CARREGADOR - CHP DIURNO. AF_11/2014</t>
  </si>
  <si>
    <t xml:space="preserve"> 89226 </t>
  </si>
  <si>
    <t xml:space="preserve">BETONEIRA CAPACIDADE NOMINAL DE 600 L, CAPACIDADE DE MISTURA 360 L, MOTOR ELÉTRICO TRIFÁSICO POTÊNCIA DE 4 CV, SEM CARREGADOR - CHI DIURNO. AF_11/2014</t>
  </si>
  <si>
    <t xml:space="preserve"> 95276 </t>
  </si>
  <si>
    <t xml:space="preserve">POLIDORA DE PISO (POLITRIZ), PESO DE 100KG, DIÂMETRO 450 MM, MOTOR ELÉTRICO, POTÊNCIA 4 HP - CHP DIURNO. AF_09/2016</t>
  </si>
  <si>
    <t xml:space="preserve"> 95277 </t>
  </si>
  <si>
    <t xml:space="preserve">POLIDORA DE PISO (POLITRIZ), PESO DE 100KG, DIÂMETRO 450 MM, MOTOR ELÉTRICO, POTÊNCIA 4 HP - CHI DIURNO. AF_09/2016</t>
  </si>
  <si>
    <t xml:space="preserve"> 00001380 </t>
  </si>
  <si>
    <t xml:space="preserve">CIMENTO BRANCO</t>
  </si>
  <si>
    <t xml:space="preserve"> 00003671 </t>
  </si>
  <si>
    <t xml:space="preserve">JUNTA PLASTICA DE DILATACAO PARA PISOS, COR CINZA, 17 X 3 MM (ALTURA X ESPESSURA)</t>
  </si>
  <si>
    <t xml:space="preserve"> 00004824 </t>
  </si>
  <si>
    <t xml:space="preserve">GRANILHA/ GRANA/ PEDRISCO OU AGREGADO EM MARMORE/ GRANITO/ QUARTZO E CALCARIO, PRETO, CINZA, PALHA OU BRANCO</t>
  </si>
  <si>
    <t xml:space="preserve"> 00006085 </t>
  </si>
  <si>
    <t xml:space="preserve">SELADOR ACRILICO OPACO PREMIUM INTERIOR/EXTERIOR</t>
  </si>
  <si>
    <t xml:space="preserve"> 00041967 </t>
  </si>
  <si>
    <t xml:space="preserve">CERA LIQUIDA INCOLOR MULTIPISO</t>
  </si>
  <si>
    <t xml:space="preserve"> 13237 </t>
  </si>
  <si>
    <t xml:space="preserve">CERÂMICA 59 X 59 CM, PORCELANATO, ELIANE, LINHA MUNARI CIMENTO AC OU SIMILAR M2</t>
  </si>
  <si>
    <t xml:space="preserve"> 9401 </t>
  </si>
  <si>
    <t xml:space="preserve">REJUNTE ACRÍLICO PARA REVESTIMENTOS CERÂMICOS KG</t>
  </si>
  <si>
    <t xml:space="preserve"> 11809 </t>
  </si>
  <si>
    <t xml:space="preserve">CERÂMICA 63 X 63 CM, PEI 5, PORCELANATO ESMALTADO ACETINADO RETIFICADO ( INTERNO) LINHA,CIMENTO AVARIO, BIANCOGRÊS OU SIMILAR M2</t>
  </si>
  <si>
    <t xml:space="preserve"> 1765 </t>
  </si>
  <si>
    <t xml:space="preserve">ASSOALHO EM MADEIRA DE LEI, EM RÉGUAS MACHO E FÊMEA 20 X 2 CM,  CUMARU/IPÊ CHAMPAGNE EXTRA M2</t>
  </si>
  <si>
    <t xml:space="preserve"> 8876 </t>
  </si>
  <si>
    <t xml:space="preserve">RIPÃO MASSARANDUBA SERRADA  5,5CM X 3,5CM RIPÃO MASSARANDUBA SERRADA 5,5CM X 3,5CM M</t>
  </si>
  <si>
    <t xml:space="preserve"> 00005067 </t>
  </si>
  <si>
    <t xml:space="preserve">PREGO DE ACO POLIDO COM CABECA 16 X 24 (2 1/4 X 12)</t>
  </si>
  <si>
    <t xml:space="preserve"> 88441 </t>
  </si>
  <si>
    <t xml:space="preserve">JARDINEIRO COM ENCARGOS COMPLEMENTARES</t>
  </si>
  <si>
    <t xml:space="preserve"> 00003322 </t>
  </si>
  <si>
    <t xml:space="preserve">GRAMA ESMERALDA OU SAO CARLOS OU CURITIBANA, EM PLACAS, SEM PLANTIO</t>
  </si>
  <si>
    <t xml:space="preserve"> 12743 </t>
  </si>
  <si>
    <t xml:space="preserve">COLA ESPECIAL PARA PISO TÁTIL INOX KG</t>
  </si>
  <si>
    <t xml:space="preserve"> 12729 </t>
  </si>
  <si>
    <t xml:space="preserve">PISO TÁTIL ALERTA PINADO- ELEMENTOS EM  EM ABS REVESTIDO DE INOX (100 PEÇAS/M) M</t>
  </si>
  <si>
    <t xml:space="preserve"> 12728 </t>
  </si>
  <si>
    <t xml:space="preserve">PISO TÁTIL DIRECIONAL PINADO - ELEMENTOS EM ABS REVESTIDO DE INOX (12 PEÇAS/M) M</t>
  </si>
  <si>
    <t xml:space="preserve"> 88377 </t>
  </si>
  <si>
    <t xml:space="preserve">OPERADOR DE BETONEIRA ESTACIONÁRIA/MISTURADOR COM ENCARGOS COMPLEMENTARES</t>
  </si>
  <si>
    <t xml:space="preserve"> 88830 </t>
  </si>
  <si>
    <t xml:space="preserve">BETONEIRA CAPACIDADE NOMINAL DE 400 L, CAPACIDADE DE MISTURA 280 L, MOTOR ELÉTRICO TRIFÁSICO POTÊNCIA DE 2 CV, SEM CARREGADOR - CHP DIURNO. AF_10/2014</t>
  </si>
  <si>
    <t xml:space="preserve"> 88831 </t>
  </si>
  <si>
    <t xml:space="preserve">BETONEIRA CAPACIDADE NOMINAL DE 400 L, CAPACIDADE DE MISTURA 280 L, MOTOR ELÉTRICO TRIFÁSICO POTÊNCIA DE 2 CV, SEM CARREGADOR - CHI DIURNO. AF_10/2014</t>
  </si>
  <si>
    <t xml:space="preserve"> 00000370 </t>
  </si>
  <si>
    <t xml:space="preserve">AREIA MEDIA - POSTO JAZIDA/FORNECEDOR (RETIRADO NA JAZIDA, SEM TRANSPORTE)</t>
  </si>
  <si>
    <t xml:space="preserve"> 583 </t>
  </si>
  <si>
    <t xml:space="preserve">CHAPUZ DE MADEIRA 7X7X2,5CM, P/FIXAÇÃO DE ESQUADRIAS OU RODAPÉ UN</t>
  </si>
  <si>
    <t xml:space="preserve"> 1987 </t>
  </si>
  <si>
    <t xml:space="preserve">RODAPÉ MADEIRA, 10 X 1,5CM M</t>
  </si>
  <si>
    <t xml:space="preserve"> 11134 </t>
  </si>
  <si>
    <t xml:space="preserve">RODAPÉ DE POLIESTIRENO, COM PVC, SANTA LUZIA, REF. 480, BRANCO, 15 CM - FORNECIMENTO E INSTALAÇÃO M</t>
  </si>
  <si>
    <t xml:space="preserve"> 87377 </t>
  </si>
  <si>
    <t xml:space="preserve">ARGAMASSA TRAÇO 1:3 (EM VOLUME DE CIMENTO E AREIA GROSSA ÚMIDA) PARA CHAPISCO CONVENCIONAL, PREPARO MANUAL. AF_08/2019</t>
  </si>
  <si>
    <t xml:space="preserve"> 87393 </t>
  </si>
  <si>
    <t xml:space="preserve">ARGAMASSA INDUSTRIALIZADA PARA CHAPISCO ROLADO, PREPARO COM MISTURADOR DE EIXO HORIZONTAL DE 300 KG. AF_08/2019</t>
  </si>
  <si>
    <t xml:space="preserve"> 87369 </t>
  </si>
  <si>
    <t xml:space="preserve">ARGAMASSA TRAÇO 1:2:8 (EM VOLUME DE CIMENTO, CAL E AREIA MÉDIA ÚMIDA) PARA EMBOÇO/MASSA ÚNICA/ASSENTAMENTO DE ALVENARIA DE VEDAÇÃO, PREPARO MANUAL. AF_08/2019</t>
  </si>
  <si>
    <t xml:space="preserve"> 3309 </t>
  </si>
  <si>
    <t xml:space="preserve">ARGAMASSA CIMENTO, CAL E AREIA TRAÇO T-6 (1:2:10) - 1 SACO CIMENTO DE 50 KG / 2 SACOS DE CAL DE 20 KG / 10 PADIOLAS DE AREIA GROSSA DIM 0.35 X 0.45 X 0.13 M - CONFECÇÃO MECÂNICA E TRANSPORTE</t>
  </si>
  <si>
    <t xml:space="preserve"> 13255 </t>
  </si>
  <si>
    <t xml:space="preserve">CERÂMICA 90 X 90CM, PORCELANATO, ELIANE, LINHA MUNARI CIMENTO POLIDO OU SIMILAR M2</t>
  </si>
  <si>
    <t xml:space="preserve"> 00037329 </t>
  </si>
  <si>
    <t xml:space="preserve">REJUNTE EPOXI, QUALQUER COR</t>
  </si>
  <si>
    <t xml:space="preserve"> 7404 </t>
  </si>
  <si>
    <t xml:space="preserve">REJUNTE COM ARGAMASSA EPÓXI P/REVESTIMENTOS CERÂMICOS, PORCELANATOS E PEDRAS ESPECIAIS, KIT EPÓXI FINO TOQUE, PORTOKOLL OU SIMILAR KG</t>
  </si>
  <si>
    <t xml:space="preserve"> 7403 </t>
  </si>
  <si>
    <t xml:space="preserve">CERÂMICA 60 X 60 CM, ELIANE, COR BEGE, LINHA BIANCO PLUS POLIDO (PORCELANATO) OU SIMILAR M2</t>
  </si>
  <si>
    <t xml:space="preserve"> 3407 </t>
  </si>
  <si>
    <t xml:space="preserve">ARGAMASSA INDUSTRIALIZADA AC-II, VOTOMASSA OU SIMILAR</t>
  </si>
  <si>
    <t xml:space="preserve"> 13254 </t>
  </si>
  <si>
    <t xml:space="preserve">CERÂMICA 10 X 20 CM, BRILHANTE, ELIANE, LINHA METRÔ WHITE OU SIMILAR CERÂMICA 10 X 20 CM, BRILHANTE, ELIANE, LINHA METRÔ WHITE  OU SIMILAR M2</t>
  </si>
  <si>
    <t xml:space="preserve"> 13552 </t>
  </si>
  <si>
    <t xml:space="preserve">CORDÃO DELIMITADOR PARA JUNTA DE PLACA CIMENTÍCIA M</t>
  </si>
  <si>
    <t xml:space="preserve"> 13553 </t>
  </si>
  <si>
    <t xml:space="preserve">ADESIVO SELANTE IMPERMEÁVEL PU SELAMAX BRASILIT OU SIMILAR KG</t>
  </si>
  <si>
    <t xml:space="preserve"> 13531 </t>
  </si>
  <si>
    <t xml:space="preserve">PARAFUSO 4,2 X 32MM, AUTO-BROCANTE COM ASA UN</t>
  </si>
  <si>
    <t xml:space="preserve"> 00001214 </t>
  </si>
  <si>
    <t xml:space="preserve">CARPINTEIRO DE ESQUADRIAS (HORISTA)</t>
  </si>
  <si>
    <t xml:space="preserve"> 00011062 </t>
  </si>
  <si>
    <t xml:space="preserve">PLACA CIMENTICIA LISA E = 10 MM, DE 1,20 X *2,50* M (SEM AMIANTO)</t>
  </si>
  <si>
    <t xml:space="preserve"> 4267 </t>
  </si>
  <si>
    <t xml:space="preserve">CERÂMICA 5 X 15 CM, PORTOBELLO, LINHA BRICK GOLD, OU SIMILAR M²</t>
  </si>
  <si>
    <t xml:space="preserve"> 00000371 </t>
  </si>
  <si>
    <t xml:space="preserve">ARGAMASSA INDUSTRIALIZADA MULTIUSO, PARA REVESTIMENTO INTERNO E EXTERNO E ASSENTAMENTO DE BLOCOS DIVERSOS</t>
  </si>
  <si>
    <t xml:space="preserve"> 9134 </t>
  </si>
  <si>
    <t xml:space="preserve">FÓRMICA PADRÃO MADEIRADO, MEL LINHEIRO, REF.:M814, ACABAMENTO TX OU SIMILAR M2</t>
  </si>
  <si>
    <t xml:space="preserve"> 00001339 </t>
  </si>
  <si>
    <t xml:space="preserve">COLA A BASE DE RESINA SINTETICA PARA CHAPA DE LAMINADO MELAMINICO</t>
  </si>
  <si>
    <t xml:space="preserve"> 88243 </t>
  </si>
  <si>
    <t xml:space="preserve">AJUDANTE ESPECIALIZADO COM ENCARGOS COMPLEMENTARES</t>
  </si>
  <si>
    <t xml:space="preserve"> 88315 </t>
  </si>
  <si>
    <t xml:space="preserve">SERRALHEIRO COM ENCARGOS COMPLEMENTARES</t>
  </si>
  <si>
    <t xml:space="preserve"> 015927 </t>
  </si>
  <si>
    <t xml:space="preserve">BRISE METALICO DE ALUMINIO, REF. B57, BRANCO NIEVE 7000 HUNTER DOUGLAS</t>
  </si>
  <si>
    <t xml:space="preserve"> 1015 </t>
  </si>
  <si>
    <t xml:space="preserve">FORRO ACÚSTICO EM PLACAS DE FIBRA MINERAL DIM.1250X625X15MM,  ABSORÇÃO SONORA NRC = 0,55, REFLEXÃO LUZ = 0,86, MARCA ARMSTRONG, REF. GEORGIAN, OU SIMILAR, RESIST. FOGO: CLASSE A, INSTALADO SOBRE PERFÍS METÁLICOS M2</t>
  </si>
  <si>
    <t xml:space="preserve"> 00036225 </t>
  </si>
  <si>
    <t xml:space="preserve">FORRO DE PVC LISO, BRANCO, REGUA DE 20 CM, ESPESSURA DE 8 MM A 10 MM, COMPRIMENTO 6 M (SEM COLOCACAO)</t>
  </si>
  <si>
    <t xml:space="preserve"> 00039427 </t>
  </si>
  <si>
    <t xml:space="preserve">PERFIL CANALETA, FORMATO C, EM ACO ZINCADO, PARA ESTRUTURA FORRO DRYWALL, E = 0,5 MM, *46 X 18* (L X H), COMPRIMENTO 3 M</t>
  </si>
  <si>
    <t xml:space="preserve"> 00039430 </t>
  </si>
  <si>
    <t xml:space="preserve">PENDURAL OU PRESILHA REGULADORA, EM ACO GALVANIZADO, COM CORPO, MOLA E REBITE, PARA PERFIL TIPO CANALETA DE ESTRUTURA EM FORROS DRYWALL</t>
  </si>
  <si>
    <t xml:space="preserve"> 00040547 </t>
  </si>
  <si>
    <t xml:space="preserve">PARAFUSO ZINCADO, AUTOBROCANTE, FLANGEADO, 4,2 MM X 19 MM</t>
  </si>
  <si>
    <t xml:space="preserve"> 00040552 </t>
  </si>
  <si>
    <t xml:space="preserve">PARAFUSO, AUTO ATARRACHANTE, CABECA CHATA, FENDA SIMPLES, 1/4 (6,35 MM) X 25 MM</t>
  </si>
  <si>
    <t xml:space="preserve"> 00043131 </t>
  </si>
  <si>
    <t xml:space="preserve">ARAME GALVANIZADO 6 BWG, D = 5,16 MM (0,157 KG/M), OU 8 BWG, D = 4,19 MM (0,101 KG/M), OU 10 BWG, D = 3,40 MM (0,0713 KG/M)</t>
  </si>
  <si>
    <t xml:space="preserve"> 88269 </t>
  </si>
  <si>
    <t xml:space="preserve">GESSEIRO COM ENCARGOS COMPLEMENTARES</t>
  </si>
  <si>
    <t xml:space="preserve"> 00000345 </t>
  </si>
  <si>
    <t xml:space="preserve">ARAME GALVANIZADO 18 BWG, D = 1,24MM (0,009 KG/M)</t>
  </si>
  <si>
    <t xml:space="preserve"> 00003315 </t>
  </si>
  <si>
    <t xml:space="preserve">GESSO EM PO PARA REVESTIMENTOS/MOLDURAS/SANCAS E USO GERAL</t>
  </si>
  <si>
    <t xml:space="preserve"> 00004812 </t>
  </si>
  <si>
    <t xml:space="preserve">PLACA DE GESSO PARA FORRO, *60 X 60* CM, ESPESSURA DE 12 MM (SEM COLOCACAO)</t>
  </si>
  <si>
    <t xml:space="preserve"> 00020250 </t>
  </si>
  <si>
    <t xml:space="preserve">SISAL EM FIBRA / ESTOPA SISAL PARA GESSO</t>
  </si>
  <si>
    <t xml:space="preserve"> 1602 </t>
  </si>
  <si>
    <t xml:space="preserve">MASSA ACRÍLICA MASSA ACRÍLICA (LATA DE 18 L) L</t>
  </si>
  <si>
    <t xml:space="preserve">LATA</t>
  </si>
  <si>
    <t xml:space="preserve"> 00003767 </t>
  </si>
  <si>
    <t xml:space="preserve">LIXA EM FOLHA PARA PAREDE OU MADEIRA, NUMERO 120, COR VERMELHA</t>
  </si>
  <si>
    <t xml:space="preserve"> 00038877 </t>
  </si>
  <si>
    <t xml:space="preserve">MASSA PREMIUM PARA TEXTURA LISA DE BASE ACRILICA, USO INTERNO E EXTERNO</t>
  </si>
  <si>
    <t xml:space="preserve"> 487 </t>
  </si>
  <si>
    <t xml:space="preserve">BATENTE (CAIXÃO) EM MADEIRA DE LEI, L=14CM, COMPLETO, C/02 JOGOS DE ALIZAR M</t>
  </si>
  <si>
    <t xml:space="preserve"> 2869 </t>
  </si>
  <si>
    <t xml:space="preserve">ESPUMA DE POLIURETANO EXPANSIVA - 500ML (470G), SIKA BOOM OU SIMILAR ESPUMA DE POLIURETANO EXPANSIVA - 500ML(470G), SIKA BOOM OU SIMILAR L</t>
  </si>
  <si>
    <t xml:space="preserve"> 8929 </t>
  </si>
  <si>
    <t xml:space="preserve">PORTA EM MADEIRA DE LEI MUIRACATIARA TIPO VENEZIANA M2</t>
  </si>
  <si>
    <t xml:space="preserve"> 8966 </t>
  </si>
  <si>
    <t xml:space="preserve">PORTA EM MADEIRA DE LEI MUIRACATIARA COM ALMOFADAS M²</t>
  </si>
  <si>
    <t xml:space="preserve"> 1903 </t>
  </si>
  <si>
    <t xml:space="preserve">ARGAMASSA CIMENTO E AREIA TRAÇO T-1 (1:3) - 1 SACO CIMENTO 50KG / 3 PADIOLAS AREIA DIM. 0.35 X 0.45 X 0.23 M - CONFECÇÃO MECÂNICA E TRANSPORTE</t>
  </si>
  <si>
    <t xml:space="preserve"> 13704 </t>
  </si>
  <si>
    <t xml:space="preserve">PORTA ACÚSTICA EM MADEIRA 0,80 X 2,10, ESPESSURA 80MM COM VISOR DE 25 X25 CM UN</t>
  </si>
  <si>
    <t xml:space="preserve"> 13703 </t>
  </si>
  <si>
    <t xml:space="preserve">PORTA ACÚSTICA EM MADEIRA 0,90 X 2,10, ESPESSURA 80MM COM VISOR DE 25 X25 CM UN</t>
  </si>
  <si>
    <t xml:space="preserve"> 13193 </t>
  </si>
  <si>
    <t xml:space="preserve">PORTA ACÚSTICA EM MADEIRA ACAB. FÓRMICA BRANCA TX, FL DUPLA, 40DB, LÃ MINERAL, DE ABRIR, 2,36 X 210MM, C/ FECHAD, BORRACHA VEDAÇÃO,VEDA PORTA, ESCOVA DE VEDAÇÃO, DOBRAD. REFORÇADA, TRINCO DE TETO P/PORTA FL. DUPLA E SOLEIRA, INCLUSO BARRA ANTI-PÂNICO UN</t>
  </si>
  <si>
    <t xml:space="preserve"> 13797 </t>
  </si>
  <si>
    <t xml:space="preserve">PORTA EM ALUMÍNIO LAMBRIL, COR BRANCA OU BRONZE, DE ABRIR OU CORRER, COMPLETA, INCLUSIVE CAIXILHOS, DOBRADIÇAS OU ROLDANAS E FECHADURA M2</t>
  </si>
  <si>
    <t xml:space="preserve"> 12797 </t>
  </si>
  <si>
    <t xml:space="preserve">PORTA OU JANELA EM ALUMÍNIO, COR N/P/B,TIPO VENEZIANA, DE ABRIR OU CORRER, COMPLETA INCLUSIVE CAIXILHOS, DOBRADIÇAS OU ROLDANAS E FECHADURA M2</t>
  </si>
  <si>
    <t xml:space="preserve"> 13674 </t>
  </si>
  <si>
    <t xml:space="preserve">PORTA CORTA FOGO, 2,34 X 2,10, DE ABRIR, 02 FOLHA, EM CHAPA DE AÇO GALVANIZADO Nº24, BATENTE EM CHAPA Nº18, CLASSE 90, ISOLANTE EM MANTA CERÂMICA INCOMBUSTÍVEL E=5CM, DOBRADIÇAS DE MOLA PPF, ABERTURA ATRAVÉS DE BARRA DE PANICO AP LF NT2 MO.95 CRA UN</t>
  </si>
  <si>
    <t xml:space="preserve"> 8855 </t>
  </si>
  <si>
    <t xml:space="preserve">ROLDANA PARA PORTÃO DE FERRO DE CORRER (INFERIOR), D=3", COM CAIXA UN</t>
  </si>
  <si>
    <t xml:space="preserve"> 9357 </t>
  </si>
  <si>
    <t xml:space="preserve">PORTÃO EM GRADIL BELGO NYLOFORD 3D, DE CORRER, SOLDADO EM QUADRO DE TUBO GALV. 2" COM CANTONEIRA 3/4", MONTANTES EM TUBO GALVANIZADO 4", INCLUSIVE FERROLHO E RODÍZIOS M2</t>
  </si>
  <si>
    <t xml:space="preserve"> 12790 </t>
  </si>
  <si>
    <t xml:space="preserve">JANELA EM ALUMÍNIO, COR N/P/B, TIPO MOLDURA-VIDRO, DE CORRER, 1F+1M, EXCLUSIVE VIDRO M2</t>
  </si>
  <si>
    <t xml:space="preserve"> 00004377 </t>
  </si>
  <si>
    <t xml:space="preserve">PARAFUSO DE ACO ZINCADO COM ROSCA SOBERBA, CABECA CHATA E FENDA SIMPLES, DIAMETRO 4,2 MM, COMPRIMENTO * 32 * MM</t>
  </si>
  <si>
    <t xml:space="preserve"> 00036896 </t>
  </si>
  <si>
    <t xml:space="preserve">JANELA DE CORRER, EM ALUMINIO PERFIL 25, 100 X 120 CM (A X L), 2 FLS MOVEIS,  SEM BANDEIRA, ACABAMENTO BRANCO OU BRILHANTE, BATENTE DE 6 A 7 CM, COM VIDRO, SEM GUARNICAO</t>
  </si>
  <si>
    <t xml:space="preserve"> 00039961 </t>
  </si>
  <si>
    <t xml:space="preserve">SILICONE ACETICO USO GERAL INCOLOR 280 G</t>
  </si>
  <si>
    <t xml:space="preserve"> 12794 </t>
  </si>
  <si>
    <t xml:space="preserve">BASCULANTE EM ALUMÍNIO, COR N/P/B, TIPO CONVENCIONAL OU PIVOTANTE, COM COMANDO, EXCLUSIVE VIDRO M2</t>
  </si>
  <si>
    <t xml:space="preserve"> 13470 </t>
  </si>
  <si>
    <t xml:space="preserve">PORTA DE ENROLAR, EM PERFIL MEIA CANA FECHADO, EM CHAPA DE AÇO GALVANIZADO Nº 22 M2</t>
  </si>
  <si>
    <t xml:space="preserve"> 00034391 </t>
  </si>
  <si>
    <t xml:space="preserve">VIDRO COMUM LAMINADO LISO INCOLOR DUPLO, ESPESSURA TOTAL 8 MM (CADA CAMADA DE 4 MM) - COLOCADO</t>
  </si>
  <si>
    <t xml:space="preserve"> 13857 </t>
  </si>
  <si>
    <t xml:space="preserve">PORTA EM VIDRO TEMPERADO 10MM, INCOLOR, INCLUSIVE FERRAGENS DE FIXAÇÃO E INSTALAÇÃO, EXCLUSIVE PUXADOR M2</t>
  </si>
  <si>
    <t xml:space="preserve"> 2432 </t>
  </si>
  <si>
    <t xml:space="preserve">VIDRO TEMPERADO 8 MM, LISO, TRANSPARENTE, COM FERRAGENS M2</t>
  </si>
  <si>
    <t xml:space="preserve"> 10493 </t>
  </si>
  <si>
    <t xml:space="preserve">FORNECIMENTO E INSTALAÇÃO DE FACHADA EM PELE DE VIDRO, LINHA CITTA DUE ALCOA, EM VIDRO LAMINADO 3+3 PRATA REFLETIVO MEDINDO 8,30X6,87M,C/06 MOD.VERTICAL E 11 MOD.HORIZ. E 05 JANELAS MAXI MAR (OBRA:SUP.REG.TRABALHO) M2</t>
  </si>
  <si>
    <t xml:space="preserve"> 1993 </t>
  </si>
  <si>
    <t xml:space="preserve">ROLDANA PARA PORTA CORRER (SUPERIOR) UN</t>
  </si>
  <si>
    <t xml:space="preserve"> 2277 </t>
  </si>
  <si>
    <t xml:space="preserve">PERFIL ALUMÍNIO, U, USADO COMO TRILHO SUPERIOR EM PORTA DE CORRER M</t>
  </si>
  <si>
    <t xml:space="preserve"> 2276 </t>
  </si>
  <si>
    <t xml:space="preserve">PERFIL ALUMÍNIO, U, USADO COMO TRILHO INFERIOR EM PORTA DE CORRER M</t>
  </si>
  <si>
    <t xml:space="preserve"> 13419 </t>
  </si>
  <si>
    <t xml:space="preserve">FECHADURA TIPO BICO DE PAPAGAIO, PARA PORTA DE CORRER, INCLUSIVE CONCHA EM LATÃO, DA IMAB, REF.: FA1352I310S00 OU SIMILAR) UN</t>
  </si>
  <si>
    <t xml:space="preserve"> 3528 </t>
  </si>
  <si>
    <t xml:space="preserve">FECHADURA PARA PORTAS INTERNAS, IMAB, LINHA NEBULA, REF 0921 OU SIMILAR UN</t>
  </si>
  <si>
    <t xml:space="preserve"> 9249 </t>
  </si>
  <si>
    <t xml:space="preserve">DOBRADIÇA LATÃO CROMADO 3 1/2" X 3", COM ANEIS, C/PARAFUSOS UN</t>
  </si>
  <si>
    <t xml:space="preserve"> 944 </t>
  </si>
  <si>
    <t xml:space="preserve">FECHADURA PADO, LINHA ECOINOX, MODELO VICTÓRIA,  MAÇANETA, ROSETA, TESTA E CONTRA TESTA EM EM AÇO INOXÁVEL, CILINDRO EM LATÃO MACIÇO, REF. 882-90 E, SIMILAR OU SUPERIOR UN</t>
  </si>
  <si>
    <t xml:space="preserve"> 00043589 </t>
  </si>
  <si>
    <t xml:space="preserve">CREMONA RETANGULAR INJETADA LISA, COM CASTANHA / ALCA, EM LATAO, COM ACABAMENTO CROMADO, DE SOBREPOR / EMBUTIR</t>
  </si>
  <si>
    <t xml:space="preserve"> 9207 </t>
  </si>
  <si>
    <t xml:space="preserve">FÓRMICA BRILHANTE PRETA, E=10MM, OU SIMILAR M2</t>
  </si>
  <si>
    <t xml:space="preserve"> 00005080 </t>
  </si>
  <si>
    <t xml:space="preserve">PUXADOR TIPO ALCA, EM ZAMAC CROMADO, COM ROSETAS, COMPRIMENTO DE APROX *100* MM, PARA PORTAS E JANELAS DE MADEIRA, INCLUINDO PARAFUSOS</t>
  </si>
  <si>
    <t xml:space="preserve"> 90447 </t>
  </si>
  <si>
    <t xml:space="preserve">RASGO EM ALVENARIA PARA ELETRODUTOS COM DIAMETROS MENORES OU IGUAIS A 40 MM. AF_05/2015</t>
  </si>
  <si>
    <t xml:space="preserve"> 90456 </t>
  </si>
  <si>
    <t xml:space="preserve">QUEBRA EM ALVENARIA PARA INSTALAÇÃO DE CAIXA DE TOMADA (4X4 OU 4X2). AF_05/2015</t>
  </si>
  <si>
    <t xml:space="preserve"> 90466 </t>
  </si>
  <si>
    <t xml:space="preserve">CHUMBAMENTO LINEAR EM ALVENARIA PARA RAMAIS/DISTRIBUIÇÃO COM DIÂMETROS MENORES OU IGUAIS A 40 MM. AF_05/2015</t>
  </si>
  <si>
    <t xml:space="preserve"> 91845 </t>
  </si>
  <si>
    <t xml:space="preserve">ELETRODUTO FLEXÍVEL CORRUGADO REFORÇADO, PVC, DN 25 MM (3/4"), PARA CIRCUITOS TERMINAIS, INSTALADO EM LAJE - FORNECIMENTO E INSTALAÇÃO. AF_12/2015</t>
  </si>
  <si>
    <t xml:space="preserve"> 91855 </t>
  </si>
  <si>
    <t xml:space="preserve">ELETRODUTO FLEXÍVEL CORRUGADO REFORÇADO, PVC, DN 25 MM (3/4"), PARA CIRCUITOS TERMINAIS, INSTALADO EM PAREDE - FORNECIMENTO E INSTALAÇÃO. AF_12/2015</t>
  </si>
  <si>
    <t xml:space="preserve"> 91926 </t>
  </si>
  <si>
    <t xml:space="preserve">CABO DE COBRE FLEXÍVEL ISOLADO, 2,5 MM², ANTI-CHAMA 450/750 V, PARA CIRCUITOS TERMINAIS - FORNECIMENTO E INSTALAÇÃO. AF_12/2015</t>
  </si>
  <si>
    <t xml:space="preserve"> 91940 </t>
  </si>
  <si>
    <t xml:space="preserve">CAIXA RETANGULAR 4" X 2" MÉDIA (1,30 M DO PISO), PVC, INSTALADA EM PAREDE - FORNECIMENTO E INSTALAÇÃO. AF_12/2015</t>
  </si>
  <si>
    <t xml:space="preserve"> 92000 </t>
  </si>
  <si>
    <t xml:space="preserve">TOMADA BAIXA DE EMBUTIR (1 MÓDULO), 2P+T 10 A, INCLUINDO SUPORTE E PLACA - FORNECIMENTO E INSTALAÇÃO. AF_12/2015</t>
  </si>
  <si>
    <t xml:space="preserve"> 91928 </t>
  </si>
  <si>
    <t xml:space="preserve">CABO DE COBRE FLEXÍVEL ISOLADO, 4 MM², ANTI-CHAMA 450/750 V, PARA CIRCUITOS TERMINAIS - FORNECIMENTO E INSTALAÇÃO. AF_12/2015</t>
  </si>
  <si>
    <t xml:space="preserve"> 91993 </t>
  </si>
  <si>
    <t xml:space="preserve">TOMADA ALTA DE EMBUTIR (1 MÓDULO), 2P+T 20 A, INCLUINDO SUPORTE E PLACA - FORNECIMENTO E INSTALAÇÃO. AF_12/2015</t>
  </si>
  <si>
    <t xml:space="preserve"> 10552 </t>
  </si>
  <si>
    <t xml:space="preserve">ENCARGOS COMPLEMENTARES - ELETRICISTA</t>
  </si>
  <si>
    <t xml:space="preserve"> 00000944 </t>
  </si>
  <si>
    <t xml:space="preserve">FIO DE COBRE, SOLIDO, CLASSE 1, ISOLACAO EM PVC/A, ANTICHAMA BWF-B, 450/750V, SECAO NOMINAL 4 MM2</t>
  </si>
  <si>
    <t xml:space="preserve"> 00002436 </t>
  </si>
  <si>
    <t xml:space="preserve">ELETRICISTA (HORISTA)</t>
  </si>
  <si>
    <t xml:space="preserve"> 00002688 </t>
  </si>
  <si>
    <t xml:space="preserve">ELETRODUTO PVC FLEXIVEL CORRUGADO, COR AMARELA, DE 25 MM</t>
  </si>
  <si>
    <t xml:space="preserve"> 00012118 </t>
  </si>
  <si>
    <t xml:space="preserve">KIT DE PROTECAO ARSTOP PARA AR CONDICIONADO, TOMADA PADRAO 2P+T 20 A, COM DISJUNTOR UNIPOLAR DIN 20A</t>
  </si>
  <si>
    <t xml:space="preserve"> 00020111 </t>
  </si>
  <si>
    <t xml:space="preserve">FITA ISOLANTE ADESIVA ANTICHAMA, USO ATE 750 V, EM ROLO DE 19 MM X 20 M</t>
  </si>
  <si>
    <t xml:space="preserve"> 9101 </t>
  </si>
  <si>
    <t xml:space="preserve">TOMADA 2P+T, ABNT, 10A, PARA PISO, COM PLACA EM METAL AMARELO UN</t>
  </si>
  <si>
    <t xml:space="preserve"> 00000939 </t>
  </si>
  <si>
    <t xml:space="preserve">FIO DE COBRE, SOLIDO, CLASSE 1, ISOLACAO EM PVC/A, ANTICHAMA BWF-B, 450/750V, SECAO NOMINAL 2,5 MM2</t>
  </si>
  <si>
    <t xml:space="preserve"> 00002556 </t>
  </si>
  <si>
    <t xml:space="preserve">CAIXA DE LUZ "4 X 2" EM ACO ESMALTADA</t>
  </si>
  <si>
    <t xml:space="preserve"> 00002674 </t>
  </si>
  <si>
    <t xml:space="preserve">ELETRODUTO DE PVC RIGIDO ROSCAVEL DE 3/4 ", SEM LUVA</t>
  </si>
  <si>
    <t xml:space="preserve"> 1117 </t>
  </si>
  <si>
    <t xml:space="preserve">INTERRUPTOR EMBUTIR 01 SEÇÃO SIMPLES COM PLACA UN</t>
  </si>
  <si>
    <t xml:space="preserve"> 00001872 </t>
  </si>
  <si>
    <t xml:space="preserve">CAIXA DE PASSAGEM, EM PVC, DE 4" X 2", PARA ELETRODUTO FLEXIVEL CORRUGADO</t>
  </si>
  <si>
    <t xml:space="preserve"> 1123 </t>
  </si>
  <si>
    <t xml:space="preserve">INTERRUPTOR 01 SEÇÃO PARALELA, DE EMBUTIR, COM PLACA UN</t>
  </si>
  <si>
    <t xml:space="preserve"> 1119 </t>
  </si>
  <si>
    <t xml:space="preserve">INTERRUPTOR EMBUTIR 02 SEÇÕES SIMPLES COM PLACA UN</t>
  </si>
  <si>
    <t xml:space="preserve"> 1121 </t>
  </si>
  <si>
    <t xml:space="preserve">INTERRUPTOR 03 SEÇÕES SIMPLES DE EMBUTIR COM PLACA UN</t>
  </si>
  <si>
    <t xml:space="preserve"> 4274 </t>
  </si>
  <si>
    <t xml:space="preserve">INTERRUPTOR P/CHUVEIRO, BIPOLAR SIMPLES, 25A, REF.2516, LINHA SILENTOQUE, PIAL OU SIMILAR UN</t>
  </si>
  <si>
    <t xml:space="preserve"> 559 </t>
  </si>
  <si>
    <t xml:space="preserve">QUADRO DE DISTRIBUIÇÃO DE SOBREPOR, EM RESINA TERMOPLÁSTICA P/ATÉ 36 DISJUNTORES C/BARRAMENTO, PADRÃO DIN, TIGRE OU SIMILAR UN</t>
  </si>
  <si>
    <t xml:space="preserve"> 12804 </t>
  </si>
  <si>
    <t xml:space="preserve">LÂMPADA HALÓGENA AR111 24º 100 W - 127V UN</t>
  </si>
  <si>
    <t xml:space="preserve"> 12801 </t>
  </si>
  <si>
    <t xml:space="preserve">LUMINÁRIA TIPO SPOT DE EMBUTIR ER05-E ABALUX OU SIMILAR, ALUMINIO BRANCO, 1X50/100W, PARA LÂMPADA HALÓGÊNA AR111 UN</t>
  </si>
  <si>
    <t xml:space="preserve"> 1691 </t>
  </si>
  <si>
    <t xml:space="preserve">PARAFUSO METAL 2 1/2" X 12 P/ BUCHA S-10 UN</t>
  </si>
  <si>
    <t xml:space="preserve"> 13288 </t>
  </si>
  <si>
    <t xml:space="preserve">REFLETOR SLIM  LED 50W DE POTÊNCIA, BRANCO FRIO, 6500K, AUTOVOLT, MARCA G-LIGHT OU SIMILAR REFLETOR SLIM LED 50W DE POTÊNCIA, BRANCO FRIO, 6500K, AUTOVOLT, MARCA G-LIGHT OU SIMILAR UN</t>
  </si>
  <si>
    <t xml:space="preserve"> 13685 </t>
  </si>
  <si>
    <t xml:space="preserve">LUMINÁRIA PAINEL LED EMBUTIR 18W QUADRADA, 6000K  DA G-LIGHT OU SIMILAR UN</t>
  </si>
  <si>
    <t xml:space="preserve"> 13216 </t>
  </si>
  <si>
    <t xml:space="preserve">LUMINÁRIA DE SOBREPOR, (TECNOLUX REF.FLP-6478/2X20) TUBLED CORPO/ REFLETOR E ALETAS FABRICADAS EM CHAPA DE AÇO TRATADA E PINTADA EM EPOXI BRANCO, PARA USO DE 2 LAMPADAS TUBLED DE 20W UN</t>
  </si>
  <si>
    <t xml:space="preserve"> 00039387 </t>
  </si>
  <si>
    <t xml:space="preserve">LAMPADA LED TUBULAR BIVOLT 18/20 W, BASE G13</t>
  </si>
  <si>
    <t xml:space="preserve"> 88247 </t>
  </si>
  <si>
    <t xml:space="preserve">AUXILIAR DE ELETRICISTA COM ENCARGOS COMPLEMENTARES</t>
  </si>
  <si>
    <t xml:space="preserve"> 88264 </t>
  </si>
  <si>
    <t xml:space="preserve">ELETRICISTA COM ENCARGOS COMPLEMENTARES</t>
  </si>
  <si>
    <t xml:space="preserve"> 00038193 </t>
  </si>
  <si>
    <t xml:space="preserve">LAMPADA LED 6 W BIVOLT BRANCA, FORMATO TRADICIONAL (BASE E27)</t>
  </si>
  <si>
    <t xml:space="preserve"> 00038769 </t>
  </si>
  <si>
    <t xml:space="preserve">LUMINARIA ARANDELA TIPO MEIA-LUA COM VIDRO FOSCO *30 X 15* CM, PARA 1 LAMPADA, BASE E27, POTENCIA MAXIMA 40/60 W (NAO INCLUI LAMPADA)</t>
  </si>
  <si>
    <t xml:space="preserve"> 2275 </t>
  </si>
  <si>
    <t xml:space="preserve">TRILHO ELETRIFICADO DE 1M UN</t>
  </si>
  <si>
    <t xml:space="preserve"> 8874 </t>
  </si>
  <si>
    <t xml:space="preserve">LÂMPADA HALÓGENA PAR 30 75W UN</t>
  </si>
  <si>
    <t xml:space="preserve"> 12922 </t>
  </si>
  <si>
    <t xml:space="preserve">SPOT DIRECIONÁVEL PARA TRILHOS PAR 30 LUMART LU 924 OU SIMILAR UN</t>
  </si>
  <si>
    <t xml:space="preserve"> 003420 </t>
  </si>
  <si>
    <t xml:space="preserve">FITA ISOLANTE HIGHLAND ADESIVA 19M X 20MM</t>
  </si>
  <si>
    <t xml:space="preserve"> 006266 </t>
  </si>
  <si>
    <t xml:space="preserve">LUMINARIA PERFIL EMBUTIR LINIE LED 200CM 2700K 24W/M STH6975/27 STELLA</t>
  </si>
  <si>
    <t xml:space="preserve"> 00012001 </t>
  </si>
  <si>
    <t xml:space="preserve">CAIXA OCTOGONAL DE FUNDO MOVEL, EM PVC, DE 4" X 4", PARA ELETRODUTO FLEXIVEL CORRUGADO</t>
  </si>
  <si>
    <t xml:space="preserve"> 2244 </t>
  </si>
  <si>
    <t xml:space="preserve">TOMADA TELEFONE EMBUTIR PADRÃO TELEBRÁS C/ PLACA UN</t>
  </si>
  <si>
    <t xml:space="preserve"> 00001873 </t>
  </si>
  <si>
    <t xml:space="preserve">CAIXA DE PASSAGEM, EM PVC, DE 4" X 4", PARA ELETRODUTO FLEXIVEL CORRUGADO</t>
  </si>
  <si>
    <t xml:space="preserve"> 00043132 </t>
  </si>
  <si>
    <t xml:space="preserve">ARAME RECOZIDO 16 BWG, D = 1,65 MM (0,016 KG/M) OU 18 BWG, D = 1,25 MM (0,01 KG/M)</t>
  </si>
  <si>
    <t xml:space="preserve"> 866 </t>
  </si>
  <si>
    <t xml:space="preserve">ELETRODUTO CONDULETE PVC RÍGIDO, D= 3/4" M</t>
  </si>
  <si>
    <t xml:space="preserve"> 138 </t>
  </si>
  <si>
    <t xml:space="preserve">ADESIVO PVC EM FRASCO DE 850 GRAMAS KG</t>
  </si>
  <si>
    <t xml:space="preserve">TUBO</t>
  </si>
  <si>
    <t xml:space="preserve"> 2036 </t>
  </si>
  <si>
    <t xml:space="preserve">SOLUCAO LIMPADORA PVC L</t>
  </si>
  <si>
    <t xml:space="preserve"> 00000013 </t>
  </si>
  <si>
    <t xml:space="preserve">ESTOPA</t>
  </si>
  <si>
    <t xml:space="preserve"> 00009868 </t>
  </si>
  <si>
    <t xml:space="preserve">TUBO PVC, SOLDAVEL, DE 25 MM, AGUA FRIA (NBR-5648)</t>
  </si>
  <si>
    <t xml:space="preserve"> 1703 </t>
  </si>
  <si>
    <t xml:space="preserve">PASTA LUBRIFICANTE P/  PVC JE KG</t>
  </si>
  <si>
    <t xml:space="preserve"> 00003516 </t>
  </si>
  <si>
    <t xml:space="preserve">JOELHO PVC, SOLDAVEL, BB, 45 GRAUS, DN 40 MM, PARA ESGOTO PREDIAL</t>
  </si>
  <si>
    <t xml:space="preserve"> 00003517 </t>
  </si>
  <si>
    <t xml:space="preserve">JOELHO PVC, SOLDAVEL, BB, 90 GRAUS, SEM ANEL, DN 40 MM, PARA ESGOTO PREDIAL SECUNDARIO</t>
  </si>
  <si>
    <t xml:space="preserve"> 00009835 </t>
  </si>
  <si>
    <t xml:space="preserve">TUBO PVC  SERIE NORMAL, DN 40 MM, PARA ESGOTO  PREDIAL (NBR 5688)</t>
  </si>
  <si>
    <t xml:space="preserve"> 00003518 </t>
  </si>
  <si>
    <t xml:space="preserve">JOELHO PVC, SOLDAVEL, PB, 45 GRAUS, DN 50 MM, PARA ESGOTO PREDIAL</t>
  </si>
  <si>
    <t xml:space="preserve"> 00007097 </t>
  </si>
  <si>
    <t xml:space="preserve">TE SANITARIO, PVC, DN 50 X 50 MM, SERIE NORMAL, PARA ESGOTO PREDIAL</t>
  </si>
  <si>
    <t xml:space="preserve"> 00009838 </t>
  </si>
  <si>
    <t xml:space="preserve">TUBO PVC SERIE NORMAL, DN 50 MM, PARA ESGOTO PREDIAL (NBR 5688)</t>
  </si>
  <si>
    <t xml:space="preserve"> 00003520 </t>
  </si>
  <si>
    <t xml:space="preserve">JOELHO PVC, SOLDAVEL, PB, 90 GRAUS, DN 100 MM, PARA ESGOTO PREDIAL</t>
  </si>
  <si>
    <t xml:space="preserve"> 00009836 </t>
  </si>
  <si>
    <t xml:space="preserve">TUBO PVC  SERIE NORMAL, DN 100 MM, PARA ESGOTO  PREDIAL (NBR 5688)</t>
  </si>
  <si>
    <t xml:space="preserve"> 00010908 </t>
  </si>
  <si>
    <t xml:space="preserve">JUNCAO DE REDUCAO INVERTIDA, PVC SOLDAVEL, 100 X 50 MM, SERIE NORMAL PARA ESGOTO PREDIAL</t>
  </si>
  <si>
    <t xml:space="preserve"> 100475 </t>
  </si>
  <si>
    <t xml:space="preserve">ARGAMASSA TRAÇO 1:3 (EM VOLUME DE CIMENTO E AREIA MÉDIA ÚMIDA) COM ADIÇÃO DE IMPERMEABILIZANTE, PREPARO MECÂNICO COM BETONEIRA 400 L. AF_08/2019</t>
  </si>
  <si>
    <t xml:space="preserve"> 87316 </t>
  </si>
  <si>
    <t xml:space="preserve">ARGAMASSA TRAÇO 1:4 (EM VOLUME DE CIMENTO E AREIA GROSSA ÚMIDA) PARA CHAPISCO CONVENCIONAL, PREPARO MECÂNICO COM BETONEIRA 400 L. AF_08/2019</t>
  </si>
  <si>
    <t xml:space="preserve"> 97733 </t>
  </si>
  <si>
    <t xml:space="preserve">PEÇA RETANGULAR PRÉ-MOLDADA, VOLUME DE CONCRETO DE ATÉ 10 LITROS, TAXA DE AÇO APROXIMADA DE 30KG/M³. AF_01/2018</t>
  </si>
  <si>
    <t xml:space="preserve"> 00000650 </t>
  </si>
  <si>
    <t xml:space="preserve">BLOCO DE VEDACAO DE CONCRETO, 9 X 19 X 39 CM (CLASSE C - NBR 6136)</t>
  </si>
  <si>
    <t xml:space="preserve"> 00004491 </t>
  </si>
  <si>
    <t xml:space="preserve">PONTALETE *7,5 X 7,5* CM EM PINUS, MISTA OU EQUIVALENTE DA REGIAO - BRUTA</t>
  </si>
  <si>
    <t xml:space="preserve"> 00004517 </t>
  </si>
  <si>
    <t xml:space="preserve">SARRAFO *2,5 X 7,5* CM EM PINUS, MISTA OU EQUIVALENTE DA REGIAO - BRUTA</t>
  </si>
  <si>
    <t xml:space="preserve"> 00005069 </t>
  </si>
  <si>
    <t xml:space="preserve">PREGO DE ACO POLIDO COM CABECA 17 X 27 (2 1/2 X 11)</t>
  </si>
  <si>
    <t xml:space="preserve"> 88248 </t>
  </si>
  <si>
    <t xml:space="preserve">AUXILIAR DE ENCANADOR OU BOMBEIRO HIDRÁULICO COM ENCARGOS COMPLEMENTARES</t>
  </si>
  <si>
    <t xml:space="preserve"> 88267 </t>
  </si>
  <si>
    <t xml:space="preserve">ENCANADOR OU BOMBEIRO HIDRÁULICO COM ENCARGOS COMPLEMENTARES</t>
  </si>
  <si>
    <t xml:space="preserve"> 00000122 </t>
  </si>
  <si>
    <t xml:space="preserve">ADESIVO PLASTICO PARA PVC, FRASCO COM *850* GR</t>
  </si>
  <si>
    <t xml:space="preserve"> 00005103 </t>
  </si>
  <si>
    <t xml:space="preserve">CAIXA SIFONADA PVC, 100 X 100 X 50 MM, COM GRELHA REDONDA, BRANCA</t>
  </si>
  <si>
    <t xml:space="preserve"> 00020083 </t>
  </si>
  <si>
    <t xml:space="preserve">SOLUCAO PREPARADORA / LIMPADORA PARA PVC, FRASCO COM 1000 CM3</t>
  </si>
  <si>
    <t xml:space="preserve"> 00038383 </t>
  </si>
  <si>
    <t xml:space="preserve">LIXA D'AGUA EM FOLHA, GRAO 100</t>
  </si>
  <si>
    <t xml:space="preserve"> 101622 </t>
  </si>
  <si>
    <t xml:space="preserve">PREPARO DE FUNDO DE VALA COM LARGURA MENOR QUE 1,5 M, COM CAMADA DE AREIA, LANÇAMENTO MECANIZADO. AF_08/2020</t>
  </si>
  <si>
    <t xml:space="preserve"> 104062 </t>
  </si>
  <si>
    <t xml:space="preserve">CURVA LONGA, 90 GRAUS, PVC OCRE, JUNTA ELÁSTICA, DN 100 MM, PARA COLETOR PREDIAL DE ESGOTO. AF_06/2022</t>
  </si>
  <si>
    <t xml:space="preserve"> 104076 </t>
  </si>
  <si>
    <t xml:space="preserve">SELIM, PVC OCRE, COM TRAVA, DN 125 X 100 MM OU 150 X 100 MM, PARA COLETOR PREDIAL DE ESGOTO. AF_06/2022</t>
  </si>
  <si>
    <t xml:space="preserve"> 104085 </t>
  </si>
  <si>
    <t xml:space="preserve">TUBO, PVC OCRE, JUNTA ELÁSTICA, DN 100 MM, PARA COLETOR PREDIAL DE ESGOTO. AF_06/2022</t>
  </si>
  <si>
    <t xml:space="preserve"> 90099 </t>
  </si>
  <si>
    <t xml:space="preserve">ESCAVAÇÃO MECANIZADA DE VALA COM PROF. ATÉ 1,5 M (MÉDIA MONTANTE E JUSANTE/UMA COMPOSIÇÃO POR TRECHO), RETROESCAV. (0,26 M3), LARG. MENOR QUE 0,8 M, EM SOLO DE 1A CATEGORIA, EM LOCAIS COM ALTO NÍVEL DE INTERFERÊNCIA. AF_02/2021</t>
  </si>
  <si>
    <t xml:space="preserve"> 93382 </t>
  </si>
  <si>
    <t xml:space="preserve">REATERRO MANUAL DE VALAS COM COMPACTAÇÃO MECANIZADA. AF_04/2016</t>
  </si>
  <si>
    <t xml:space="preserve"> 00004384 </t>
  </si>
  <si>
    <t xml:space="preserve">PARAFUSO NIQUELADO COM ACABAMENTO CROMADO PARA FIXAR PECA SANITARIA, INCLUI PORCA CEGA, ARRUELA E BUCHA DE NYLON TAMANHO S-10</t>
  </si>
  <si>
    <t xml:space="preserve"> 00006138 </t>
  </si>
  <si>
    <t xml:space="preserve">ANEL DE VEDACAO, PVC FLEXIVEL, 100 MM, PARA SAIDA DE BACIA / VASO SANITARIO</t>
  </si>
  <si>
    <t xml:space="preserve"> 00011786 </t>
  </si>
  <si>
    <t xml:space="preserve">BACIA SANITARIA (VASO) INFANTIL, SIFONADO, DE LOUCA BRANCA, (SEM ASSENTO)</t>
  </si>
  <si>
    <t xml:space="preserve"> 00011761 </t>
  </si>
  <si>
    <t xml:space="preserve">ASSENTO  VASO SANITARIO INFANTIL EM PLASTICO BRANCO</t>
  </si>
  <si>
    <t xml:space="preserve"> 00010420 </t>
  </si>
  <si>
    <t xml:space="preserve">BACIA SANITARIA (VASO) CONVENCIONAL, DE LOUCA BRANCA, SIFAO APARENTE, SAIDA VERTICAL (SEM ASSENTO)</t>
  </si>
  <si>
    <t xml:space="preserve"> 00000377 </t>
  </si>
  <si>
    <t xml:space="preserve">ASSENTO SANITARIO DE PLASTICO, TIPO CONVENCIONAL</t>
  </si>
  <si>
    <t xml:space="preserve"> 982 </t>
  </si>
  <si>
    <t xml:space="preserve">FIXAÇÃO P/ LAVATÓRIO - PARAFUSOS (DECA - REF: SP-7 OU SIMILAR) FIXAÇÃO P/ LAVATÓRIO - PARAFUSOS (DECA - REF. SP-7 OU SIMILAR) CJ</t>
  </si>
  <si>
    <t xml:space="preserve"> 2384 </t>
  </si>
  <si>
    <t xml:space="preserve">VÁLVULA DE ESCOAMENTO PARA LAVATÓRIO, DECA 1602C OU SIMILAR UN</t>
  </si>
  <si>
    <t xml:space="preserve"> 6969 </t>
  </si>
  <si>
    <t xml:space="preserve">LAVATÓRIO LOUÇA, DE CANTO, LINHA IZY, REF. 10117, DECA OU SIMILAR UN</t>
  </si>
  <si>
    <t xml:space="preserve"> 00006136 </t>
  </si>
  <si>
    <t xml:space="preserve">SIFAO EM METAL CROMADO PARA PIA OU LAVATORIO, 1 X 1.1/2 "</t>
  </si>
  <si>
    <t xml:space="preserve"> 00011683 </t>
  </si>
  <si>
    <t xml:space="preserve">ENGATE / RABICHO FLEXIVEL INOX 1/2 " X 30 CM</t>
  </si>
  <si>
    <t xml:space="preserve"> 718 </t>
  </si>
  <si>
    <t xml:space="preserve">CUBA DE EMBUTIR OVAL BRANCA (DECA  -  REF. L-37 OU SIMILAR) UN</t>
  </si>
  <si>
    <t xml:space="preserve"> 2080 </t>
  </si>
  <si>
    <t xml:space="preserve">TAMPO/BANCADA DE GRANITO PRETO E=2CM M2</t>
  </si>
  <si>
    <t xml:space="preserve"> 2641 </t>
  </si>
  <si>
    <t xml:space="preserve">TORNEIRA PRESSMATIC COMPACT DE MESA, DOCOL 17160606 OU SIMILAR TORNEIRA PRESSMATIC COMPACT DE MESA, REF 17160606, DOCOL OU SIMILAR UN</t>
  </si>
  <si>
    <t xml:space="preserve"> 12065 </t>
  </si>
  <si>
    <t xml:space="preserve">TESTEIRA EM GRANITO PRETO, L=4 CM (DE TOPO) - FORNECIMENTO E COLOCAÇÃO M</t>
  </si>
  <si>
    <t xml:space="preserve"> 12056 </t>
  </si>
  <si>
    <t xml:space="preserve">RASGO EM BANCADA DE MÁRMORE OU GRANITO PARA COLACAÇÃO DE CUBA UN</t>
  </si>
  <si>
    <t xml:space="preserve"> 12057 </t>
  </si>
  <si>
    <t xml:space="preserve">FURO EM BANCADA DE MÁRMORE OU GRANITO PARA COLACAÇÃO DE TORNEIRA OU VÁLVULA UN</t>
  </si>
  <si>
    <t xml:space="preserve"> 12069 </t>
  </si>
  <si>
    <t xml:space="preserve">RODOPIA EM GRANITO PRETO, L=10CM, E=2CM M</t>
  </si>
  <si>
    <t xml:space="preserve"> 000050 </t>
  </si>
  <si>
    <t xml:space="preserve">CIMENTO PORTLAND CP III 32RS NBR 11578 (QUILO)</t>
  </si>
  <si>
    <t xml:space="preserve"> 000100 </t>
  </si>
  <si>
    <t xml:space="preserve">AREIA GROSSA LAVADA</t>
  </si>
  <si>
    <t xml:space="preserve"> 001100 </t>
  </si>
  <si>
    <t xml:space="preserve">CIMENTO DIRECIONAL BRANCO (SACO 1 QUILOGRAMA)</t>
  </si>
  <si>
    <t xml:space="preserve"> 003818 </t>
  </si>
  <si>
    <t xml:space="preserve">RABICHO FLEXIVEL 40CM PVC 1/2" COM CANOPLAS</t>
  </si>
  <si>
    <t xml:space="preserve"> 004636 </t>
  </si>
  <si>
    <t xml:space="preserve">FITA TEFLON VEDA ROSCA 18MM X 25M</t>
  </si>
  <si>
    <t xml:space="preserve"> 028213 </t>
  </si>
  <si>
    <t xml:space="preserve">CUBA DE APOIO QUADRADA 405X405X155 L-73.17 DECA</t>
  </si>
  <si>
    <t xml:space="preserve"> 033132 </t>
  </si>
  <si>
    <t xml:space="preserve">VALVULA METAL CROMADO 3.1/2" X 1.1/2" PARA CUBA</t>
  </si>
  <si>
    <t xml:space="preserve"> 00001743 </t>
  </si>
  <si>
    <t xml:space="preserve">CUBA ACO INOX (AISI 304) DE EMBUTIR COM VALVULA 3 1/2 ", DE *46 X 30 X 12* CM</t>
  </si>
  <si>
    <t xml:space="preserve"> 00004823 </t>
  </si>
  <si>
    <t xml:space="preserve">MASSA PLASTICA PARA MARMORE/GRANITO</t>
  </si>
  <si>
    <t xml:space="preserve"> 668 </t>
  </si>
  <si>
    <t xml:space="preserve">FIXAÇÃO PARA TANQUE, DECA FT11 OU SIMILAR FIXAÇÃO P/ TANQUE (DECA - REF. FT11 OU SIMILAR) CJ</t>
  </si>
  <si>
    <t xml:space="preserve"> 981 </t>
  </si>
  <si>
    <t xml:space="preserve">FITA VEDA ROSCA 18MM M</t>
  </si>
  <si>
    <t xml:space="preserve"> 2012 </t>
  </si>
  <si>
    <t xml:space="preserve">SIFAO COM VALVULA PARA TANQUE LAVAR, 1 1/4" X 40, AKROS Nº. 8 OU SIMILAR UN</t>
  </si>
  <si>
    <t xml:space="preserve"> 00011688 </t>
  </si>
  <si>
    <t xml:space="preserve">TANQUE ACO INOXIDAVEL (ACO 304) COM ESFREGADOR E VALVULA, DE *50 X 40 X 22* CM</t>
  </si>
  <si>
    <t xml:space="preserve"> 00013984 </t>
  </si>
  <si>
    <t xml:space="preserve">TORNEIRA METALICA CROMADA, CANO CURTO, COM AREJADOR, SEM BICO PLASTICO, DE PAREDE, PARA USO GERAL, 1/2 " OU 3/4 " (REF 1152 / 1154)</t>
  </si>
  <si>
    <t xml:space="preserve"> 7484 </t>
  </si>
  <si>
    <t xml:space="preserve">BANHEIRA EM FIBRA DE VIDRO, COM AS SEGUINTES DIMENSÕES: LARGURA DO FUNDO 37CM, LARGURA SUPERIOR 60CM, ALTURA 35CM E COMPRIMENTO DE 1,70M UN</t>
  </si>
  <si>
    <t xml:space="preserve"> 9009 </t>
  </si>
  <si>
    <t xml:space="preserve">TORNEIRA ELÉTRICA VERSÁTIL, LORENZETTI OU SIMILAR UN</t>
  </si>
  <si>
    <t xml:space="preserve"> 4275 </t>
  </si>
  <si>
    <t xml:space="preserve">CHUVEIRO MAXI DUCHA, 127V X 4500W, LORENZETTI OU SIMILAR UN</t>
  </si>
  <si>
    <t xml:space="preserve"> 00003148 </t>
  </si>
  <si>
    <t xml:space="preserve">FITA VEDA ROSCA EM ROLOS DE 18 MM X 50 M (L X C)</t>
  </si>
  <si>
    <t xml:space="preserve"> 00010228 </t>
  </si>
  <si>
    <t xml:space="preserve">VALVULA DE DESCARGA METALICA, BASE 1 1/2 " E ACABAMENTO METALICO CROMADO</t>
  </si>
  <si>
    <t xml:space="preserve"> 9262 </t>
  </si>
  <si>
    <t xml:space="preserve">BANCO ARTICULADO PARA BANHO COM PÉS DE APOIO 700X450MM (P/DEFICIENTES) - EM PLACA SÓLIDA DE FÓRMICA, SISTEMA DE TRAVAMENTO NA VERTICAL E FERRAGENS EM LATÃO UN</t>
  </si>
  <si>
    <t xml:space="preserve"> 2062 </t>
  </si>
  <si>
    <t xml:space="preserve">BARRA DE APOIO, RETA, FIXA, EM AÇO INOX, L=40CM, D=1 1/4" - JACKWAL OU SIMILAR UN</t>
  </si>
  <si>
    <t xml:space="preserve"> 13875 </t>
  </si>
  <si>
    <t xml:space="preserve">BARRA DE APOIO, RETA, FIXA, EM AÇO INOX, L=60CM, D=1 1/4" - JACKWAL OU SIMILAR UN</t>
  </si>
  <si>
    <t xml:space="preserve"> 13877 </t>
  </si>
  <si>
    <t xml:space="preserve">BARRA DE APOIO, RETA, FIXA, EM AÇO INOX, L=80CM, D=1 1/4" - JACKWAL OU SIMILAR UN</t>
  </si>
  <si>
    <t xml:space="preserve"> 00007602 </t>
  </si>
  <si>
    <t xml:space="preserve">TORNEIRA DE METAL AMARELO, PARA TANQUE / JARDIM, DE PAREDE, COM BICO PLASTICO, CANO CURTO, AREA EXTERNA, PADRAO POPULAR / USO GERAL, 1/2 " OU 3/4 " (REF 1128)</t>
  </si>
  <si>
    <t xml:space="preserve"> 00003146 </t>
  </si>
  <si>
    <t xml:space="preserve">FITA VEDA ROSCA EM ROLOS DE 18 MM X 10 M (L X C)</t>
  </si>
  <si>
    <t xml:space="preserve"> 00013415 </t>
  </si>
  <si>
    <t xml:space="preserve">TORNEIRA DE MESA/BANCADA, PARA LAVATORIO, FIXA, METALICA CROMADA, PADRAO POPULAR, 1/2 " OU 3/4 " (REF 1193)</t>
  </si>
  <si>
    <t xml:space="preserve"> 00006006 </t>
  </si>
  <si>
    <t xml:space="preserve">REGISTRO GAVETA COM ACABAMENTO E CANOPLA CROMADOS, SIMPLES, BITOLA 1/2 " (REF 1509)</t>
  </si>
  <si>
    <t xml:space="preserve"> 1907 </t>
  </si>
  <si>
    <t xml:space="preserve">RALO SIFONADO PVC, QUADRADO, D = 100 X 52 X 40MM,  REF.Nº20, ACABAMENTO ALUMÍNIO, MARCA AKROS OU SIMILAR UN</t>
  </si>
  <si>
    <t xml:space="preserve"> 3357 </t>
  </si>
  <si>
    <t xml:space="preserve">DISPENSER PARA SABONETE LÍQUIDO UN</t>
  </si>
  <si>
    <t xml:space="preserve"> 3358 </t>
  </si>
  <si>
    <t xml:space="preserve">DISPENSER PARA TOALHA DE PAPEL INTERFOLHADA, EM ABS UN</t>
  </si>
  <si>
    <t xml:space="preserve"> 00037400 </t>
  </si>
  <si>
    <t xml:space="preserve">PAPELEIRA PLASTICA TIPO DISPENSER PARA PAPEL HIGIENICO ROLAO</t>
  </si>
  <si>
    <t xml:space="preserve"> 00037105 </t>
  </si>
  <si>
    <t xml:space="preserve">CAIXA D'AGUA FIBRA DE VIDRO PARA 5000 LITROS, COM TAMPA</t>
  </si>
  <si>
    <t xml:space="preserve"> 89512 </t>
  </si>
  <si>
    <t xml:space="preserve">TUBO PVC, SÉRIE R, ÁGUA PLUVIAL, DN 100 MM, FORNECIDO E INSTALADO EM RAMAL DE ENCAMINHAMENTO. AF_06/2022</t>
  </si>
  <si>
    <t xml:space="preserve"> 89529 </t>
  </si>
  <si>
    <t xml:space="preserve">JOELHO 90 GRAUS, PVC, SERIE R, ÁGUA PLUVIAL, DN 100 MM, JUNTA ELÁSTICA, FORNECIDO E INSTALADO EM RAMAL DE ENCAMINHAMENTO. AF_06/2022</t>
  </si>
  <si>
    <t xml:space="preserve"> 89554 </t>
  </si>
  <si>
    <t xml:space="preserve">LUVA SIMPLES, PVC, SERIE R, ÁGUA PLUVIAL, DN 100 MM, JUNTA ELÁSTICA, FORNECIDO E INSTALADO EM RAMAL DE ENCAMINHAMENTO. AF_06/2022</t>
  </si>
  <si>
    <t xml:space="preserve"> 89559 </t>
  </si>
  <si>
    <t xml:space="preserve">TÊ DE INSPEÇÃO, PVC, SERIE R, ÁGUA PLUVIAL, DN 100 MM, JUNTA ELÁSTICA, FORNECIDO E INSTALADO EM RAMAL DE ENCAMINHAMENTO. AF_06/2022</t>
  </si>
  <si>
    <t xml:space="preserve"> 89578 </t>
  </si>
  <si>
    <t xml:space="preserve">TUBO PVC, SÉRIE R, ÁGUA PLUVIAL, DN 100 MM, FORNECIDO E INSTALADO EM CONDUTORES VERTICAIS DE ÁGUAS PLUVIAIS. AF_06/2022</t>
  </si>
  <si>
    <t xml:space="preserve"> 89584 </t>
  </si>
  <si>
    <t xml:space="preserve">JOELHO 90 GRAUS, PVC, SERIE R, ÁGUA PLUVIAL, DN 100 MM, JUNTA ELÁSTICA, FORNECIDO E INSTALADO EM CONDUTORES VERTICAIS DE ÁGUAS PLUVIAIS. AF_06/2022</t>
  </si>
  <si>
    <t xml:space="preserve"> 89585 </t>
  </si>
  <si>
    <t xml:space="preserve">JOELHO 45 GRAUS, PVC, SERIE R, ÁGUA PLUVIAL, DN 100 MM, JUNTA ELÁSTICA, FORNECIDO E INSTALADO EM CONDUTORES VERTICAIS DE ÁGUAS PLUVIAIS. AF_06/2022</t>
  </si>
  <si>
    <t xml:space="preserve"> 89669 </t>
  </si>
  <si>
    <t xml:space="preserve">LUVA SIMPLES, PVC, SERIE R, ÁGUA PLUVIAL, DN 100 MM, JUNTA ELÁSTICA, FORNECIDO E INSTALADO EM CONDUTORES VERTICAIS DE ÁGUAS PLUVIAIS. AF_06/2022</t>
  </si>
  <si>
    <t xml:space="preserve"> 89673 </t>
  </si>
  <si>
    <t xml:space="preserve">REDUÇÃO EXCÊNTRICA, PVC, SERIE R, ÁGUA PLUVIAL, DN 100 X 75 MM, JUNTA ELÁSTICA, FORNECIDO E INSTALADO EM CONDUTORES VERTICAIS DE ÁGUAS PLUVIAIS. AF_06/2022</t>
  </si>
  <si>
    <t xml:space="preserve"> 89675 </t>
  </si>
  <si>
    <t xml:space="preserve">TÊ DE INSPEÇÃO, PVC, SERIE R, ÁGUA PLUVIAL, DN 100 MM, JUNTA ELÁSTICA, FORNECIDO E INSTALADO EM CONDUTORES VERTICAIS DE ÁGUAS PLUVIAIS. AF_06/2022</t>
  </si>
  <si>
    <t xml:space="preserve"> 89681 </t>
  </si>
  <si>
    <t xml:space="preserve">REDUÇÃO EXCÊNTRICA, PVC, SERIE R, ÁGUA PLUVIAL, DN 150 X 100 MM, JUNTA ELÁSTICA, FORNECIDO E INSTALADO EM CONDUTORES VERTICAIS DE ÁGUAS PLUVIAIS. AF_06/2022</t>
  </si>
  <si>
    <t xml:space="preserve"> 89690 </t>
  </si>
  <si>
    <t xml:space="preserve">JUNÇÃO SIMPLES, PVC, SERIE R, ÁGUA PLUVIAL, DN 100 X 100 MM, JUNTA ELÁSTICA, FORNECIDO E INSTALADO EM CONDUTORES VERTICAIS DE ÁGUAS PLUVIAIS. AF_06/2022</t>
  </si>
  <si>
    <t xml:space="preserve"> 89699 </t>
  </si>
  <si>
    <t xml:space="preserve">JUNÇÃO SIMPLES, PVC, SERIE R, ÁGUA PLUVIAL, DN 150 X 100 MM, JUNTA ELÁSTICA, FORNECIDO E INSTALADO EM CONDUTORES VERTICAIS DE ÁGUAS PLUVIAIS. AF_06/2022</t>
  </si>
  <si>
    <t xml:space="preserve"> 90438 </t>
  </si>
  <si>
    <t xml:space="preserve">FURO EM ALVENARIA PARA DIÂMETROS MAIORES QUE 75 MM. AF_05/2015</t>
  </si>
  <si>
    <t xml:space="preserve"> 90455 </t>
  </si>
  <si>
    <t xml:space="preserve">PASSANTE TIPO TUBO DE DIÂMETRO MAIOR QUE 75 MM, FIXADO EM LAJE. AF_05/2015</t>
  </si>
  <si>
    <t xml:space="preserve"> 91187 </t>
  </si>
  <si>
    <t xml:space="preserve">FIXAÇÃO DE TUBOS HORIZONTAIS DE PVC, CPVC OU COBRE DIÂMETROS MAIORES QUE 75 MM COM ABRAÇADEIRA METÁLICA FLEXÍVEL 18 MM, FIXADA DIRETAMENTE NA LAJE. AF_05/2015</t>
  </si>
  <si>
    <t xml:space="preserve"> 91192 </t>
  </si>
  <si>
    <t xml:space="preserve">CHUMBAMENTO PONTUAL EM PASSAGEM DE TUBO COM DIÂMETRO MAIOR QUE 75 MM. AF_05/2015</t>
  </si>
  <si>
    <t xml:space="preserve"> 00011708 </t>
  </si>
  <si>
    <t xml:space="preserve">RALO FOFO SEMIESFERICO, 100 MM, PARA LAJES/ CALHAS</t>
  </si>
  <si>
    <t xml:space="preserve"> 00010892 </t>
  </si>
  <si>
    <t xml:space="preserve">EXTINTOR DE INCENDIO PORTATIL COM CARGA DE PO QUIMICO SECO (PQS) DE 6 KG, CLASSE BC</t>
  </si>
  <si>
    <t xml:space="preserve"> 00010889 </t>
  </si>
  <si>
    <t xml:space="preserve">EXTINTOR DE INCENDIO PORTATIL COM CARGA DE GAS CARBONICO CO2 DE 6 KG, CLASSE BC</t>
  </si>
  <si>
    <t xml:space="preserve"> 264 </t>
  </si>
  <si>
    <t xml:space="preserve">SUPORTE DECORATIVO PARA EXTINTORES UN</t>
  </si>
  <si>
    <t xml:space="preserve"> 5894 </t>
  </si>
  <si>
    <t xml:space="preserve">CAMINHÃO TOCO, PESO BRUTO TOTAL 16.000 KG, CARGA ÚTIL MÁXIMA DE 10.685 KG, DISTÂNCIA ENTRE EIXOS 4,80 M, POTÊNCIA 189 CV EXCLUSIVE CARROCERIA - CHP DIURNO. AF_06/2014</t>
  </si>
  <si>
    <t xml:space="preserve"> 95133 </t>
  </si>
  <si>
    <t xml:space="preserve">MÁQUINA DEMARCADORA DE FAIXA DE TRÁFEGO À FRIO, AUTOPROPELIDA, POTÊNCIA 38 HP - CHP DIURNO. AF_07/2016</t>
  </si>
  <si>
    <t xml:space="preserve"> 1612 </t>
  </si>
  <si>
    <t xml:space="preserve">MICROESFERAS DE VIDRO TIPO I-B PARA PINTURA KG</t>
  </si>
  <si>
    <t xml:space="preserve"> 2216 </t>
  </si>
  <si>
    <t xml:space="preserve">TINTA ACRÍLICA RODOVIÁRIA COR AMARELA PARA DEMARCAÇÃO DE TRÂNSITO TINTA ACRÍLICA RODOVIÁRIA COR AMARELA PARA DEMARCAÇÃO DE TRÂNSITO (GALÃO DE 3,6 L) L</t>
  </si>
  <si>
    <t xml:space="preserve">GL</t>
  </si>
  <si>
    <t xml:space="preserve"> 00005318 </t>
  </si>
  <si>
    <t xml:space="preserve">DILUENTE AGUARRAS</t>
  </si>
  <si>
    <t xml:space="preserve"> 00038774 </t>
  </si>
  <si>
    <t xml:space="preserve">LUMINARIA DE EMERGENCIA 30 LEDS, POTENCIA 2 W, BATERIA DE LITIO, AUTONOMIA DE 6 HORAS</t>
  </si>
  <si>
    <t xml:space="preserve"> 00037559 </t>
  </si>
  <si>
    <t xml:space="preserve">PLACA DE SINALIZACAO DE SEGURANCA CONTRA INCENDIO, FOTOLUMINESCENTE, RETANGULAR, *12 X 40* CM, EM PVC *2* MM ANTI-CHAMAS (SIMBOLOS, CORES E PICTOGRAMAS CONFORME NBR 16820)</t>
  </si>
  <si>
    <t xml:space="preserve"> 155 </t>
  </si>
  <si>
    <t xml:space="preserve">ALVENARIA TIJOLO CERÂMICO MACIÇO (5X9X19), ESP = 0,09M (SINGELA), COM ARGAMASSA TRAÇO T5 - 1:2:8 (CIMENTO / CAL / AREIA) C/ JUNTA DE 2,0CM - R1</t>
  </si>
  <si>
    <t xml:space="preserve"> 2497 </t>
  </si>
  <si>
    <t xml:space="preserve">ESCAVAÇÃO MANUAL DE VALA OU CAVA EM MATERIAL DE 1ª CATEGORIA, PROFUNDIDADE ATÉ 1,50M</t>
  </si>
  <si>
    <t xml:space="preserve">ESCAVAÇÃO MANUAL EM ÁREA URBANA</t>
  </si>
  <si>
    <t xml:space="preserve"> 3310 </t>
  </si>
  <si>
    <t xml:space="preserve">CHAPISCO EM PAREDE COM ARGAMASSA TRAÇO T1 - 1:3 (CIMENTO / AREIA) - REVISADO 08/2015</t>
  </si>
  <si>
    <t xml:space="preserve"> 7959 </t>
  </si>
  <si>
    <t xml:space="preserve">TAMPÃO EM LATÃO COM CORRENTE, D= 2 1/2", PARA ENGATE RÁPIDO (INCENDIO) UN</t>
  </si>
  <si>
    <t xml:space="preserve"> 11108 </t>
  </si>
  <si>
    <t xml:space="preserve">TAMPA DE FERRO FUNDIDO (60X40CM) UN</t>
  </si>
  <si>
    <t xml:space="preserve"> 00010899 </t>
  </si>
  <si>
    <t xml:space="preserve">ADAPTADOR, EM LATAO, ENGATE RAPIDO 2 1/2" X ROSCA INTERNA 5 FIOS 2 1/2",  PARA INSTALACAO PREDIAL DE COMBATE A INCENDIO</t>
  </si>
  <si>
    <t xml:space="preserve"> 00010904 </t>
  </si>
  <si>
    <t xml:space="preserve">REGISTRO OU VALVULA GLOBO ANGULAR EM LATAO, PARA HIDRANTES EM INSTALACAO PREDIAL DE INCENDIO, 45 GRAUS, DIAMETRO DE 2 1/2", COM VOLANTE, CLASSE DE PRESSAO DE ATE 200 PSI</t>
  </si>
  <si>
    <t xml:space="preserve"> 026070 </t>
  </si>
  <si>
    <t xml:space="preserve"> 88261 </t>
  </si>
  <si>
    <t xml:space="preserve">CARPINTEIRO DE ESQUADRIA COM ENCARGOS COMPLEMENTARES</t>
  </si>
  <si>
    <t xml:space="preserve"> 88325 </t>
  </si>
  <si>
    <t xml:space="preserve">VIDRACEIRO COM ENCARGOS COMPLEMENTARES</t>
  </si>
  <si>
    <t xml:space="preserve"> 005983 </t>
  </si>
  <si>
    <t xml:space="preserve">COMPENSADO PLASTIFICADO 15MM 2,20X1,10(2,42M2)</t>
  </si>
  <si>
    <t xml:space="preserve"> 008272 </t>
  </si>
  <si>
    <t xml:space="preserve">COLA PARA LAMINADO FORMICA 3,78KG/M2</t>
  </si>
  <si>
    <t xml:space="preserve"> 014201 </t>
  </si>
  <si>
    <t xml:space="preserve">BUCHA DE NYLON PARA FIXACAO TIPO S6 COM PARAFUSO</t>
  </si>
  <si>
    <t xml:space="preserve"> 040068 </t>
  </si>
  <si>
    <t xml:space="preserve">ESPELHO CRISTAL 4MM</t>
  </si>
  <si>
    <t xml:space="preserve"> 00007568 </t>
  </si>
  <si>
    <t xml:space="preserve">BUCHA DE NYLON SEM ABA S10, COM PARAFUSO DE 6,10 X 65 MM EM ACO ZINCADO COM ROSCA SOBERBA, CABECA CHATA E FENDA PHILLIPS</t>
  </si>
  <si>
    <t xml:space="preserve"> 00037590 </t>
  </si>
  <si>
    <t xml:space="preserve">SUPORTE MAO-FRANCESA EM ACO, ABAS IGUAIS 30 CM, CAPACIDADE MINIMA 60 KG, BRANCO</t>
  </si>
  <si>
    <t xml:space="preserve"> 7550 </t>
  </si>
  <si>
    <t xml:space="preserve">LETRAS AÇO ESCOVADO 40 X 40CM UN</t>
  </si>
  <si>
    <t xml:space="preserve"> 8600 </t>
  </si>
  <si>
    <t xml:space="preserve">COIFA EM AÇO INOX COM FILTRO, DIM=120X70X25CM, MULLTINOX OU SIMILAR UN</t>
  </si>
  <si>
    <t xml:space="preserve"> 10594 </t>
  </si>
  <si>
    <t xml:space="preserve">ENCARGOS COMPLEMENTARES - SERRALHEIRO OU OPERADOR DE EQUIPAMENTO LEVE</t>
  </si>
  <si>
    <t xml:space="preserve"> 00006110 </t>
  </si>
  <si>
    <t xml:space="preserve">SERRALHEIRO (HORISTA)</t>
  </si>
  <si>
    <t xml:space="preserve"> 00021012 </t>
  </si>
  <si>
    <t xml:space="preserve">TUBO ACO GALVANIZADO COM COSTURA, CLASSE LEVE, DN 40 MM ( 1 1/2"),  E = 3,00 MM,  *3,48* KG/M (NBR 5580)</t>
  </si>
  <si>
    <t xml:space="preserve"> 9847 </t>
  </si>
  <si>
    <t xml:space="preserve">SOLEIRA GRANITO POLIDO PRETO 15 X 2CM M</t>
  </si>
  <si>
    <t xml:space="preserve"> 3406 </t>
  </si>
  <si>
    <t xml:space="preserve">ARGAMASSA INDUSTRIALIZADA AC-I, VOTOMASSA OU SIMILAR</t>
  </si>
  <si>
    <t xml:space="preserve"> 1071 </t>
  </si>
  <si>
    <t xml:space="preserve">GRANITO VERDE UBATUBA POLIDO ESP=2CM M2</t>
  </si>
  <si>
    <t xml:space="preserve"> 2511 </t>
  </si>
  <si>
    <t xml:space="preserve">PERFIL AÇO INOX, CANTONEIRA ABAS IGUAIS - 1" X 1/8" (1,19KG/M) M</t>
  </si>
  <si>
    <t xml:space="preserve"> 3375 </t>
  </si>
  <si>
    <t xml:space="preserve">GRANITO PRETO, E=2CM, COM POLIMENTO DOS 2 LADOS M2</t>
  </si>
  <si>
    <t xml:space="preserve"> 12606 </t>
  </si>
  <si>
    <t xml:space="preserve">RODAPIA EM GRANITO BRANCO FORTALEZA, L=15CM, E=2CM M</t>
  </si>
  <si>
    <t xml:space="preserve"> 12053 </t>
  </si>
  <si>
    <t xml:space="preserve">TESTEIRA EM GRANITO CINZA ANDORINHA, L=10CM (MEIA ESQUADRIA) - FORNECIMENTO E COLOCAÇÃO TESTEIRA EM GRANITO CINZA ANDORINHA, L=10CM (MEIA ESQUADRIA - FORNECIMENTO E COLOCAÇÃO M</t>
  </si>
  <si>
    <t xml:space="preserve"> 252 </t>
  </si>
  <si>
    <t xml:space="preserve">BANCO DE CONCRETO S/ ENCOSTO DE 1,50 X 0,45M UN</t>
  </si>
  <si>
    <t xml:space="preserve"> 126 </t>
  </si>
  <si>
    <t xml:space="preserve">CONCRETO SIMPLES FABRICADO NA OBRA, FCK=15 MPA, LANÇADO E ADENSADO</t>
  </si>
  <si>
    <t xml:space="preserve">CONCRETO SIMPLES</t>
  </si>
  <si>
    <t xml:space="preserve"> 2304 </t>
  </si>
  <si>
    <t xml:space="preserve">PINTURA DE PROTEÇÃO SOBRE SUPERFÍCIES METÁLICAS COM APLICAÇÃO DE 01 DEMÃO DE TINTA ANTI-CORROSIVA ZARCÃO - R2</t>
  </si>
  <si>
    <t xml:space="preserve">ESMALTE SINTÉTICO / ÓLEO</t>
  </si>
  <si>
    <t xml:space="preserve"> 76 </t>
  </si>
  <si>
    <t xml:space="preserve">REATERRO MANUAL DE VALAS COM ESPALHAMENTO S/ COMPACTAÇÃO</t>
  </si>
  <si>
    <t xml:space="preserve">ATERROS / REATERROS / COMPACTAÇÕES</t>
  </si>
  <si>
    <t xml:space="preserve"> 90 </t>
  </si>
  <si>
    <t xml:space="preserve">FORMA PLANA PARA FUNDAÇÕES, EM TÁBUAS DE PINHO, 07 USOS</t>
  </si>
  <si>
    <t xml:space="preserve">FORMAS PARA FUNDAÇÕES</t>
  </si>
  <si>
    <t xml:space="preserve"> 100754 </t>
  </si>
  <si>
    <t xml:space="preserve">PINTURA COM TINTA ACRÍLICA DE ACABAMENTO APLICADA A ROLO OU PINCEL SOBRE SUPERFÍCIES METÁLICAS (EXCETO PERFIL) EXECUTADO EM OBRA (02 DEMÃOS). AF_01/2020</t>
  </si>
  <si>
    <t xml:space="preserve"> 2312 </t>
  </si>
  <si>
    <t xml:space="preserve">TUBO DE AÇO GALVANIZADO LEVE C/ COSTURA C/ ROSCA BSP Ø = 76,1MM ( 2.1/2"), E = 3MM, L = 6000MM NBR 5580 M</t>
  </si>
  <si>
    <t xml:space="preserve">BARRA</t>
  </si>
  <si>
    <t xml:space="preserve"> 00011002 </t>
  </si>
  <si>
    <t xml:space="preserve">ELETRODO REVESTIDO AWS - E6013, DIAMETRO IGUAL A 2,50 MM</t>
  </si>
  <si>
    <t xml:space="preserve"> 025827 </t>
  </si>
  <si>
    <t xml:space="preserve">ACESSIBILIDADE - PLACA TATIL BRAILLE/RELEVO ACO INOX 30X14CM PARA PORTAS</t>
  </si>
  <si>
    <t xml:space="preserve"> 8103 </t>
  </si>
  <si>
    <t xml:space="preserve">SUPORTE PARA MAPA TÁTIL H=1,00  REF.CSMPF000 EM CHAPA GALV. REVESTIDA COM ALUCOBOND UN</t>
  </si>
  <si>
    <t xml:space="preserve"> 9092 </t>
  </si>
  <si>
    <t xml:space="preserve">MAPA TÁTIL EM ACRÍLICO 70 X 50CM UN</t>
  </si>
  <si>
    <t xml:space="preserve"> 88251 </t>
  </si>
  <si>
    <t xml:space="preserve">AUXILIAR DE SERRALHEIRO COM ENCARGOS COMPLEMENTARES</t>
  </si>
  <si>
    <t xml:space="preserve"> 036549 </t>
  </si>
  <si>
    <t xml:space="preserve">PAINEL ALUMINIO COMPOSTO (ACM) E=4MM PINTURA DUAS CHAPAS (E=0,30MM) NUCLEO POLIETILENO</t>
  </si>
  <si>
    <t xml:space="preserve"> 1997 </t>
  </si>
  <si>
    <t xml:space="preserve">SABÃO EM PÓ KG</t>
  </si>
  <si>
    <t xml:space="preserve"> 2414 </t>
  </si>
  <si>
    <t xml:space="preserve">VASSOURA PIAÇAVA UN</t>
  </si>
  <si>
    <t xml:space="preserve"> 2614 </t>
  </si>
  <si>
    <t xml:space="preserve">PLACA DE INAUGURAÇÃO EM ALUMÍNIO FUNDIDO MEDINDO 0,60 X 0,80M UN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</si>
  <si>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</si>
  <si>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</si>
  <si>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</si>
  <si>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</si>
  <si>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</si>
  <si>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</si>
  <si>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</si>
  <si>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</si>
  <si>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210 DIAS</t>
  </si>
  <si>
    <t xml:space="preserve">240 DIAS</t>
  </si>
  <si>
    <t xml:space="preserve">270 DIAS</t>
  </si>
  <si>
    <t xml:space="preserve">300 DIAS</t>
  </si>
  <si>
    <t xml:space="preserve">330 DIAS</t>
  </si>
  <si>
    <t xml:space="preserve">360 DIAS</t>
  </si>
  <si>
    <t xml:space="preserve">100,00%
580.160,25</t>
  </si>
  <si>
    <t xml:space="preserve">25,00%
145.040,06</t>
  </si>
  <si>
    <t xml:space="preserve">5,00%
29.008,01</t>
  </si>
  <si>
    <t xml:space="preserve">100,00%
28.633,90</t>
  </si>
  <si>
    <t xml:space="preserve">100,00%
173.027,26</t>
  </si>
  <si>
    <t xml:space="preserve">70,00%
121.119,08</t>
  </si>
  <si>
    <t xml:space="preserve">30,00%
51.908,18</t>
  </si>
  <si>
    <t xml:space="preserve">100,00%
514.079,37</t>
  </si>
  <si>
    <t xml:space="preserve">50,00%
257.039,69</t>
  </si>
  <si>
    <t xml:space="preserve">30,00%
154.223,81</t>
  </si>
  <si>
    <t xml:space="preserve">20,00%
102.815,87</t>
  </si>
  <si>
    <t xml:space="preserve">100,00%
322.486,25</t>
  </si>
  <si>
    <t xml:space="preserve">40,00%
128.994,50</t>
  </si>
  <si>
    <t xml:space="preserve">20,00%
64.497,25</t>
  </si>
  <si>
    <t xml:space="preserve">100,00%
785.137,83</t>
  </si>
  <si>
    <t xml:space="preserve">30,00%
235.541,35</t>
  </si>
  <si>
    <t xml:space="preserve">50,00%
392.568,92</t>
  </si>
  <si>
    <t xml:space="preserve">20,00%
157.027,57</t>
  </si>
  <si>
    <t xml:space="preserve">100,00%
813.329,06</t>
  </si>
  <si>
    <t xml:space="preserve">20,00%
162.665,81</t>
  </si>
  <si>
    <t xml:space="preserve">30,00%
243.998,72</t>
  </si>
  <si>
    <t xml:space="preserve">50,00%
406.664,53</t>
  </si>
  <si>
    <t xml:space="preserve">100,00%
385.534,01</t>
  </si>
  <si>
    <t xml:space="preserve">25,00%
96.383,50</t>
  </si>
  <si>
    <t xml:space="preserve">40,00%
154.213,60</t>
  </si>
  <si>
    <t xml:space="preserve">35,00%
134.936,90</t>
  </si>
  <si>
    <t xml:space="preserve">100,00%
208.866,59</t>
  </si>
  <si>
    <t xml:space="preserve">20,00%
41.773,32</t>
  </si>
  <si>
    <t xml:space="preserve">100,00%
545.878,70</t>
  </si>
  <si>
    <t xml:space="preserve">30,00%
163.763,61</t>
  </si>
  <si>
    <t xml:space="preserve">40,00%
218.351,48</t>
  </si>
  <si>
    <t xml:space="preserve">100,00%
318.427,43</t>
  </si>
  <si>
    <t xml:space="preserve">20,00%
63.685,49</t>
  </si>
  <si>
    <t xml:space="preserve">25,00%
79.606,86</t>
  </si>
  <si>
    <t xml:space="preserve">35,00%
111.449,60</t>
  </si>
  <si>
    <t xml:space="preserve">100,00%
123.966,88</t>
  </si>
  <si>
    <t xml:space="preserve">20,00%
24.793,38</t>
  </si>
  <si>
    <t xml:space="preserve">30,00%
37.190,06</t>
  </si>
  <si>
    <t xml:space="preserve">100,00%
10.152,01</t>
  </si>
  <si>
    <t xml:space="preserve">100,00%
128.135,23</t>
  </si>
  <si>
    <t xml:space="preserve">100,00%
12.164,97</t>
  </si>
  <si>
    <t xml:space="preserve">PORCENTAGEM</t>
  </si>
  <si>
    <t xml:space="preserve">2,93%</t>
  </si>
  <si>
    <t xml:space="preserve">5,96%</t>
  </si>
  <si>
    <t xml:space="preserve">8,61%</t>
  </si>
  <si>
    <t xml:space="preserve">8,67%</t>
  </si>
  <si>
    <t xml:space="preserve">10,03%</t>
  </si>
  <si>
    <t xml:space="preserve">13,11%</t>
  </si>
  <si>
    <t xml:space="preserve">11,48%</t>
  </si>
  <si>
    <t xml:space="preserve">16,07%</t>
  </si>
  <si>
    <t xml:space="preserve">8,57%</t>
  </si>
  <si>
    <t xml:space="preserve">6,53%</t>
  </si>
  <si>
    <t xml:space="preserve">4,64%</t>
  </si>
  <si>
    <t xml:space="preserve">3,42%</t>
  </si>
  <si>
    <t xml:space="preserve">CUSTO</t>
  </si>
  <si>
    <t xml:space="preserve">145.040,06</t>
  </si>
  <si>
    <t xml:space="preserve">294.793,04</t>
  </si>
  <si>
    <t xml:space="preserve">426.434,74</t>
  </si>
  <si>
    <t xml:space="preserve">429.023,25</t>
  </si>
  <si>
    <t xml:space="preserve">496.359,74</t>
  </si>
  <si>
    <t xml:space="preserve">648.739,99</t>
  </si>
  <si>
    <t xml:space="preserve">568.191,12</t>
  </si>
  <si>
    <t xml:space="preserve">795.423,07</t>
  </si>
  <si>
    <t xml:space="preserve">424.069,71</t>
  </si>
  <si>
    <t xml:space="preserve">323.023,80</t>
  </si>
  <si>
    <t xml:space="preserve">229.573,01</t>
  </si>
  <si>
    <t xml:space="preserve">169.308,21</t>
  </si>
  <si>
    <t xml:space="preserve">PORCENTAGEM ACUMULADO</t>
  </si>
  <si>
    <t xml:space="preserve">8,89%</t>
  </si>
  <si>
    <t xml:space="preserve">17,5%</t>
  </si>
  <si>
    <t xml:space="preserve">26,17%</t>
  </si>
  <si>
    <t xml:space="preserve">36,2%</t>
  </si>
  <si>
    <t xml:space="preserve">49,3%</t>
  </si>
  <si>
    <t xml:space="preserve">60,78%</t>
  </si>
  <si>
    <t xml:space="preserve">76,85%</t>
  </si>
  <si>
    <t xml:space="preserve">85,42%</t>
  </si>
  <si>
    <t xml:space="preserve">91,94%</t>
  </si>
  <si>
    <t xml:space="preserve">96,58%</t>
  </si>
  <si>
    <t xml:space="preserve">100,0%</t>
  </si>
  <si>
    <t xml:space="preserve">CUSTO ACUMULADO</t>
  </si>
  <si>
    <t xml:space="preserve">439.833,10</t>
  </si>
  <si>
    <t xml:space="preserve">866.267,84</t>
  </si>
  <si>
    <t xml:space="preserve">1.295.291,08</t>
  </si>
  <si>
    <t xml:space="preserve">1.791.650,82</t>
  </si>
  <si>
    <t xml:space="preserve">2.440.390,81</t>
  </si>
  <si>
    <t xml:space="preserve">3.008.581,93</t>
  </si>
  <si>
    <t xml:space="preserve">3.804.005,00</t>
  </si>
  <si>
    <t xml:space="preserve">4.228.074,72</t>
  </si>
  <si>
    <t xml:space="preserve">4.551.098,52</t>
  </si>
  <si>
    <t xml:space="preserve">4.780.671,52</t>
  </si>
  <si>
    <t xml:space="preserve">4.949.979,74</t>
  </si>
  <si>
    <t xml:space="preserve">Mapa tátil em acrílico medindo 70 x 50cm, com suporte em chapa galvanizada revestida com alucobond h=1,00m, padrão Caixa Econômica Federal</t>
  </si>
  <si>
    <t xml:space="preserve">PREFEITURA MUNICIPAL DE ARAPIRACA</t>
  </si>
  <si>
    <t xml:space="preserve">SECRETARIA DE INFRAESTRUTURA</t>
  </si>
  <si>
    <t xml:space="preserve">MEMORIAL DE CÁLCULO</t>
  </si>
  <si>
    <t xml:space="preserve"> LOCALIDADE : PRAÇA LUIZ PEREIRA LIMA, S/N, CENTRO, ARAPIRACA – AL</t>
  </si>
  <si>
    <t xml:space="preserve">DESCRIÇÃO DO SERVIÇO</t>
  </si>
  <si>
    <t xml:space="preserve">COMPRIMENTO</t>
  </si>
  <si>
    <t xml:space="preserve">LARGURA</t>
  </si>
  <si>
    <t xml:space="preserve">ALTURA</t>
  </si>
  <si>
    <t xml:space="preserve">ÁREA</t>
  </si>
  <si>
    <t xml:space="preserve">VOLUME</t>
  </si>
  <si>
    <t xml:space="preserve">ADMINISTRAÇÃO LOCAL</t>
  </si>
  <si>
    <t xml:space="preserve">PROJETOS EXECUTIVOS</t>
  </si>
  <si>
    <t xml:space="preserve">VOLUME – VÃO</t>
  </si>
  <si>
    <t xml:space="preserve">MURO</t>
  </si>
  <si>
    <t xml:space="preserve">FACHADA – AUMENTAR VÃOS JANELAS</t>
  </si>
  <si>
    <t xml:space="preserve">FACHADA – AUMENTAR VÃOS PORTAS</t>
  </si>
  <si>
    <t xml:space="preserve">ACESSO LATERAL ESQUERDO</t>
  </si>
  <si>
    <t xml:space="preserve">LATERAL ESQUERDA</t>
  </si>
  <si>
    <t xml:space="preserve">ACESSO LATERAL DIREITO</t>
  </si>
  <si>
    <t xml:space="preserve">ALMOXARIFADO</t>
  </si>
  <si>
    <t xml:space="preserve">DIRETORIA</t>
  </si>
  <si>
    <t xml:space="preserve">COORDENAÇÃO PEDAGÓGICA</t>
  </si>
  <si>
    <t xml:space="preserve">CIRCULAÇÃO 3</t>
  </si>
  <si>
    <t xml:space="preserve">SECRETARIA</t>
  </si>
  <si>
    <t xml:space="preserve">ARQUIVO</t>
  </si>
  <si>
    <t xml:space="preserve">REUNIÃO</t>
  </si>
  <si>
    <t xml:space="preserve">SALA DOS PROFESSORES</t>
  </si>
  <si>
    <t xml:space="preserve">JARDIM INTERNO 1</t>
  </si>
  <si>
    <t xml:space="preserve">JARDIM INTERNO 2</t>
  </si>
  <si>
    <t xml:space="preserve">COPA</t>
  </si>
  <si>
    <t xml:space="preserve">HALL BANHEIROS</t>
  </si>
  <si>
    <t xml:space="preserve">SALA DE PRÁTICA INDIVIDUAL 1</t>
  </si>
  <si>
    <t xml:space="preserve">SALA DE PRÁTICA INDIVIDUAL 2</t>
  </si>
  <si>
    <t xml:space="preserve">CIRCULAÇÃO 2/6</t>
  </si>
  <si>
    <t xml:space="preserve">HALL/EXPOSIÇÃO</t>
  </si>
  <si>
    <t xml:space="preserve">SALA DE TEORIA MUSICAL 1</t>
  </si>
  <si>
    <t xml:space="preserve">SALA DE TEORIA MUSICAL 2</t>
  </si>
  <si>
    <t xml:space="preserve">DEPÓSITO DE INSTRUMENTOS</t>
  </si>
  <si>
    <t xml:space="preserve">BIBLIOTECA</t>
  </si>
  <si>
    <t xml:space="preserve">SALA DE TEORIA MUSICAL 3</t>
  </si>
  <si>
    <t xml:space="preserve">SALA DE MUSICALIZAÇÃO INFANTIL</t>
  </si>
  <si>
    <t xml:space="preserve">CIRCULAÇÃO 1</t>
  </si>
  <si>
    <t xml:space="preserve">CIRCULAÇÃO WC PCD</t>
  </si>
  <si>
    <t xml:space="preserve">CIRCULAÇÃO 5</t>
  </si>
  <si>
    <t xml:space="preserve">WC PCD INFANTIL</t>
  </si>
  <si>
    <t xml:space="preserve">FRALDÁRIO</t>
  </si>
  <si>
    <t xml:space="preserve">WC FEMININO</t>
  </si>
  <si>
    <t xml:space="preserve">WC MASCULINO</t>
  </si>
  <si>
    <t xml:space="preserve">DML/LIXO</t>
  </si>
  <si>
    <t xml:space="preserve">WC PCD FEMININO/MASCULINO</t>
  </si>
  <si>
    <t xml:space="preserve">SONORIZAÇÃO</t>
  </si>
  <si>
    <t xml:space="preserve">ESTÚDIO</t>
  </si>
  <si>
    <t xml:space="preserve">JARDINEIRA</t>
  </si>
  <si>
    <t xml:space="preserve">SALA DE AULA – PIANO</t>
  </si>
  <si>
    <t xml:space="preserve">SALA DE AULA – VIOLÃO E VIOLA</t>
  </si>
  <si>
    <t xml:space="preserve">SALA DE AULA – VOLINO E CELLO</t>
  </si>
  <si>
    <t xml:space="preserve">SALA DE AULA – GUITARRA</t>
  </si>
  <si>
    <t xml:space="preserve">SALA DE AULA – BAIXO ELÉTRICO</t>
  </si>
  <si>
    <t xml:space="preserve">SALA DE AULA – TECLADO</t>
  </si>
  <si>
    <t xml:space="preserve">SALA DE AULA – CANTO</t>
  </si>
  <si>
    <t xml:space="preserve">SALA DE AULA – TROMPA</t>
  </si>
  <si>
    <t xml:space="preserve">SALA DE AULA – FLAUTA</t>
  </si>
  <si>
    <t xml:space="preserve">SALA DE AULA – SAX, TROMPETE</t>
  </si>
  <si>
    <t xml:space="preserve">SALA DE PRÁTICA EM CONJUNTO</t>
  </si>
  <si>
    <t xml:space="preserve">CIRCULAÇÃO 4</t>
  </si>
  <si>
    <t xml:space="preserve">CIRCULAÇÃO 6 – ARCO</t>
  </si>
  <si>
    <t xml:space="preserve">CIRCULAÇÃO BANHEIROS/SERVIÇO</t>
  </si>
  <si>
    <t xml:space="preserve">GALPÃO</t>
  </si>
  <si>
    <t xml:space="preserve">ANFITEATRO</t>
  </si>
  <si>
    <t xml:space="preserve">CIRCULAÇÃO 6/7</t>
  </si>
  <si>
    <t xml:space="preserve">CIRCULAÇÃO 7</t>
  </si>
  <si>
    <t xml:space="preserve">CIRCULAÇÃO 9</t>
  </si>
  <si>
    <t xml:space="preserve">ESPESSURA</t>
  </si>
  <si>
    <t xml:space="preserve">CIRCULAÇÃO 3 - ASSENTO 1</t>
  </si>
  <si>
    <t xml:space="preserve">CIRCULAÇÃO 3 - ASSENTO 2</t>
  </si>
  <si>
    <t xml:space="preserve">PÁTIO – ASSENTOS</t>
  </si>
  <si>
    <t xml:space="preserve">VARANDA</t>
  </si>
  <si>
    <t xml:space="preserve">DEPÓSITO</t>
  </si>
  <si>
    <t xml:space="preserve">CIRCULAÇÃO 6</t>
  </si>
  <si>
    <t xml:space="preserve">PÁTIO DESCOBERTO/CIRCULAÇÃO</t>
  </si>
  <si>
    <t xml:space="preserve">RAMPA</t>
  </si>
  <si>
    <t xml:space="preserve">PÁTIO COBERTO – RAMPA+BANDEIRAS</t>
  </si>
  <si>
    <t xml:space="preserve">PÁTIO COBERTO – PALCO</t>
  </si>
  <si>
    <t xml:space="preserve">PÁTIO COBERTO – CIRCULAÇÃO EXTERNA</t>
  </si>
  <si>
    <t xml:space="preserve">PÁTIO COBERTO – CIRCULAÇÃO INTERNA</t>
  </si>
  <si>
    <t xml:space="preserve">SALA DE AULA – PIANO (PALCO)</t>
  </si>
  <si>
    <t xml:space="preserve">FORRO PVC – GERAL</t>
  </si>
  <si>
    <t xml:space="preserve">FATOR</t>
  </si>
  <si>
    <t xml:space="preserve">COBERTA PORTÃO ENTRADA</t>
  </si>
  <si>
    <t xml:space="preserve"> TELHA CERÂMICA – GERAL</t>
  </si>
  <si>
    <t xml:space="preserve">TELHA FIBROCIMENTO – PÁTIO</t>
  </si>
  <si>
    <t xml:space="preserve">CERÂMICO</t>
  </si>
  <si>
    <t xml:space="preserve">LADRILHO</t>
  </si>
  <si>
    <t xml:space="preserve">PORTÃO ENTRADA</t>
  </si>
  <si>
    <t xml:space="preserve">PORTAS – GERAIS 1</t>
  </si>
  <si>
    <t xml:space="preserve">PORTAS – GERAIS 2</t>
  </si>
  <si>
    <t xml:space="preserve">PORTAS – GERAIS 3</t>
  </si>
  <si>
    <t xml:space="preserve">PORTAS – GERAIS 4</t>
  </si>
  <si>
    <t xml:space="preserve">PORTAS – GERAIS 5</t>
  </si>
  <si>
    <t xml:space="preserve">PORTAS – GERAIS 6</t>
  </si>
  <si>
    <t xml:space="preserve">PORTAS – GERAIS 7</t>
  </si>
  <si>
    <t xml:space="preserve">PORTAS – GERAIS 8</t>
  </si>
  <si>
    <t xml:space="preserve">PORTAS – BANHEIROS COLETIVOS</t>
  </si>
  <si>
    <t xml:space="preserve">JANELAS – GERAIS 1</t>
  </si>
  <si>
    <t xml:space="preserve">JANELAS – GERAIS 2</t>
  </si>
  <si>
    <t xml:space="preserve">JANELAS – GERAIS 3</t>
  </si>
  <si>
    <t xml:space="preserve">JANELAS – GERAIS 4</t>
  </si>
  <si>
    <t xml:space="preserve">JANELAS – GERAIS 5</t>
  </si>
  <si>
    <t xml:space="preserve">JANELAS – GERAIS 6</t>
  </si>
  <si>
    <t xml:space="preserve">JANELAS – GERAIS 7</t>
  </si>
  <si>
    <t xml:space="preserve">JANELAS – GERAIS 8</t>
  </si>
  <si>
    <t xml:space="preserve">JANELAS – GERAIS 9</t>
  </si>
  <si>
    <t xml:space="preserve">JANELAS – GERAIS 10</t>
  </si>
  <si>
    <t xml:space="preserve">JANELAS – GERAIS 11</t>
  </si>
  <si>
    <t xml:space="preserve">JANELAS – GERAIS 12</t>
  </si>
  <si>
    <t xml:space="preserve">JANELAS – GERAIS 13</t>
  </si>
  <si>
    <t xml:space="preserve">JANELAS – GERAIS 14</t>
  </si>
  <si>
    <t xml:space="preserve">JANELAS – GERAIS 15</t>
  </si>
  <si>
    <t xml:space="preserve">VASO SANITÁRIOS – GERAIS</t>
  </si>
  <si>
    <t xml:space="preserve">CHUVEIRO</t>
  </si>
  <si>
    <t xml:space="preserve">TORNEIRAS</t>
  </si>
  <si>
    <t xml:space="preserve">BANHEIRO FEMININO</t>
  </si>
  <si>
    <t xml:space="preserve">BANHEIRO MASCULINO</t>
  </si>
  <si>
    <t xml:space="preserve">LAVATÓRIOS – GERAIS</t>
  </si>
  <si>
    <t xml:space="preserve">LAVATÓRIOS – BANHEIROS COLETIVOS</t>
  </si>
  <si>
    <t xml:space="preserve">COZINHA</t>
  </si>
  <si>
    <t xml:space="preserve">EMPOLAMENTO</t>
  </si>
  <si>
    <t xml:space="preserve">DEMOLIÇÃO ALVENARIA</t>
  </si>
  <si>
    <t xml:space="preserve">DEMOLIÇÃO PILARES E VIGAS</t>
  </si>
  <si>
    <t xml:space="preserve">DEMOLIÇÃO CONCRETO</t>
  </si>
  <si>
    <t xml:space="preserve">FORRO PVC</t>
  </si>
  <si>
    <t xml:space="preserve">DRYWALL</t>
  </si>
  <si>
    <t xml:space="preserve">TELHAS</t>
  </si>
  <si>
    <t xml:space="preserve">MADEIRAMENTO</t>
  </si>
  <si>
    <t xml:space="preserve">DEMOLIÇÃO PISO CERÂMICO</t>
  </si>
  <si>
    <t xml:space="preserve">PORTAS E JANELAS</t>
  </si>
  <si>
    <t xml:space="preserve">PAREDES A CONSTRUIR</t>
  </si>
  <si>
    <t xml:space="preserve">ESCAVAÇÃO MANUAL DE VALA PARA VIGA BALDRAME (INCLUINDO ESCAVAÇÃO PARA COLOCAÇÃO DE FÔRMAS). AF_06/2017</t>
  </si>
  <si>
    <t xml:space="preserve">BLOCOS</t>
  </si>
  <si>
    <t xml:space="preserve">VIGA BALDRAME</t>
  </si>
  <si>
    <t xml:space="preserve">ATERRO MANUAL DE VALAS COM AREIA PARA ATERRO E COMPACTAÇÃO MECANIZADA. AF_05/2016</t>
  </si>
  <si>
    <t xml:space="preserve">ÁREA CONSTRUÍDA</t>
  </si>
  <si>
    <t xml:space="preserve">ESCAVAÇÃO</t>
  </si>
  <si>
    <t xml:space="preserve">ALVENARIA TIJOLO CERÂMICO MACIÇO (5X9X19), ESP = 0,19M (DOBRADA), COM ARGAMASSA TRAÇO T5 - 1:2:8 (CIMENTO / CAL / AREIA) C/ JUNTA DE 2,0CM – R1</t>
  </si>
  <si>
    <t xml:space="preserve">PERIMETRO IMP.</t>
  </si>
  <si>
    <t xml:space="preserve">BLOCO PARA PILAR METÁLICO</t>
  </si>
  <si>
    <t xml:space="preserve">ARRANQUE DO PILAR</t>
  </si>
  <si>
    <t xml:space="preserve">ESTRUTURAS DE CONCRETO ARMADO</t>
  </si>
  <si>
    <t xml:space="preserve">PILARES 1</t>
  </si>
  <si>
    <t xml:space="preserve">PILARES 2</t>
  </si>
  <si>
    <t xml:space="preserve">PILARES 3</t>
  </si>
  <si>
    <t xml:space="preserve">PILARES 4</t>
  </si>
  <si>
    <t xml:space="preserve">PILARES 5</t>
  </si>
  <si>
    <t xml:space="preserve">VIGAS</t>
  </si>
  <si>
    <t xml:space="preserve">LAJES</t>
  </si>
  <si>
    <t xml:space="preserve">LAJE IMPERMEABILIZADA</t>
  </si>
  <si>
    <t xml:space="preserve">VIGA METÁLICA EM PERFIL LAMINADO OU SOLDADO EM AÇO ESTRUTURAL, COM CONEXÕES PARAFUSADAS, INCLUSOS MÃO DE OBRA, TRANSPORTE E IÇAMENTO UTILIZANDO GUINDASTE - FORNECIMENTO E INSTALAÇÃO. AF_01/2020_PSAVIGAS</t>
  </si>
  <si>
    <t xml:space="preserve">KG/M</t>
  </si>
  <si>
    <t xml:space="preserve">ENTRADA</t>
  </si>
  <si>
    <t xml:space="preserve">PÁTIO COBERTO</t>
  </si>
  <si>
    <t xml:space="preserve">COMP. TOTAL</t>
  </si>
  <si>
    <t xml:space="preserve">CIRCULAÇÕES</t>
  </si>
  <si>
    <t xml:space="preserve">VERGA E CONTRAVERGA</t>
  </si>
  <si>
    <t xml:space="preserve">TRANSPASSE (+20CM P/CADA LADO)</t>
  </si>
  <si>
    <t xml:space="preserve">P3</t>
  </si>
  <si>
    <t xml:space="preserve">P4</t>
  </si>
  <si>
    <t xml:space="preserve">P5</t>
  </si>
  <si>
    <t xml:space="preserve">P6</t>
  </si>
  <si>
    <t xml:space="preserve">P9</t>
  </si>
  <si>
    <t xml:space="preserve">P11</t>
  </si>
  <si>
    <t xml:space="preserve">P12</t>
  </si>
  <si>
    <t xml:space="preserve">P13</t>
  </si>
  <si>
    <t xml:space="preserve">P15</t>
  </si>
  <si>
    <t xml:space="preserve">P16</t>
  </si>
  <si>
    <t xml:space="preserve">P17</t>
  </si>
  <si>
    <t xml:space="preserve">P18</t>
  </si>
  <si>
    <t xml:space="preserve">P19</t>
  </si>
  <si>
    <t xml:space="preserve">P20</t>
  </si>
  <si>
    <t xml:space="preserve">P1</t>
  </si>
  <si>
    <t xml:space="preserve">P2</t>
  </si>
  <si>
    <t xml:space="preserve">P7</t>
  </si>
  <si>
    <t xml:space="preserve">P8</t>
  </si>
  <si>
    <t xml:space="preserve">P10</t>
  </si>
  <si>
    <t xml:space="preserve">P14</t>
  </si>
  <si>
    <t xml:space="preserve">J4</t>
  </si>
  <si>
    <t xml:space="preserve">J5</t>
  </si>
  <si>
    <t xml:space="preserve">J7</t>
  </si>
  <si>
    <t xml:space="preserve">J8</t>
  </si>
  <si>
    <t xml:space="preserve">J11</t>
  </si>
  <si>
    <t xml:space="preserve">J13</t>
  </si>
  <si>
    <t xml:space="preserve">J20</t>
  </si>
  <si>
    <t xml:space="preserve">J21</t>
  </si>
  <si>
    <t xml:space="preserve">J1</t>
  </si>
  <si>
    <t xml:space="preserve">J2</t>
  </si>
  <si>
    <t xml:space="preserve">J3</t>
  </si>
  <si>
    <t xml:space="preserve">J6</t>
  </si>
  <si>
    <t xml:space="preserve">J9</t>
  </si>
  <si>
    <t xml:space="preserve">J10</t>
  </si>
  <si>
    <t xml:space="preserve">J12</t>
  </si>
  <si>
    <t xml:space="preserve">J14</t>
  </si>
  <si>
    <t xml:space="preserve">J15</t>
  </si>
  <si>
    <t xml:space="preserve">J16</t>
  </si>
  <si>
    <t xml:space="preserve">J17</t>
  </si>
  <si>
    <t xml:space="preserve">J18</t>
  </si>
  <si>
    <t xml:space="preserve">J19</t>
  </si>
  <si>
    <t xml:space="preserve">J22</t>
  </si>
  <si>
    <t xml:space="preserve">J23</t>
  </si>
  <si>
    <t xml:space="preserve">J24</t>
  </si>
  <si>
    <t xml:space="preserve">J25</t>
  </si>
  <si>
    <t xml:space="preserve">J26</t>
  </si>
  <si>
    <t xml:space="preserve">J27</t>
  </si>
  <si>
    <t xml:space="preserve">J28</t>
  </si>
  <si>
    <t xml:space="preserve">FACHADA VAZADA</t>
  </si>
  <si>
    <t xml:space="preserve">DESCONTOS</t>
  </si>
  <si>
    <t xml:space="preserve">FACHADA – FRENTE</t>
  </si>
  <si>
    <t xml:space="preserve">FACHADA – LATERAIS</t>
  </si>
  <si>
    <t xml:space="preserve">SUBESTAÇÃO</t>
  </si>
  <si>
    <t xml:space="preserve">ACESSO ÁREA DE SERVIÇO</t>
  </si>
  <si>
    <t xml:space="preserve">WC PCD FEMININO</t>
  </si>
  <si>
    <t xml:space="preserve">WC PCD MASCULINO</t>
  </si>
  <si>
    <t xml:space="preserve">MURETA JARDIM</t>
  </si>
  <si>
    <t xml:space="preserve">MURETA JARDIM 2</t>
  </si>
  <si>
    <t xml:space="preserve">BWC PCD FEMININO</t>
  </si>
  <si>
    <t xml:space="preserve">BWC PCD MASCULINO</t>
  </si>
  <si>
    <t xml:space="preserve">DECK</t>
  </si>
  <si>
    <t xml:space="preserve">SALA DE PRÁTICA INDIVIDUAL 3</t>
  </si>
  <si>
    <t xml:space="preserve">CAMARIM/PROVADOR</t>
  </si>
  <si>
    <t xml:space="preserve">AUDITÓRIO</t>
  </si>
  <si>
    <t xml:space="preserve">AUDITÓRIO – PLATIBANDA</t>
  </si>
  <si>
    <t xml:space="preserve">CABINE DE SOM E VÍDEO</t>
  </si>
  <si>
    <t xml:space="preserve">DESPENSA/DEPÓSITO</t>
  </si>
  <si>
    <t xml:space="preserve">LIXO</t>
  </si>
  <si>
    <t xml:space="preserve">DML</t>
  </si>
  <si>
    <t xml:space="preserve">WC FEMININO/MASCULINO</t>
  </si>
  <si>
    <t xml:space="preserve">SÓCULOS</t>
  </si>
  <si>
    <t xml:space="preserve">ARQUIBANCADA</t>
  </si>
  <si>
    <t xml:space="preserve">JARDINEIRA – ARQUIBANCADA</t>
  </si>
  <si>
    <t xml:space="preserve">COMPLEMENTO DE ALVENARIA</t>
  </si>
  <si>
    <t xml:space="preserve">PLATIBANDA – 0,65</t>
  </si>
  <si>
    <t xml:space="preserve">PLATIBANDA – 0,75</t>
  </si>
  <si>
    <t xml:space="preserve">PLATIBANDA – 1,15</t>
  </si>
  <si>
    <t xml:space="preserve">TELHA TERMOACÚSTICA – 5%</t>
  </si>
  <si>
    <t xml:space="preserve">TELHA ZIPADA – 6%</t>
  </si>
  <si>
    <t xml:space="preserve">TELHA TERMOACÚSTICA – 5% (NA ESTRUTURA METÁLICA)</t>
  </si>
  <si>
    <t xml:space="preserve">TELHA ZIPADA – 5%</t>
  </si>
  <si>
    <t xml:space="preserve">POLICARBONATO – 10%</t>
  </si>
  <si>
    <t xml:space="preserve">ESTRUTURA METÁLICA GALPÕES EM PÓRTICOS - COLUNAS/VIGAS EM TRELIÇA UDC127, TERÇAS E VIGAS LONGITUDINAIS UDC 127 E 150, 2 ÁGUAS, SEM LANTERNIN, VÃOS 10,01 A 20,0M, PINTADA 1 D OXIDO FERRO + 2 D ESMALTE EPÓXI BRANCO, EXCETO FORN. TELHAS - EXECUTADA – R3</t>
  </si>
  <si>
    <t xml:space="preserve">COBERTURAS</t>
  </si>
  <si>
    <t xml:space="preserve">JARDIM DE INVERNO 1</t>
  </si>
  <si>
    <t xml:space="preserve">JARDIM DE INVERNO 2</t>
  </si>
  <si>
    <t xml:space="preserve">PISO FLUTUANTE</t>
  </si>
  <si>
    <t xml:space="preserve">PISO VINÍLICO</t>
  </si>
  <si>
    <t xml:space="preserve">PORCELANATO – ZEPPELIN</t>
  </si>
  <si>
    <t xml:space="preserve">PISO CIMENTADO</t>
  </si>
  <si>
    <t xml:space="preserve">LADRILHO HIDRÁULICO</t>
  </si>
  <si>
    <t xml:space="preserve">PORCELANATO – MUNARI</t>
  </si>
  <si>
    <t xml:space="preserve">PISO CERÂMICO HD</t>
  </si>
  <si>
    <t xml:space="preserve">PALCO – AUDITÓRIO</t>
  </si>
  <si>
    <t xml:space="preserve">PALCO – SALA DE PRÁTICA EM CONJUNTO</t>
  </si>
  <si>
    <t xml:space="preserve">SALA DE PRÁTICA INDIVIDUAL  1</t>
  </si>
  <si>
    <t xml:space="preserve">SALA DE PRÁTICA INDIVIDUAL  2</t>
  </si>
  <si>
    <t xml:space="preserve">SALA DE PRÁTICA INDIVIDUAL  3</t>
  </si>
  <si>
    <t xml:space="preserve">LOBBY</t>
  </si>
  <si>
    <t xml:space="preserve">REVESTIMENTO CERÂMICO PARA PISO OU PAREDE, 90 X 90 CM, PORCELANATO, NATURAL, RETIFICADO, LINHA BIANCO CARRARA, PORTOBELLO OU SIMILAR, APLICADO COM ARGAMASSA INDUSTRIALIZADA AC-III, REJUNTADO, EXCLUSIVE REGULARIZAÇÃO DE BASE OU EMBOÇO</t>
  </si>
  <si>
    <t xml:space="preserve">ZEPPELIN MATE RETIFICADO – 80X80</t>
  </si>
  <si>
    <t xml:space="preserve">CIRCULAÇÕES INTERNAS</t>
  </si>
  <si>
    <t xml:space="preserve">PÁTIO COBERTO/REFEITÓRIO</t>
  </si>
  <si>
    <t xml:space="preserve">PISO CIMENTADO DESEMPOLADO TRAÇO 1:5, E = 3 CM, C/JUNTA PLASTICA 3X27MM - ACABAMENTO RÚSTICO</t>
  </si>
  <si>
    <t xml:space="preserve">ENTRADA/FRENTE (FRENTE)</t>
  </si>
  <si>
    <t xml:space="preserve">BICICLETÁRIO</t>
  </si>
  <si>
    <t xml:space="preserve">FRONTAL EXTERNA</t>
  </si>
  <si>
    <t xml:space="preserve">LATERAL ESQUERDA/ÁREA DE SERVIÇO</t>
  </si>
  <si>
    <t xml:space="preserve">SERVIÇO</t>
  </si>
  <si>
    <t xml:space="preserve">LATERAL DIREITA</t>
  </si>
  <si>
    <t xml:space="preserve">LATERAL DIREITA (FUNDO)</t>
  </si>
  <si>
    <t xml:space="preserve">PÁTIO DESCOBERTO</t>
  </si>
  <si>
    <t xml:space="preserve">BANCOS DE ALVENARIA</t>
  </si>
  <si>
    <t xml:space="preserve">BANCOS DE CONCRETO</t>
  </si>
  <si>
    <t xml:space="preserve">REVESTIMENTO CERÂMICO PARA PISO OU PAREDE, 63 X 63 CM, PEI 5, BIANCOGRÊS, PORCELANATO ESMALTADO ACETINADO, RETIFICADO INTERNO, LINHA CIMENTO AVARIO OU SIMILAR, APL. C/ ARG. IND. AC-III, REJUNTE ACRÍLICO, EXCLUSIVE REGULARIZAÇÃO DE BASE OU EMBOÇO </t>
  </si>
  <si>
    <t xml:space="preserve">SANITÁRIO PCD INFANTIL</t>
  </si>
  <si>
    <t xml:space="preserve">SANITÁRIO PCD FEMININO</t>
  </si>
  <si>
    <t xml:space="preserve">SANITÁRIO PCD MASCULINO</t>
  </si>
  <si>
    <t xml:space="preserve">DESPENSA</t>
  </si>
  <si>
    <t xml:space="preserve">DEPÓSITO 2</t>
  </si>
  <si>
    <t xml:space="preserve">SANITÁRIO PCD FEMINIMO/MASCULINO</t>
  </si>
  <si>
    <t xml:space="preserve">DEPÓSITO 3</t>
  </si>
  <si>
    <t xml:space="preserve">PÁTIO 2</t>
  </si>
  <si>
    <t xml:space="preserve">FRENTE</t>
  </si>
  <si>
    <t xml:space="preserve">JARDINEIRAS</t>
  </si>
  <si>
    <t xml:space="preserve">JARDIM DE INVERNO </t>
  </si>
  <si>
    <t xml:space="preserve">HALL</t>
  </si>
  <si>
    <t xml:space="preserve">ALERTA</t>
  </si>
  <si>
    <t xml:space="preserve">PISO TÁTIL DIRECIONAL PINADO - ELEMENTOS EM ABS REVESTIDO DE INOX (12 PEÇAS/M) - REV 01_01/2022 </t>
  </si>
  <si>
    <t xml:space="preserve">DIRECIONAL</t>
  </si>
  <si>
    <t xml:space="preserve">SÓCULOS – BASE DOS VASOS SANITÁRIOS</t>
  </si>
  <si>
    <t xml:space="preserve">DEPÓSITO 1</t>
  </si>
  <si>
    <t xml:space="preserve">ÁREA DA ALVENARIA X 2</t>
  </si>
  <si>
    <t xml:space="preserve">ÁREA DA LAJE</t>
  </si>
  <si>
    <t xml:space="preserve">REVESTIMENTOS CERÂMICOS</t>
  </si>
  <si>
    <t xml:space="preserve">EMBOÇO</t>
  </si>
  <si>
    <t xml:space="preserve">REVESTIMENTO CERÂMICO PARA PISO OU PAREDE, 90 X 90 CM, PORCELANATO, ESMALTADO, POLIDO, LINHA MUNARI CIMENTO, ELIANE OU SIMILAR, APLICADO COM ARGAMASSA INDUSTRIALIZADA AC-III, REJUNTADO, EXCLUSIVE REGULARIZAÇÃO DE BASE OU EMBOÇO - REV -  03</t>
  </si>
  <si>
    <t xml:space="preserve">DESCONTO</t>
  </si>
  <si>
    <t xml:space="preserve">DOLMEN CINZA ACETINADO - 60X120</t>
  </si>
  <si>
    <t xml:space="preserve">SANITÁRIO PCD FEMININO/MASCULINO</t>
  </si>
  <si>
    <t xml:space="preserve">DOLMEN CINZA ACETINADO – 60X60</t>
  </si>
  <si>
    <t xml:space="preserve">ACESSO AO PÚBLICO</t>
  </si>
  <si>
    <t xml:space="preserve">ENTRADA PARA O HALL</t>
  </si>
  <si>
    <t xml:space="preserve">ARCOS EXISTENTES</t>
  </si>
  <si>
    <t xml:space="preserve">PÁTIO DE CONVIVÊNCIA/REFEITÓRIO</t>
  </si>
  <si>
    <t xml:space="preserve">MARQUISE</t>
  </si>
  <si>
    <t xml:space="preserve">INTERNAS</t>
  </si>
  <si>
    <t xml:space="preserve">EXTERNAS</t>
  </si>
  <si>
    <t xml:space="preserve">CIRCULAÇÃO 2</t>
  </si>
  <si>
    <t xml:space="preserve">CIRCULAÇÃO 8/9</t>
  </si>
  <si>
    <t xml:space="preserve">FUNDO – ARQUIBANCADA</t>
  </si>
  <si>
    <t xml:space="preserve">PAREDE DE PAINÉIS METÁLICOS</t>
  </si>
  <si>
    <t xml:space="preserve">CIRCULAÇÃO SERVIÇO</t>
  </si>
  <si>
    <t xml:space="preserve">CIRCULAÇÃO (CAIXA D’ÁGUA)</t>
  </si>
  <si>
    <t xml:space="preserve">CAIXA D’ÁGUA – PLATIBANDA</t>
  </si>
  <si>
    <t xml:space="preserve">CIRCULAÇÃO EXTERNA</t>
  </si>
  <si>
    <t xml:space="preserve">PLATIBANDA</t>
  </si>
  <si>
    <t xml:space="preserve">JARDINS</t>
  </si>
  <si>
    <t xml:space="preserve">ÁREA IGUAL A DE EMASSAMENTO</t>
  </si>
  <si>
    <t xml:space="preserve">TEXTURA CRISTALLINI </t>
  </si>
  <si>
    <t xml:space="preserve">ÁREA DE EMASSAMENTO</t>
  </si>
  <si>
    <t xml:space="preserve">ÁREA DE TEXTURA</t>
  </si>
  <si>
    <t xml:space="preserve">ARCOS</t>
  </si>
  <si>
    <t xml:space="preserve">LAJE</t>
  </si>
  <si>
    <t xml:space="preserve">CIRCULAÇÃO 8</t>
  </si>
  <si>
    <t xml:space="preserve">ÁREA DE SERVIÇO</t>
  </si>
  <si>
    <t xml:space="preserve">GESSO</t>
  </si>
  <si>
    <t xml:space="preserve">LAJE – COR BRANCO NEVE</t>
  </si>
  <si>
    <t xml:space="preserve">GESSO  – COR ESCURIDÃO</t>
  </si>
  <si>
    <t xml:space="preserve">GESSO  – COR BRANCO NEVE</t>
  </si>
  <si>
    <t xml:space="preserve">PORTA ACÚSTICA EM MADEIRA ACAB. FÓRMICA PRETA TX, FL DUPLA, 40DB, LÃ MINERAL, DE ABRIR, 2,36 X 210MM, C/ FECHAD, BORRACHA VEDAÇÃO,VEDA PORTA, ESCOVA DE VEDAÇÃO, DOBRAD. REFORÇADA, TRINCO DE TETO P/PORTA FL. DUPLA E SOLEIRA, INCLUSO BARRA ANTI-PÂNICO</t>
  </si>
  <si>
    <t xml:space="preserve">ESQUADRIAS METÁLICA</t>
  </si>
  <si>
    <t xml:space="preserve">J29</t>
  </si>
  <si>
    <t xml:space="preserve">PORTA EM VIDRO TEMPERADO 10MM, INCOLOR, INCLUSIVE FERRAGENS DE FIXAÇÃO E INSTALAÇÃO, EXCLUSIVE PUXADOR - REV 01_10/2021</t>
  </si>
  <si>
    <t xml:space="preserve">CONJUNTO DE FERRAGENS PARA PORTA EM MADEIRA (INTERNA E EXTERNA), DE CORRER, ACABAMENTO CROMADO – PRETO</t>
  </si>
  <si>
    <t xml:space="preserve">CONJUNTO DE FERRAGENS PARA PORTA INTERNA EM MADEIRA, DE ABRIR, UMA FOLHA, ACABAMENTO AÇO INOX, PADRÃO SUPERIOR – PRETO</t>
  </si>
  <si>
    <t xml:space="preserve">CONJUNTO DE FERRAGENS PARA PORTA EXTERNA EM MADEIRA, DE ABRIR, DUAS FOLHAS, ACABAMENTO AÇO INOX, PADRÃO SUPERIOR - REV 02</t>
  </si>
  <si>
    <t xml:space="preserve">LADOS</t>
  </si>
  <si>
    <t xml:space="preserve">PUXADOR PARA ESQUADRIAS DE ALUMÍNIO, COR FOSCA (L=0.50M À 1.00M) – PRETO</t>
  </si>
  <si>
    <t xml:space="preserve">INSTALAÇÕES ELÉTRICAS</t>
  </si>
  <si>
    <t xml:space="preserve">TOMADA BAIXA DUPLA</t>
  </si>
  <si>
    <t xml:space="preserve">TOMADA MÉDIA DUPLA</t>
  </si>
  <si>
    <t xml:space="preserve">TOMADA SIMPLES ALTA – UNIVERSAL</t>
  </si>
  <si>
    <t xml:space="preserve">TOMADA PARA CHUVEIRO</t>
  </si>
  <si>
    <t xml:space="preserve">AR CONDICIONADO</t>
  </si>
  <si>
    <t xml:space="preserve">TOMADA NO PISO</t>
  </si>
  <si>
    <t xml:space="preserve">PONTO DE INTERRUPTOR 01 SEÇÃO (1 S) EMBUTIDO COM ELETRODUTO DE PVC FLEXÍVEL SANFONADO Ø ¾”</t>
  </si>
  <si>
    <t xml:space="preserve">INTERRUPTOR SIMPLES – 1 POLO</t>
  </si>
  <si>
    <t xml:space="preserve">PONTO DE INTERRUPTOR 01 SEÇÃO PARALELA, EMBUTIDO, COM ELETRODUTO DE PVC FLEXÍVEL SANFONADO Ø ¾”</t>
  </si>
  <si>
    <t xml:space="preserve">INTERRUPTOR THREE WAY – 1 POLO</t>
  </si>
  <si>
    <t xml:space="preserve">PONTO DE INTERRUPTOR 02 SEÇÕES (2 S) EMBUTIDO COM ELETRODUTO DE PVC FLEXÍVEL SANFONADO EMBUTIDO Ø ¾”</t>
  </si>
  <si>
    <t xml:space="preserve">INTERRUPTOR SIMPLES – 2 POLOS</t>
  </si>
  <si>
    <t xml:space="preserve">INTERRUPTOR THREE WAY – 2 POLOS</t>
  </si>
  <si>
    <t xml:space="preserve">PONTO DE INTERRUPTOR 03 SEÇÕES EMBUTIDO, COM ELETRODUTO DE PVC FLEXÍVEL SANFONADO Ø ¾”</t>
  </si>
  <si>
    <t xml:space="preserve">INTERRUPTOR SIMPLES – 3 POLOS</t>
  </si>
  <si>
    <t xml:space="preserve">INTERRUPTOR THREE WAY – 3 POLOS</t>
  </si>
  <si>
    <t xml:space="preserve">QDC</t>
  </si>
  <si>
    <t xml:space="preserve">LUMINÁRIA TIPO SPOT DE EMBUTIR ER05-E ABALUX OU SIMILAR, ALUMINIO, 1X50/100W, COM LÂMPADA HALÓGÊNA AR111 24º 100W – PRETO</t>
  </si>
  <si>
    <t xml:space="preserve">SPOT PRETO EMBUTIDO – PISO</t>
  </si>
  <si>
    <t xml:space="preserve">REFLETOR</t>
  </si>
  <si>
    <t xml:space="preserve">PAINEL PRETO E LUZ BRANCA</t>
  </si>
  <si>
    <t xml:space="preserve">LUMINÁRIA TL SLIM 10 LED – PRETA</t>
  </si>
  <si>
    <t xml:space="preserve">FORNECIMENTO E INSTALAÇÃO DE TRILHO ELETRIFICADO DE 1M COM 01 SPOT DIRECIONÁVEL  E LÂMPADA PAR 30 – BRANCO QUENTE</t>
  </si>
  <si>
    <t xml:space="preserve">PERFIL DE LED EM ALUMÍNIO PRETO</t>
  </si>
  <si>
    <t xml:space="preserve">PONTO DE LUZ EM TETO OU PAREDE, COM ELETRODUTO DE PVC FLEXIVEL SANFONADO APARENTE Ø ¾"</t>
  </si>
  <si>
    <t xml:space="preserve">PAINEL DE LED QUADRADO</t>
  </si>
  <si>
    <t xml:space="preserve">ARANDELA</t>
  </si>
  <si>
    <t xml:space="preserve">TRILHO</t>
  </si>
  <si>
    <t xml:space="preserve">PERFIL DE LED</t>
  </si>
  <si>
    <t xml:space="preserve">PONTO DE LUZ , COM ELETRODUTO PVC RÍGIDO EMBUTIDO Ø 3/4" – PISO</t>
  </si>
  <si>
    <t xml:space="preserve">SPOT DE EMBUTIR NO PISO</t>
  </si>
  <si>
    <t xml:space="preserve">PONTO DE TELEFONE, COM ELETRODUTO DE PVC SANFONADO EMBUTIDO  Ø ¾"</t>
  </si>
  <si>
    <t xml:space="preserve">PONTO DE CAIXA SECA P/ LÓGICA, C/ ELETRODUTO PVC RÍGIDO EMBUTIDO Ø ¾"</t>
  </si>
  <si>
    <t xml:space="preserve">TORNEIRA DE JARDIM</t>
  </si>
  <si>
    <t xml:space="preserve">PIA DE COZINHA</t>
  </si>
  <si>
    <t xml:space="preserve">LAVATÓRIO</t>
  </si>
  <si>
    <t xml:space="preserve">VASO SANITÁRIO</t>
  </si>
  <si>
    <t xml:space="preserve">BANHEIRA</t>
  </si>
  <si>
    <t xml:space="preserve">TANQUE</t>
  </si>
  <si>
    <t xml:space="preserve">PONTO DE ESGOTO COM TUBO DE PVC RÍGIDO SOLDÁVEL DE  Ø 40 MM (LAVATÓRIOS, MICTÓRIOS, RALOS SIFONADOS, ETC…)</t>
  </si>
  <si>
    <t xml:space="preserve">RALO SIFONADO</t>
  </si>
  <si>
    <t xml:space="preserve">PONTO DE ESGOTO COM TUBO DE PVC RÍGIDO SOLDÁVEL DE  Ø 50 MM (PIAS DE COZINHA, MÁQUINAS DE LAVAR, ETC…)</t>
  </si>
  <si>
    <t xml:space="preserve">COZINHA E COPA</t>
  </si>
  <si>
    <t xml:space="preserve">INSPEÇÃO</t>
  </si>
  <si>
    <t xml:space="preserve">LIGAÇÃO</t>
  </si>
  <si>
    <t xml:space="preserve">BANHEIROS</t>
  </si>
  <si>
    <t xml:space="preserve">WC PCDS</t>
  </si>
  <si>
    <t xml:space="preserve">2,12X0,60 – TESTEIRA 12CM/ RODABANCA 15CM – CUBA RETANGULAR</t>
  </si>
  <si>
    <t xml:space="preserve">CUBA DE APOIO QUADRADA 40x40 L-73.17-DECA COM COMPPLEMENTOS</t>
  </si>
  <si>
    <t xml:space="preserve">CUBA QUADRADA DE APOIO</t>
  </si>
  <si>
    <t xml:space="preserve">COPA + COZINHA</t>
  </si>
  <si>
    <t xml:space="preserve">VASOS SANITÁRIOS</t>
  </si>
  <si>
    <t xml:space="preserve">BWC PCDS</t>
  </si>
  <si>
    <t xml:space="preserve">ÁREA EXTERNA</t>
  </si>
  <si>
    <t xml:space="preserve">LAVATÓRIO DE CANTO</t>
  </si>
  <si>
    <t xml:space="preserve">CUBA QUADRADA</t>
  </si>
  <si>
    <t xml:space="preserve">CUBA RETANGULAR EMBUTIR</t>
  </si>
  <si>
    <t xml:space="preserve">CAIXA D’ÁGUA – 5000L</t>
  </si>
  <si>
    <t xml:space="preserve">ESTIMATIVA</t>
  </si>
  <si>
    <t xml:space="preserve">CALHA</t>
  </si>
  <si>
    <t xml:space="preserve"> INSTALAÇÕES DE PREVENÇÃO E COMBATE A INCÊNDIO</t>
  </si>
  <si>
    <t xml:space="preserve">FRÁLDARIO</t>
  </si>
  <si>
    <t xml:space="preserve">SUPORTE MÃO FRANCESA EM AÇO, ABAS IGUAIS 30 CM, CAPACIDADE MINIMA 60 KG- FORNECIMENTO E INSTALAÇÃO – PRETO</t>
  </si>
  <si>
    <t xml:space="preserve">PRATELEIRAS</t>
  </si>
  <si>
    <t xml:space="preserve">LETRA EM AÇO INOX ESCOVADO/POLIDO 40 X 40CM – INSTALADO</t>
  </si>
  <si>
    <t xml:space="preserve">CONSERVATÓRIO DE MÚSICA HERMETO PASCOAL</t>
  </si>
  <si>
    <t xml:space="preserve">AUDITÓRIO HUGO JOSÉ C. LIMA</t>
  </si>
  <si>
    <t xml:space="preserve">CIRCULAÇÃO/ENTRADA</t>
  </si>
  <si>
    <t xml:space="preserve">BCA4</t>
  </si>
  <si>
    <t xml:space="preserve">BCA5</t>
  </si>
  <si>
    <t xml:space="preserve">BCA6</t>
  </si>
  <si>
    <t xml:space="preserve">BCA7</t>
  </si>
  <si>
    <t xml:space="preserve">BCA8</t>
  </si>
  <si>
    <t xml:space="preserve">BCA9</t>
  </si>
  <si>
    <t xml:space="preserve">BANCADAS</t>
  </si>
  <si>
    <t xml:space="preserve">COZINHA – BALCÃO</t>
  </si>
  <si>
    <t xml:space="preserve">COZINHA – PIA 1</t>
  </si>
  <si>
    <t xml:space="preserve">COZINHA – PIA 2</t>
  </si>
  <si>
    <t xml:space="preserve">COPA/COZINHA – BANCADA</t>
  </si>
  <si>
    <t xml:space="preserve">COPA – BANCADA</t>
  </si>
  <si>
    <t xml:space="preserve">COPA – PIA</t>
  </si>
  <si>
    <t xml:space="preserve">TANQUE – COZINHA</t>
  </si>
  <si>
    <t xml:space="preserve">COZINHA – BANCADA</t>
  </si>
  <si>
    <t xml:space="preserve">BANCADA – BANHEIROS COLETIVOS</t>
  </si>
  <si>
    <t xml:space="preserve">BANCO DE CONCRETO SEM ENCOSTO LARGURA = 45CM – VAZADO</t>
  </si>
  <si>
    <t xml:space="preserve">BANCO VAZADO</t>
  </si>
  <si>
    <t xml:space="preserve">PLACA DE INAUGURAÇÃO</t>
  </si>
  <si>
    <t xml:space="preserve">PLANILHA DE COTAÇÕES</t>
  </si>
  <si>
    <t xml:space="preserve">COTAÇÃO 1</t>
  </si>
  <si>
    <t xml:space="preserve">PROJETO ACÚSTICO</t>
  </si>
  <si>
    <t xml:space="preserve">FORNECEDOR</t>
  </si>
  <si>
    <t xml:space="preserve">SITE/TELEFONE</t>
  </si>
  <si>
    <t xml:space="preserve">CNPJ</t>
  </si>
  <si>
    <t xml:space="preserve">DATA</t>
  </si>
  <si>
    <t xml:space="preserve">VALOR S/ FRETE</t>
  </si>
  <si>
    <t xml:space="preserve">FRETE</t>
  </si>
  <si>
    <t xml:space="preserve">VALOR TOTAL</t>
  </si>
  <si>
    <t xml:space="preserve">VIBRATO ACÚSTICA</t>
  </si>
  <si>
    <t xml:space="preserve">(82) 9 9662-1653</t>
  </si>
  <si>
    <t xml:space="preserve">33.471.593/0001-23</t>
  </si>
  <si>
    <t xml:space="preserve">SELMA BANDEIRA E SOFIA OLIVEIRA – ARQUITETURA E ACÚSTICA</t>
  </si>
  <si>
    <t xml:space="preserve">(82) 9 9119-2930/ (82) 9. 9977-9627</t>
  </si>
  <si>
    <t xml:space="preserve">-</t>
  </si>
  <si>
    <t xml:space="preserve">SOMDIRETO ACOUSTICS</t>
  </si>
  <si>
    <t xml:space="preserve">(79) 3043-0880/ (79) 9 9988-4146</t>
  </si>
  <si>
    <t xml:space="preserve">11.660.327.0001-06</t>
  </si>
  <si>
    <t xml:space="preserve">MEDIANA</t>
  </si>
  <si>
    <t xml:space="preserve">PROPOSTA REFERENTE AO VALOR DA MEDIANA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</si>
</sst>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[$$-409]#,##0.00;[RED]\-[$$-409]#,##0.00"/>
    <numFmt numFmtId="166" formatCode="[$R$-416]\ #,##0.00;[RED]\-[$R$-416]\ #,##0.00"/>
    <numFmt numFmtId="167" formatCode="0.00%"/>
    <numFmt numFmtId="168" formatCode="#,##0.00"/>
    <numFmt numFmtId="169" formatCode="#,##0.00\ %"/>
    <numFmt numFmtId="170" formatCode="0.0000"/>
    <numFmt numFmtId="171" formatCode="0.00"/>
    <numFmt numFmtId="172" formatCode="* #,##0.00\ ;\-* #,##0.00\ ;* \-#\ ;@\ "/>
    <numFmt numFmtId="173" formatCode="#,##0.000"/>
    <numFmt numFmtId="174" formatCode="#,##0.0000"/>
    <numFmt numFmtId="175" formatCode="0"/>
    <numFmt numFmtId="176" formatCode="dd/mm/yy"/>
    <numFmt numFmtId="177" formatCode="@"/>
  </numFmts>
  <fonts count="3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66"/>
      <name val="Calibri"/>
      <family val="2"/>
      <charset val="1"/>
    </font>
    <font>
      <sz val="11"/>
      <name val="Arial"/>
      <family val="1"/>
      <charset val="1"/>
    </font>
    <font>
      <b val="true"/>
      <i val="true"/>
      <u val="single"/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color rgb="FF000000"/>
      <name val="Arial"/>
      <family val="1"/>
      <charset val="1"/>
    </font>
    <font>
      <b val="true"/>
      <sz val="16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name val="Arial"/>
      <family val="2"/>
      <charset val="1"/>
    </font>
    <font>
      <sz val="12"/>
      <color rgb="FF000000"/>
      <name val="Arial"/>
      <family val="1"/>
      <charset val="1"/>
    </font>
    <font>
      <sz val="12"/>
      <name val="Arial"/>
      <family val="1"/>
      <charset val="1"/>
    </font>
    <font>
      <b val="true"/>
      <sz val="12"/>
      <name val="Arial"/>
      <family val="1"/>
      <charset val="1"/>
    </font>
    <font>
      <sz val="12"/>
      <color rgb="FF000000"/>
      <name val="Calibri"/>
      <family val="2"/>
      <charset val="1"/>
    </font>
    <font>
      <b val="true"/>
      <sz val="16"/>
      <name val="Arial"/>
      <family val="1"/>
      <charset val="1"/>
    </font>
    <font>
      <b val="true"/>
      <sz val="26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b val="true"/>
      <sz val="18"/>
      <name val="Arial"/>
      <family val="2"/>
      <charset val="1"/>
    </font>
    <font>
      <sz val="13"/>
      <name val="Arial"/>
      <family val="2"/>
      <charset val="1"/>
    </font>
    <font>
      <b val="true"/>
      <sz val="13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sz val="10"/>
      <name val="Cambria"/>
      <family val="1"/>
      <charset val="1"/>
    </font>
    <font>
      <b val="true"/>
      <sz val="25"/>
      <name val="Arial"/>
      <family val="2"/>
      <charset val="1"/>
    </font>
    <font>
      <sz val="12"/>
      <name val="Cambria"/>
      <family val="1"/>
      <charset val="1"/>
    </font>
    <font>
      <sz val="12"/>
      <color rgb="FF0000FF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4C1900"/>
        <bgColor rgb="FF333333"/>
      </patternFill>
    </fill>
    <fill>
      <patternFill patternType="solid">
        <fgColor rgb="FF94BD5E"/>
        <bgColor rgb="FF969696"/>
      </patternFill>
    </fill>
    <fill>
      <patternFill patternType="solid">
        <fgColor rgb="FFFFFFFF"/>
        <bgColor rgb="FFEFEFEF"/>
      </patternFill>
    </fill>
    <fill>
      <patternFill patternType="solid">
        <fgColor rgb="FFD8ECF6"/>
        <bgColor rgb="FFDAE3F3"/>
      </patternFill>
    </fill>
    <fill>
      <patternFill patternType="solid">
        <fgColor rgb="FFFFFF00"/>
        <bgColor rgb="FFFFFF00"/>
      </patternFill>
    </fill>
    <fill>
      <patternFill patternType="solid">
        <fgColor rgb="FFD6D6D6"/>
        <bgColor rgb="FFDBDBDB"/>
      </patternFill>
    </fill>
    <fill>
      <patternFill patternType="solid">
        <fgColor rgb="FFEFEFEF"/>
        <bgColor rgb="FFDEE7E5"/>
      </patternFill>
    </fill>
    <fill>
      <patternFill patternType="solid">
        <fgColor rgb="FFDBDBDB"/>
        <bgColor rgb="FFDDDDDD"/>
      </patternFill>
    </fill>
    <fill>
      <patternFill patternType="solid">
        <fgColor rgb="FFDAE3F3"/>
        <bgColor rgb="FFDEE7E5"/>
      </patternFill>
    </fill>
    <fill>
      <patternFill patternType="solid">
        <fgColor rgb="FFDEE7E5"/>
        <bgColor rgb="FFDAE3F3"/>
      </patternFill>
    </fill>
    <fill>
      <patternFill patternType="solid">
        <fgColor rgb="FFDDDDDD"/>
        <bgColor rgb="FFDBDBDB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hair">
        <color rgb="FF008000"/>
      </bottom>
      <diagonal/>
    </border>
    <border diagonalUp="false" diagonalDown="false">
      <left style="hair">
        <color rgb="FF008000"/>
      </left>
      <right/>
      <top/>
      <bottom style="hair">
        <color rgb="FF008000"/>
      </bottom>
      <diagonal/>
    </border>
    <border diagonalUp="false" diagonalDown="false">
      <left/>
      <right style="hair">
        <color rgb="FF008000"/>
      </right>
      <top/>
      <bottom style="hair">
        <color rgb="FF008000"/>
      </bottom>
      <diagonal/>
    </border>
    <border diagonalUp="false" diagonalDown="false">
      <left style="hair">
        <color rgb="FF008000"/>
      </left>
      <right/>
      <top/>
      <bottom/>
      <diagonal/>
    </border>
    <border diagonalUp="false" diagonalDown="false">
      <left/>
      <right style="hair">
        <color rgb="FF008000"/>
      </right>
      <top/>
      <bottom/>
      <diagonal/>
    </border>
    <border diagonalUp="false" diagonalDown="false">
      <left/>
      <right/>
      <top style="hair">
        <color rgb="FF008000"/>
      </top>
      <bottom/>
      <diagonal/>
    </border>
    <border diagonalUp="false" diagonalDown="false">
      <left style="hair">
        <color rgb="FF008000"/>
      </left>
      <right/>
      <top style="hair">
        <color rgb="FF008000"/>
      </top>
      <bottom/>
      <diagonal/>
    </border>
    <border diagonalUp="false" diagonalDown="false">
      <left/>
      <right style="hair">
        <color rgb="FF008000"/>
      </right>
      <top style="hair">
        <color rgb="FF008000"/>
      </top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 style="thin"/>
      <right style="thin"/>
      <top style="thin"/>
      <bottom/>
      <diagonal/>
    </border>
  </borders>
  <cellStyleXfs count="3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right" vertical="bottom" textRotation="0" wrapText="false" indent="0" shrinkToFit="false"/>
    </xf>
    <xf numFmtId="164" fontId="0" fillId="3" borderId="1" applyFont="true" applyBorder="true" applyAlignment="true" applyProtection="false">
      <alignment horizontal="right" vertical="bottom" textRotation="0" wrapText="false" indent="0" shrinkToFit="false"/>
    </xf>
    <xf numFmtId="164" fontId="0" fillId="3" borderId="2" applyFont="true" applyBorder="true" applyAlignment="true" applyProtection="false">
      <alignment horizontal="right" vertical="bottom" textRotation="0" wrapText="false" indent="0" shrinkToFit="false"/>
    </xf>
    <xf numFmtId="164" fontId="0" fillId="3" borderId="3" applyFont="true" applyBorder="true" applyAlignment="true" applyProtection="false">
      <alignment horizontal="right" vertical="bottom" textRotation="0" wrapText="false" indent="0" shrinkToFit="false"/>
    </xf>
    <xf numFmtId="164" fontId="0" fillId="3" borderId="4" applyFont="true" applyBorder="true" applyAlignment="true" applyProtection="false">
      <alignment horizontal="right" vertical="bottom" textRotation="0" wrapText="false" indent="0" shrinkToFit="false"/>
    </xf>
    <xf numFmtId="164" fontId="0" fillId="3" borderId="5" applyFont="true" applyBorder="true" applyAlignment="true" applyProtection="false">
      <alignment horizontal="right" vertical="bottom" textRotation="0" wrapText="false" indent="0" shrinkToFit="false"/>
    </xf>
    <xf numFmtId="164" fontId="0" fillId="3" borderId="6" applyFont="true" applyBorder="true" applyAlignment="true" applyProtection="false">
      <alignment horizontal="right" vertical="bottom" textRotation="0" wrapText="false" indent="0" shrinkToFit="false"/>
    </xf>
    <xf numFmtId="164" fontId="0" fillId="3" borderId="7" applyFont="true" applyBorder="true" applyAlignment="true" applyProtection="false">
      <alignment horizontal="right" vertical="bottom" textRotation="0" wrapText="false" indent="0" shrinkToFit="false"/>
    </xf>
    <xf numFmtId="164" fontId="0" fillId="3" borderId="8" applyFont="true" applyBorder="true" applyAlignment="true" applyProtection="false">
      <alignment horizontal="right" vertical="bottom" textRotation="0" wrapText="false" indent="0" shrinkToFit="false"/>
    </xf>
    <xf numFmtId="164" fontId="0" fillId="3" borderId="0" applyFont="true" applyBorder="false" applyAlignment="true" applyProtection="false">
      <alignment horizontal="right" vertical="bottom" textRotation="0" wrapText="true" indent="0" shrinkToFit="false"/>
    </xf>
    <xf numFmtId="165" fontId="0" fillId="0" borderId="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0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8" fillId="4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4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5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5" borderId="10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9" fillId="5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5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0" xfId="3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0" xfId="3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0" xf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4" borderId="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5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0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9" fillId="5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0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4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4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4" borderId="0" xfId="3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4" borderId="0" xfId="32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5" fillId="4" borderId="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0" xfId="3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15" fillId="4" borderId="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0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6" borderId="0" xfId="3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4" borderId="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4" borderId="0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11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4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1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3" fillId="4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4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7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7" borderId="11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4" fillId="7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7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4" borderId="0" xfId="3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14" fillId="4" borderId="0" xfId="3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0" fontId="14" fillId="4" borderId="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2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2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3" fillId="4" borderId="12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8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8" borderId="11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4" fillId="8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4" fillId="8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5" fillId="4" borderId="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70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4" borderId="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1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9" fillId="5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5" borderId="1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0" xfId="32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70" fontId="15" fillId="4" borderId="0" xfId="3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15" fillId="4" borderId="0" xfId="3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10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10" xfId="3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5" borderId="13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0" xfId="32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2" fillId="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2" fillId="4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4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9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1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4" borderId="1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4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10" borderId="1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1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0" borderId="1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8" fillId="11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9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1" fillId="4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1" fillId="4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1" fillId="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21" fillId="0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2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2" fillId="10" borderId="1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2" fillId="1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1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1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2" fillId="1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1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4" borderId="1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4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2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2" fillId="4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0" borderId="1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2" fillId="0" borderId="10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12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2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5" fontId="2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76" fontId="2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24" fillId="0" borderId="0" xfId="1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2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6" fontId="1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0" borderId="1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2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8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2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ackground" xfId="20"/>
    <cellStyle name="Card" xfId="21"/>
    <cellStyle name="Card B" xfId="22"/>
    <cellStyle name="Card BL" xfId="23"/>
    <cellStyle name="Card BR" xfId="24"/>
    <cellStyle name="Card L" xfId="25"/>
    <cellStyle name="Card R" xfId="26"/>
    <cellStyle name="Card T" xfId="27"/>
    <cellStyle name="Card TL" xfId="28"/>
    <cellStyle name="Card TR" xfId="29"/>
    <cellStyle name="Column Header" xfId="30"/>
    <cellStyle name="Input" xfId="31"/>
    <cellStyle name="Normal" xfId="32"/>
    <cellStyle name="Resultado2" xfId="33"/>
    <cellStyle name="Excel Built-in Explanatory Text" xfId="3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FEFE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DEE7E5"/>
      <rgbColor rgb="FFFFFF66"/>
      <rgbColor rgb="FFDDDDDD"/>
      <rgbColor rgb="FFFF99CC"/>
      <rgbColor rgb="FFCC99FF"/>
      <rgbColor rgb="FFDBDBDB"/>
      <rgbColor rgb="FF3366FF"/>
      <rgbColor rgb="FF33CCCC"/>
      <rgbColor rgb="FF94BD5E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4C19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19440</xdr:rowOff>
    </xdr:from>
    <xdr:to>
      <xdr:col>2</xdr:col>
      <xdr:colOff>723240</xdr:colOff>
      <xdr:row>1</xdr:row>
      <xdr:rowOff>768600</xdr:rowOff>
    </xdr:to>
    <xdr:pic>
      <xdr:nvPicPr>
        <xdr:cNvPr id="0" name="Imagem 3" descr=""/>
        <xdr:cNvPicPr/>
      </xdr:nvPicPr>
      <xdr:blipFill>
        <a:blip r:embed="rId1"/>
        <a:stretch/>
      </xdr:blipFill>
      <xdr:spPr>
        <a:xfrm>
          <a:off x="0" y="209880"/>
          <a:ext cx="2272680" cy="749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88560</xdr:colOff>
      <xdr:row>1</xdr:row>
      <xdr:rowOff>87480</xdr:rowOff>
    </xdr:from>
    <xdr:to>
      <xdr:col>2</xdr:col>
      <xdr:colOff>930240</xdr:colOff>
      <xdr:row>1</xdr:row>
      <xdr:rowOff>875880</xdr:rowOff>
    </xdr:to>
    <xdr:pic>
      <xdr:nvPicPr>
        <xdr:cNvPr id="1" name="Imagem 4" descr=""/>
        <xdr:cNvPicPr/>
      </xdr:nvPicPr>
      <xdr:blipFill>
        <a:blip r:embed="rId1"/>
        <a:stretch/>
      </xdr:blipFill>
      <xdr:spPr>
        <a:xfrm>
          <a:off x="88560" y="277920"/>
          <a:ext cx="2391120" cy="788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12960</xdr:rowOff>
    </xdr:from>
    <xdr:to>
      <xdr:col>1</xdr:col>
      <xdr:colOff>941760</xdr:colOff>
      <xdr:row>1</xdr:row>
      <xdr:rowOff>649440</xdr:rowOff>
    </xdr:to>
    <xdr:pic>
      <xdr:nvPicPr>
        <xdr:cNvPr id="2" name="Imagem 6" descr=""/>
        <xdr:cNvPicPr/>
      </xdr:nvPicPr>
      <xdr:blipFill>
        <a:blip r:embed="rId1"/>
        <a:stretch/>
      </xdr:blipFill>
      <xdr:spPr>
        <a:xfrm>
          <a:off x="0" y="203400"/>
          <a:ext cx="1932840" cy="636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20160</xdr:colOff>
      <xdr:row>1</xdr:row>
      <xdr:rowOff>157680</xdr:rowOff>
    </xdr:from>
    <xdr:to>
      <xdr:col>1</xdr:col>
      <xdr:colOff>945720</xdr:colOff>
      <xdr:row>1</xdr:row>
      <xdr:rowOff>876240</xdr:rowOff>
    </xdr:to>
    <xdr:pic>
      <xdr:nvPicPr>
        <xdr:cNvPr id="3" name="Imagem 7" descr=""/>
        <xdr:cNvPicPr/>
      </xdr:nvPicPr>
      <xdr:blipFill>
        <a:blip r:embed="rId1"/>
        <a:stretch/>
      </xdr:blipFill>
      <xdr:spPr>
        <a:xfrm>
          <a:off x="20160" y="348120"/>
          <a:ext cx="2180160" cy="718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20160</xdr:colOff>
      <xdr:row>1</xdr:row>
      <xdr:rowOff>85320</xdr:rowOff>
    </xdr:from>
    <xdr:to>
      <xdr:col>1</xdr:col>
      <xdr:colOff>836640</xdr:colOff>
      <xdr:row>1</xdr:row>
      <xdr:rowOff>776160</xdr:rowOff>
    </xdr:to>
    <xdr:pic>
      <xdr:nvPicPr>
        <xdr:cNvPr id="4" name="Imagem 7" descr=""/>
        <xdr:cNvPicPr/>
      </xdr:nvPicPr>
      <xdr:blipFill>
        <a:blip r:embed="rId1"/>
        <a:stretch/>
      </xdr:blipFill>
      <xdr:spPr>
        <a:xfrm>
          <a:off x="20160" y="275760"/>
          <a:ext cx="2311200" cy="690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41400</xdr:colOff>
      <xdr:row>0</xdr:row>
      <xdr:rowOff>11880</xdr:rowOff>
    </xdr:from>
    <xdr:to>
      <xdr:col>0</xdr:col>
      <xdr:colOff>1428840</xdr:colOff>
      <xdr:row>1</xdr:row>
      <xdr:rowOff>1108080</xdr:rowOff>
    </xdr:to>
    <xdr:pic>
      <xdr:nvPicPr>
        <xdr:cNvPr id="5" name="Imagem 8" descr=""/>
        <xdr:cNvPicPr/>
      </xdr:nvPicPr>
      <xdr:blipFill>
        <a:blip r:embed="rId1"/>
        <a:srcRect l="0" t="0" r="64348" b="0"/>
        <a:stretch/>
      </xdr:blipFill>
      <xdr:spPr>
        <a:xfrm>
          <a:off x="41400" y="11880"/>
          <a:ext cx="1387440" cy="1286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541800</xdr:colOff>
      <xdr:row>0</xdr:row>
      <xdr:rowOff>60120</xdr:rowOff>
    </xdr:from>
    <xdr:to>
      <xdr:col>1</xdr:col>
      <xdr:colOff>709920</xdr:colOff>
      <xdr:row>1</xdr:row>
      <xdr:rowOff>588240</xdr:rowOff>
    </xdr:to>
    <xdr:pic>
      <xdr:nvPicPr>
        <xdr:cNvPr id="6" name="Imagem 2" descr=""/>
        <xdr:cNvPicPr/>
      </xdr:nvPicPr>
      <xdr:blipFill>
        <a:blip r:embed="rId1"/>
        <a:stretch/>
      </xdr:blipFill>
      <xdr:spPr>
        <a:xfrm>
          <a:off x="541800" y="60120"/>
          <a:ext cx="3050280" cy="928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91800</xdr:colOff>
      <xdr:row>0</xdr:row>
      <xdr:rowOff>130320</xdr:rowOff>
    </xdr:from>
    <xdr:to>
      <xdr:col>1</xdr:col>
      <xdr:colOff>4264920</xdr:colOff>
      <xdr:row>4</xdr:row>
      <xdr:rowOff>515880</xdr:rowOff>
    </xdr:to>
    <xdr:pic>
      <xdr:nvPicPr>
        <xdr:cNvPr id="7" name="Imagem 1" descr=""/>
        <xdr:cNvPicPr/>
      </xdr:nvPicPr>
      <xdr:blipFill>
        <a:blip r:embed="rId1"/>
        <a:stretch/>
      </xdr:blipFill>
      <xdr:spPr>
        <a:xfrm>
          <a:off x="1476000" y="130320"/>
          <a:ext cx="4173120" cy="1377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1</xdr:col>
      <xdr:colOff>4533840</xdr:colOff>
      <xdr:row>19</xdr:row>
      <xdr:rowOff>23400</xdr:rowOff>
    </xdr:from>
    <xdr:to>
      <xdr:col>4</xdr:col>
      <xdr:colOff>248760</xdr:colOff>
      <xdr:row>19</xdr:row>
      <xdr:rowOff>6819120</xdr:rowOff>
    </xdr:to>
    <xdr:pic>
      <xdr:nvPicPr>
        <xdr:cNvPr id="8" name="Figura 1" descr=""/>
        <xdr:cNvPicPr/>
      </xdr:nvPicPr>
      <xdr:blipFill>
        <a:blip r:embed="rId2"/>
        <a:stretch/>
      </xdr:blipFill>
      <xdr:spPr>
        <a:xfrm>
          <a:off x="5918040" y="5182920"/>
          <a:ext cx="7552080" cy="67957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2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A3" activeCellId="0" sqref="A3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11.53"/>
    <col collapsed="false" customWidth="true" hidden="false" outlineLevel="0" max="4" min="4" style="1" width="65.95"/>
    <col collapsed="false" customWidth="true" hidden="false" outlineLevel="0" max="5" min="5" style="1" width="32.97"/>
    <col collapsed="false" customWidth="true" hidden="false" outlineLevel="0" max="6" min="6" style="1" width="21.12"/>
    <col collapsed="false" customWidth="true" hidden="false" outlineLevel="0" max="7" min="7" style="1" width="24.61"/>
    <col collapsed="false" customWidth="true" hidden="false" outlineLevel="0" max="8" min="8" style="1" width="23.92"/>
    <col collapsed="false" customWidth="false" hidden="false" outlineLevel="0" max="14" min="9" style="2" width="9.47"/>
    <col collapsed="false" customWidth="true" hidden="false" outlineLevel="0" max="16384" min="16382" style="3" width="11.53"/>
  </cols>
  <sheetData>
    <row r="1" s="2" customFormat="true" ht="15" hidden="false" customHeight="true" outlineLevel="0" collapsed="false">
      <c r="A1" s="4"/>
      <c r="B1" s="4"/>
      <c r="C1" s="4"/>
      <c r="D1" s="4" t="s">
        <v>0</v>
      </c>
      <c r="E1" s="4" t="s">
        <v>1</v>
      </c>
      <c r="F1" s="4" t="s">
        <v>2</v>
      </c>
      <c r="G1" s="4" t="s">
        <v>3</v>
      </c>
      <c r="H1" s="4"/>
    </row>
    <row r="2" s="2" customFormat="true" ht="80" hidden="false" customHeight="true" outlineLevel="0" collapsed="false">
      <c r="A2" s="4"/>
      <c r="B2" s="4"/>
      <c r="C2" s="4"/>
      <c r="D2" s="5" t="s">
        <v>4</v>
      </c>
      <c r="E2" s="4" t="s">
        <v>5</v>
      </c>
      <c r="F2" s="6" t="n">
        <v>0.264</v>
      </c>
      <c r="G2" s="4" t="s">
        <v>6</v>
      </c>
      <c r="H2" s="4"/>
    </row>
    <row r="3" s="2" customFormat="true" ht="15" hidden="false" customHeight="false" outlineLevel="0" collapsed="false">
      <c r="A3" s="4"/>
      <c r="B3" s="4"/>
      <c r="C3" s="4"/>
      <c r="D3" s="4"/>
      <c r="E3" s="4"/>
      <c r="F3" s="4"/>
      <c r="G3" s="4"/>
      <c r="H3" s="4"/>
    </row>
    <row r="4" s="2" customFormat="true" ht="19.7" hidden="false" customHeight="true" outlineLevel="0" collapsed="false">
      <c r="A4" s="7" t="s">
        <v>7</v>
      </c>
      <c r="B4" s="7"/>
      <c r="C4" s="7"/>
      <c r="D4" s="7"/>
      <c r="E4" s="7"/>
      <c r="F4" s="7"/>
      <c r="G4" s="7"/>
      <c r="H4" s="7"/>
    </row>
    <row r="5" s="2" customFormat="true" ht="30" hidden="false" customHeight="true" outlineLevel="0" collapsed="false">
      <c r="A5" s="4" t="s">
        <v>8</v>
      </c>
      <c r="B5" s="4"/>
      <c r="C5" s="4"/>
      <c r="D5" s="4" t="s">
        <v>9</v>
      </c>
      <c r="E5" s="4"/>
      <c r="F5" s="4"/>
      <c r="G5" s="4" t="s">
        <v>10</v>
      </c>
      <c r="H5" s="4" t="s">
        <v>11</v>
      </c>
    </row>
    <row r="6" s="2" customFormat="true" ht="24" hidden="false" customHeight="true" outlineLevel="0" collapsed="false">
      <c r="A6" s="8" t="s">
        <v>12</v>
      </c>
      <c r="B6" s="8"/>
      <c r="C6" s="8"/>
      <c r="D6" s="9" t="s">
        <v>13</v>
      </c>
      <c r="E6" s="9"/>
      <c r="F6" s="9"/>
      <c r="G6" s="10" t="n">
        <v>580160.25</v>
      </c>
      <c r="H6" s="11" t="n">
        <v>0.117204078234634</v>
      </c>
    </row>
    <row r="7" s="2" customFormat="true" ht="24" hidden="false" customHeight="true" outlineLevel="0" collapsed="false">
      <c r="A7" s="8" t="s">
        <v>14</v>
      </c>
      <c r="B7" s="8"/>
      <c r="C7" s="8"/>
      <c r="D7" s="9" t="s">
        <v>15</v>
      </c>
      <c r="E7" s="9"/>
      <c r="F7" s="9"/>
      <c r="G7" s="10" t="n">
        <v>28633.9</v>
      </c>
      <c r="H7" s="11" t="n">
        <v>0.00578469186420629</v>
      </c>
    </row>
    <row r="8" s="2" customFormat="true" ht="24" hidden="false" customHeight="true" outlineLevel="0" collapsed="false">
      <c r="A8" s="8" t="s">
        <v>16</v>
      </c>
      <c r="B8" s="8"/>
      <c r="C8" s="8"/>
      <c r="D8" s="9" t="s">
        <v>17</v>
      </c>
      <c r="E8" s="9"/>
      <c r="F8" s="9"/>
      <c r="G8" s="10" t="n">
        <v>173027.26</v>
      </c>
      <c r="H8" s="11" t="n">
        <v>0.034954356081859</v>
      </c>
    </row>
    <row r="9" s="2" customFormat="true" ht="24" hidden="false" customHeight="true" outlineLevel="0" collapsed="false">
      <c r="A9" s="8" t="s">
        <v>18</v>
      </c>
      <c r="B9" s="8"/>
      <c r="C9" s="8"/>
      <c r="D9" s="9" t="s">
        <v>19</v>
      </c>
      <c r="E9" s="9"/>
      <c r="F9" s="9"/>
      <c r="G9" s="10" t="n">
        <v>514079.37</v>
      </c>
      <c r="H9" s="11" t="n">
        <v>0.103852176656128</v>
      </c>
    </row>
    <row r="10" s="2" customFormat="true" ht="24" hidden="false" customHeight="true" outlineLevel="0" collapsed="false">
      <c r="A10" s="8" t="s">
        <v>20</v>
      </c>
      <c r="B10" s="8"/>
      <c r="C10" s="8"/>
      <c r="D10" s="9" t="s">
        <v>21</v>
      </c>
      <c r="E10" s="9"/>
      <c r="F10" s="9"/>
      <c r="G10" s="10" t="n">
        <v>322486.25</v>
      </c>
      <c r="H10" s="11" t="n">
        <v>0.0651497051492776</v>
      </c>
    </row>
    <row r="11" s="2" customFormat="true" ht="24" hidden="false" customHeight="true" outlineLevel="0" collapsed="false">
      <c r="A11" s="8" t="s">
        <v>22</v>
      </c>
      <c r="B11" s="8"/>
      <c r="C11" s="8"/>
      <c r="D11" s="9" t="s">
        <v>23</v>
      </c>
      <c r="E11" s="9"/>
      <c r="F11" s="9"/>
      <c r="G11" s="10" t="n">
        <v>785137.83</v>
      </c>
      <c r="H11" s="11" t="n">
        <v>0.15861490863141</v>
      </c>
    </row>
    <row r="12" s="2" customFormat="true" ht="24" hidden="false" customHeight="true" outlineLevel="0" collapsed="false">
      <c r="A12" s="8" t="s">
        <v>24</v>
      </c>
      <c r="B12" s="8"/>
      <c r="C12" s="8"/>
      <c r="D12" s="9" t="s">
        <v>25</v>
      </c>
      <c r="E12" s="9"/>
      <c r="F12" s="9"/>
      <c r="G12" s="10" t="n">
        <v>813329.06</v>
      </c>
      <c r="H12" s="11" t="n">
        <v>0.164306474529639</v>
      </c>
    </row>
    <row r="13" s="2" customFormat="true" ht="24" hidden="false" customHeight="true" outlineLevel="0" collapsed="false">
      <c r="A13" s="8" t="s">
        <v>26</v>
      </c>
      <c r="B13" s="8"/>
      <c r="C13" s="8"/>
      <c r="D13" s="9" t="s">
        <v>27</v>
      </c>
      <c r="E13" s="9"/>
      <c r="F13" s="9"/>
      <c r="G13" s="10" t="n">
        <v>385534.01</v>
      </c>
      <c r="H13" s="11" t="n">
        <v>0.0778830477281069</v>
      </c>
    </row>
    <row r="14" s="2" customFormat="true" ht="24" hidden="false" customHeight="true" outlineLevel="0" collapsed="false">
      <c r="A14" s="8" t="s">
        <v>28</v>
      </c>
      <c r="B14" s="8"/>
      <c r="C14" s="8"/>
      <c r="D14" s="9" t="s">
        <v>29</v>
      </c>
      <c r="E14" s="9"/>
      <c r="F14" s="9"/>
      <c r="G14" s="10" t="n">
        <v>208866.59</v>
      </c>
      <c r="H14" s="11" t="n">
        <v>0.0422059321572913</v>
      </c>
    </row>
    <row r="15" s="2" customFormat="true" ht="24" hidden="false" customHeight="true" outlineLevel="0" collapsed="false">
      <c r="A15" s="8" t="s">
        <v>30</v>
      </c>
      <c r="B15" s="8"/>
      <c r="C15" s="8"/>
      <c r="D15" s="9" t="s">
        <v>31</v>
      </c>
      <c r="E15" s="9"/>
      <c r="F15" s="9"/>
      <c r="G15" s="10" t="n">
        <v>545878.7</v>
      </c>
      <c r="H15" s="11" t="n">
        <v>0.110277971390683</v>
      </c>
    </row>
    <row r="16" s="2" customFormat="true" ht="24" hidden="false" customHeight="true" outlineLevel="0" collapsed="false">
      <c r="A16" s="8" t="s">
        <v>32</v>
      </c>
      <c r="B16" s="8"/>
      <c r="C16" s="8"/>
      <c r="D16" s="9" t="s">
        <v>33</v>
      </c>
      <c r="E16" s="9"/>
      <c r="F16" s="9"/>
      <c r="G16" s="10" t="n">
        <v>318427.43</v>
      </c>
      <c r="H16" s="11" t="n">
        <v>0.0643281093324864</v>
      </c>
    </row>
    <row r="17" s="2" customFormat="true" ht="24" hidden="false" customHeight="true" outlineLevel="0" collapsed="false">
      <c r="A17" s="8" t="s">
        <v>34</v>
      </c>
      <c r="B17" s="8"/>
      <c r="C17" s="8"/>
      <c r="D17" s="9" t="s">
        <v>35</v>
      </c>
      <c r="E17" s="9"/>
      <c r="F17" s="9"/>
      <c r="G17" s="10" t="n">
        <v>123966.88</v>
      </c>
      <c r="H17" s="11" t="n">
        <v>0.025043776069669</v>
      </c>
    </row>
    <row r="18" s="2" customFormat="true" ht="24" hidden="false" customHeight="true" outlineLevel="0" collapsed="false">
      <c r="A18" s="8" t="s">
        <v>36</v>
      </c>
      <c r="B18" s="8"/>
      <c r="C18" s="8"/>
      <c r="D18" s="9" t="s">
        <v>37</v>
      </c>
      <c r="E18" s="9"/>
      <c r="F18" s="9"/>
      <c r="G18" s="10" t="n">
        <v>10152.01</v>
      </c>
      <c r="H18" s="11" t="n">
        <v>0.00205090096751268</v>
      </c>
    </row>
    <row r="19" s="2" customFormat="true" ht="24" hidden="false" customHeight="true" outlineLevel="0" collapsed="false">
      <c r="A19" s="8" t="s">
        <v>38</v>
      </c>
      <c r="B19" s="8"/>
      <c r="C19" s="8"/>
      <c r="D19" s="9" t="s">
        <v>39</v>
      </c>
      <c r="E19" s="9"/>
      <c r="F19" s="9"/>
      <c r="G19" s="10" t="n">
        <v>128135.23</v>
      </c>
      <c r="H19" s="11" t="n">
        <v>0.025885768536597</v>
      </c>
    </row>
    <row r="20" s="2" customFormat="true" ht="24" hidden="false" customHeight="true" outlineLevel="0" collapsed="false">
      <c r="A20" s="8" t="s">
        <v>40</v>
      </c>
      <c r="B20" s="8"/>
      <c r="C20" s="8"/>
      <c r="D20" s="9" t="s">
        <v>41</v>
      </c>
      <c r="E20" s="9"/>
      <c r="F20" s="9"/>
      <c r="G20" s="10" t="n">
        <v>12164.97</v>
      </c>
      <c r="H20" s="11" t="n">
        <v>0.00245810267050129</v>
      </c>
    </row>
    <row r="21" s="2" customFormat="true" ht="15" hidden="false" customHeight="false" outlineLevel="0" collapsed="false">
      <c r="A21" s="12"/>
      <c r="B21" s="12"/>
      <c r="C21" s="12"/>
      <c r="D21" s="12"/>
      <c r="E21" s="12"/>
      <c r="F21" s="12"/>
      <c r="G21" s="12"/>
      <c r="H21" s="12"/>
    </row>
    <row r="22" s="2" customFormat="true" ht="15" hidden="false" customHeight="false" outlineLevel="0" collapsed="false">
      <c r="A22" s="13"/>
      <c r="B22" s="13"/>
      <c r="C22" s="13"/>
      <c r="D22" s="12"/>
      <c r="E22" s="14"/>
      <c r="F22" s="15" t="s">
        <v>42</v>
      </c>
      <c r="G22" s="15"/>
      <c r="H22" s="16" t="n">
        <v>3916433.4</v>
      </c>
    </row>
    <row r="23" s="2" customFormat="true" ht="15" hidden="false" customHeight="true" outlineLevel="0" collapsed="false">
      <c r="A23" s="13"/>
      <c r="B23" s="13"/>
      <c r="C23" s="13"/>
      <c r="D23" s="12"/>
      <c r="E23" s="14"/>
      <c r="F23" s="13" t="s">
        <v>43</v>
      </c>
      <c r="G23" s="13"/>
      <c r="H23" s="16" t="n">
        <v>1033546.34</v>
      </c>
    </row>
    <row r="24" s="2" customFormat="true" ht="15" hidden="false" customHeight="true" outlineLevel="0" collapsed="false">
      <c r="A24" s="13"/>
      <c r="B24" s="13"/>
      <c r="C24" s="13"/>
      <c r="D24" s="12"/>
      <c r="E24" s="14"/>
      <c r="F24" s="13" t="s">
        <v>44</v>
      </c>
      <c r="G24" s="13"/>
      <c r="H24" s="16" t="n">
        <v>4949979.74</v>
      </c>
    </row>
    <row r="30" customFormat="false" ht="15" hidden="false" customHeight="false" outlineLevel="0" collapsed="false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5" customFormat="false" ht="15" hidden="false" customHeight="false" outlineLevel="0" collapsed="false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41" customFormat="false" ht="15" hidden="false" customHeight="false" outlineLevel="0" collapsed="false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57" customFormat="false" ht="15" hidden="false" customHeight="false" outlineLevel="0" collapsed="false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66" customFormat="false" ht="15" hidden="false" customHeight="false" outlineLevel="0" collapsed="false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76" customFormat="false" ht="15" hidden="false" customHeight="false" outlineLevel="0" collapsed="false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96" customFormat="false" ht="15" hidden="false" customHeight="false" outlineLevel="0" collapsed="false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115" customFormat="false" ht="15" hidden="false" customHeight="false" outlineLevel="0" collapsed="false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27" customFormat="false" ht="15" hidden="false" customHeight="false" outlineLevel="0" collapsed="false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55" customFormat="false" ht="15" hidden="false" customHeight="false" outlineLevel="0" collapsed="false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79" customFormat="false" ht="15" hidden="false" customHeight="false" outlineLevel="0" collapsed="false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223" customFormat="false" ht="15" hidden="false" customHeight="false" outlineLevel="0" collapsed="false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32" customFormat="false" ht="15" hidden="false" customHeight="false" outlineLevel="0" collapsed="false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52" customFormat="false" ht="15" hidden="false" customHeight="false" outlineLevel="0" collapsed="false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</sheetData>
  <mergeCells count="57">
    <mergeCell ref="A1:C2"/>
    <mergeCell ref="G1:H1"/>
    <mergeCell ref="G2:H2"/>
    <mergeCell ref="A3:H3"/>
    <mergeCell ref="A4:H4"/>
    <mergeCell ref="A5:C5"/>
    <mergeCell ref="D5:F5"/>
    <mergeCell ref="A6:C6"/>
    <mergeCell ref="D6:F6"/>
    <mergeCell ref="A7:C7"/>
    <mergeCell ref="D7:F7"/>
    <mergeCell ref="A8:C8"/>
    <mergeCell ref="D8:F8"/>
    <mergeCell ref="A9:C9"/>
    <mergeCell ref="D9:F9"/>
    <mergeCell ref="A10:C10"/>
    <mergeCell ref="D10:F10"/>
    <mergeCell ref="A11:C11"/>
    <mergeCell ref="D11:F11"/>
    <mergeCell ref="A12:C12"/>
    <mergeCell ref="D12:F12"/>
    <mergeCell ref="A13:C13"/>
    <mergeCell ref="D13:F13"/>
    <mergeCell ref="A14:C14"/>
    <mergeCell ref="D14:F14"/>
    <mergeCell ref="A15:C15"/>
    <mergeCell ref="D15:F15"/>
    <mergeCell ref="A16:C16"/>
    <mergeCell ref="D16:F16"/>
    <mergeCell ref="A17:C17"/>
    <mergeCell ref="D17:F17"/>
    <mergeCell ref="A18:C18"/>
    <mergeCell ref="D18:F18"/>
    <mergeCell ref="A19:C19"/>
    <mergeCell ref="D19:F19"/>
    <mergeCell ref="A20:C20"/>
    <mergeCell ref="D20:F20"/>
    <mergeCell ref="A22:C22"/>
    <mergeCell ref="F22:G22"/>
    <mergeCell ref="A23:C23"/>
    <mergeCell ref="F23:G23"/>
    <mergeCell ref="A24:C24"/>
    <mergeCell ref="F24:G24"/>
    <mergeCell ref="A30:J30"/>
    <mergeCell ref="A35:J35"/>
    <mergeCell ref="A41:J41"/>
    <mergeCell ref="A57:J57"/>
    <mergeCell ref="A66:J66"/>
    <mergeCell ref="A76:J76"/>
    <mergeCell ref="A96:J96"/>
    <mergeCell ref="A115:J115"/>
    <mergeCell ref="A127:J127"/>
    <mergeCell ref="A155:J155"/>
    <mergeCell ref="A179:J179"/>
    <mergeCell ref="A223:J223"/>
    <mergeCell ref="A232:J232"/>
    <mergeCell ref="A252:J252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6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9"/>
  <sheetViews>
    <sheetView showFormulas="false" showGridLines="true" showRowColHeaders="true" showZeros="true" rightToLeft="false" tabSelected="false" showOutlineSymbols="true" defaultGridColor="true" view="pageBreakPreview" topLeftCell="A16" colorId="64" zoomScale="80" zoomScaleNormal="100" zoomScalePageLayoutView="80" workbookViewId="0">
      <selection pane="topLeft" activeCell="A38" activeCellId="0" sqref="A38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0.99"/>
    <col collapsed="false" customWidth="true" hidden="false" outlineLevel="0" max="3" min="3" style="1" width="14.52"/>
    <col collapsed="false" customWidth="true" hidden="false" outlineLevel="0" max="4" min="4" style="18" width="83.34"/>
    <col collapsed="false" customWidth="true" hidden="false" outlineLevel="0" max="5" min="5" style="1" width="8.8"/>
    <col collapsed="false" customWidth="true" hidden="false" outlineLevel="0" max="10" min="6" style="1" width="14.29"/>
  </cols>
  <sheetData>
    <row r="1" customFormat="false" ht="15" hidden="false" customHeight="true" outlineLevel="0" collapsed="false">
      <c r="A1" s="4"/>
      <c r="B1" s="4"/>
      <c r="C1" s="4"/>
      <c r="D1" s="4" t="s">
        <v>0</v>
      </c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99.8" hidden="false" customHeight="true" outlineLevel="0" collapsed="false">
      <c r="A2" s="4"/>
      <c r="B2" s="4"/>
      <c r="C2" s="4"/>
      <c r="D2" s="5" t="s">
        <v>4</v>
      </c>
      <c r="E2" s="4" t="s">
        <v>5</v>
      </c>
      <c r="F2" s="4"/>
      <c r="G2" s="6" t="n">
        <v>0.264</v>
      </c>
      <c r="H2" s="6"/>
      <c r="I2" s="4" t="s">
        <v>6</v>
      </c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7" t="s">
        <v>45</v>
      </c>
      <c r="B4" s="7"/>
      <c r="C4" s="7"/>
      <c r="D4" s="7"/>
      <c r="E4" s="7"/>
      <c r="F4" s="7"/>
      <c r="G4" s="7"/>
      <c r="H4" s="7"/>
      <c r="I4" s="7"/>
      <c r="J4" s="7"/>
    </row>
    <row r="5" customFormat="false" ht="43.8" hidden="false" customHeight="false" outlineLevel="0" collapsed="false">
      <c r="A5" s="4" t="s">
        <v>8</v>
      </c>
      <c r="B5" s="4" t="s">
        <v>46</v>
      </c>
      <c r="C5" s="4" t="s">
        <v>47</v>
      </c>
      <c r="D5" s="4" t="s">
        <v>9</v>
      </c>
      <c r="E5" s="4" t="s">
        <v>48</v>
      </c>
      <c r="F5" s="4" t="s">
        <v>49</v>
      </c>
      <c r="G5" s="4" t="s">
        <v>50</v>
      </c>
      <c r="H5" s="4" t="s">
        <v>51</v>
      </c>
      <c r="I5" s="4" t="s">
        <v>10</v>
      </c>
      <c r="J5" s="4" t="s">
        <v>11</v>
      </c>
    </row>
    <row r="6" customFormat="false" ht="15" hidden="false" customHeight="false" outlineLevel="0" collapsed="false">
      <c r="A6" s="19" t="s">
        <v>12</v>
      </c>
      <c r="B6" s="19"/>
      <c r="C6" s="19"/>
      <c r="D6" s="20" t="s">
        <v>13</v>
      </c>
      <c r="E6" s="19"/>
      <c r="F6" s="19"/>
      <c r="G6" s="19"/>
      <c r="H6" s="19"/>
      <c r="I6" s="10" t="n">
        <v>580160.25</v>
      </c>
      <c r="J6" s="21" t="n">
        <v>0.117204570619111</v>
      </c>
    </row>
    <row r="7" customFormat="false" ht="29.85" hidden="false" customHeight="false" outlineLevel="0" collapsed="false">
      <c r="A7" s="22" t="s">
        <v>52</v>
      </c>
      <c r="B7" s="22" t="s">
        <v>53</v>
      </c>
      <c r="C7" s="22" t="s">
        <v>54</v>
      </c>
      <c r="D7" s="23" t="s">
        <v>55</v>
      </c>
      <c r="E7" s="22" t="s">
        <v>56</v>
      </c>
      <c r="F7" s="22" t="n">
        <v>12</v>
      </c>
      <c r="G7" s="24" t="n">
        <v>498.45</v>
      </c>
      <c r="H7" s="24" t="n">
        <v>630.04</v>
      </c>
      <c r="I7" s="24" t="n">
        <v>7560.48</v>
      </c>
      <c r="J7" s="25" t="n">
        <v>0.00152737594841146</v>
      </c>
    </row>
    <row r="8" customFormat="false" ht="15" hidden="false" customHeight="false" outlineLevel="0" collapsed="false">
      <c r="A8" s="22" t="s">
        <v>57</v>
      </c>
      <c r="B8" s="22" t="s">
        <v>58</v>
      </c>
      <c r="C8" s="22" t="s">
        <v>59</v>
      </c>
      <c r="D8" s="23" t="s">
        <v>60</v>
      </c>
      <c r="E8" s="22" t="s">
        <v>61</v>
      </c>
      <c r="F8" s="22" t="n">
        <v>12</v>
      </c>
      <c r="G8" s="24" t="n">
        <v>20702.3</v>
      </c>
      <c r="H8" s="24" t="n">
        <v>26167.7</v>
      </c>
      <c r="I8" s="24" t="n">
        <v>314012.4</v>
      </c>
      <c r="J8" s="25" t="n">
        <v>0.0634371081284466</v>
      </c>
    </row>
    <row r="9" customFormat="false" ht="15" hidden="false" customHeight="false" outlineLevel="0" collapsed="false">
      <c r="A9" s="22" t="s">
        <v>62</v>
      </c>
      <c r="B9" s="22" t="s">
        <v>63</v>
      </c>
      <c r="C9" s="22" t="s">
        <v>59</v>
      </c>
      <c r="D9" s="23" t="s">
        <v>64</v>
      </c>
      <c r="E9" s="22" t="s">
        <v>48</v>
      </c>
      <c r="F9" s="22" t="n">
        <v>1</v>
      </c>
      <c r="G9" s="24" t="n">
        <v>86176.44</v>
      </c>
      <c r="H9" s="24" t="n">
        <v>108927.02</v>
      </c>
      <c r="I9" s="24" t="n">
        <v>108927.02</v>
      </c>
      <c r="J9" s="25" t="n">
        <v>0.0220055486530133</v>
      </c>
    </row>
    <row r="10" customFormat="false" ht="15" hidden="false" customHeight="false" outlineLevel="0" collapsed="false">
      <c r="A10" s="19" t="s">
        <v>65</v>
      </c>
      <c r="B10" s="19"/>
      <c r="C10" s="19"/>
      <c r="D10" s="20" t="s">
        <v>66</v>
      </c>
      <c r="E10" s="19"/>
      <c r="F10" s="19"/>
      <c r="G10" s="19"/>
      <c r="H10" s="19"/>
      <c r="I10" s="10" t="n">
        <v>128522.62</v>
      </c>
      <c r="J10" s="21" t="n">
        <v>0.0259642719264948</v>
      </c>
    </row>
    <row r="11" customFormat="false" ht="29.85" hidden="false" customHeight="false" outlineLevel="0" collapsed="false">
      <c r="A11" s="22" t="s">
        <v>67</v>
      </c>
      <c r="B11" s="22" t="s">
        <v>68</v>
      </c>
      <c r="C11" s="22" t="s">
        <v>69</v>
      </c>
      <c r="D11" s="23" t="s">
        <v>70</v>
      </c>
      <c r="E11" s="22" t="s">
        <v>71</v>
      </c>
      <c r="F11" s="22" t="n">
        <v>146.63</v>
      </c>
      <c r="G11" s="24" t="n">
        <v>41.02</v>
      </c>
      <c r="H11" s="24" t="n">
        <v>51.84</v>
      </c>
      <c r="I11" s="24" t="n">
        <v>7601.29</v>
      </c>
      <c r="J11" s="25" t="n">
        <v>0.00153562042659997</v>
      </c>
    </row>
    <row r="12" customFormat="false" ht="29.85" hidden="false" customHeight="false" outlineLevel="0" collapsed="false">
      <c r="A12" s="22" t="s">
        <v>72</v>
      </c>
      <c r="B12" s="22" t="s">
        <v>73</v>
      </c>
      <c r="C12" s="22" t="s">
        <v>69</v>
      </c>
      <c r="D12" s="23" t="s">
        <v>74</v>
      </c>
      <c r="E12" s="22" t="s">
        <v>71</v>
      </c>
      <c r="F12" s="22" t="n">
        <v>14.35</v>
      </c>
      <c r="G12" s="24" t="n">
        <v>448.01</v>
      </c>
      <c r="H12" s="24" t="n">
        <v>566.28</v>
      </c>
      <c r="I12" s="24" t="n">
        <v>8126.11</v>
      </c>
      <c r="J12" s="25" t="n">
        <v>0.00164164510297571</v>
      </c>
    </row>
    <row r="13" customFormat="false" ht="15" hidden="false" customHeight="false" outlineLevel="0" collapsed="false">
      <c r="A13" s="22" t="s">
        <v>75</v>
      </c>
      <c r="B13" s="22" t="s">
        <v>36</v>
      </c>
      <c r="C13" s="22" t="s">
        <v>54</v>
      </c>
      <c r="D13" s="23" t="s">
        <v>76</v>
      </c>
      <c r="E13" s="22" t="s">
        <v>71</v>
      </c>
      <c r="F13" s="22" t="n">
        <v>80.64</v>
      </c>
      <c r="G13" s="24" t="n">
        <v>207.16</v>
      </c>
      <c r="H13" s="24" t="n">
        <v>261.85</v>
      </c>
      <c r="I13" s="24" t="n">
        <v>21115.58</v>
      </c>
      <c r="J13" s="25" t="n">
        <v>0.00426579119695549</v>
      </c>
    </row>
    <row r="14" customFormat="false" ht="29.85" hidden="false" customHeight="false" outlineLevel="0" collapsed="false">
      <c r="A14" s="22" t="s">
        <v>77</v>
      </c>
      <c r="B14" s="22" t="s">
        <v>78</v>
      </c>
      <c r="C14" s="22" t="s">
        <v>69</v>
      </c>
      <c r="D14" s="23" t="s">
        <v>79</v>
      </c>
      <c r="E14" s="22" t="s">
        <v>56</v>
      </c>
      <c r="F14" s="22" t="n">
        <v>1364.06</v>
      </c>
      <c r="G14" s="24" t="n">
        <v>1.19</v>
      </c>
      <c r="H14" s="24" t="n">
        <v>1.5</v>
      </c>
      <c r="I14" s="24" t="n">
        <v>2046.09</v>
      </c>
      <c r="J14" s="25" t="n">
        <v>0.000413353206976964</v>
      </c>
    </row>
    <row r="15" customFormat="false" ht="29.85" hidden="false" customHeight="false" outlineLevel="0" collapsed="false">
      <c r="A15" s="22" t="s">
        <v>80</v>
      </c>
      <c r="B15" s="22" t="s">
        <v>81</v>
      </c>
      <c r="C15" s="22" t="s">
        <v>69</v>
      </c>
      <c r="D15" s="23" t="s">
        <v>82</v>
      </c>
      <c r="E15" s="22" t="s">
        <v>56</v>
      </c>
      <c r="F15" s="22" t="n">
        <v>59.64</v>
      </c>
      <c r="G15" s="24" t="n">
        <v>5.48</v>
      </c>
      <c r="H15" s="24" t="n">
        <v>6.92</v>
      </c>
      <c r="I15" s="24" t="n">
        <v>412.7</v>
      </c>
      <c r="J15" s="25" t="n">
        <v>8.3374078617946E-005</v>
      </c>
    </row>
    <row r="16" customFormat="false" ht="29.85" hidden="false" customHeight="false" outlineLevel="0" collapsed="false">
      <c r="A16" s="22" t="s">
        <v>83</v>
      </c>
      <c r="B16" s="22" t="s">
        <v>84</v>
      </c>
      <c r="C16" s="22" t="s">
        <v>69</v>
      </c>
      <c r="D16" s="23" t="s">
        <v>85</v>
      </c>
      <c r="E16" s="22" t="s">
        <v>56</v>
      </c>
      <c r="F16" s="22" t="n">
        <v>2143.85</v>
      </c>
      <c r="G16" s="24" t="n">
        <v>2.5</v>
      </c>
      <c r="H16" s="24" t="n">
        <v>3.16</v>
      </c>
      <c r="I16" s="24" t="n">
        <v>6774.56</v>
      </c>
      <c r="J16" s="25" t="n">
        <v>0.00136860358139567</v>
      </c>
    </row>
    <row r="17" customFormat="false" ht="29.85" hidden="false" customHeight="false" outlineLevel="0" collapsed="false">
      <c r="A17" s="22" t="s">
        <v>86</v>
      </c>
      <c r="B17" s="22" t="s">
        <v>87</v>
      </c>
      <c r="C17" s="22" t="s">
        <v>54</v>
      </c>
      <c r="D17" s="23" t="s">
        <v>88</v>
      </c>
      <c r="E17" s="22" t="s">
        <v>56</v>
      </c>
      <c r="F17" s="22" t="n">
        <v>1706.68</v>
      </c>
      <c r="G17" s="24" t="n">
        <v>20.71</v>
      </c>
      <c r="H17" s="24" t="n">
        <v>26.17</v>
      </c>
      <c r="I17" s="24" t="n">
        <v>44663.81</v>
      </c>
      <c r="J17" s="25" t="n">
        <v>0.00902302884981101</v>
      </c>
    </row>
    <row r="18" customFormat="false" ht="29.85" hidden="false" customHeight="false" outlineLevel="0" collapsed="false">
      <c r="A18" s="22" t="s">
        <v>89</v>
      </c>
      <c r="B18" s="22" t="s">
        <v>90</v>
      </c>
      <c r="C18" s="22" t="s">
        <v>54</v>
      </c>
      <c r="D18" s="23" t="s">
        <v>91</v>
      </c>
      <c r="E18" s="22" t="s">
        <v>56</v>
      </c>
      <c r="F18" s="22" t="n">
        <v>437.17</v>
      </c>
      <c r="G18" s="24" t="n">
        <v>11.15</v>
      </c>
      <c r="H18" s="24" t="n">
        <v>14.09</v>
      </c>
      <c r="I18" s="24" t="n">
        <v>6159.72</v>
      </c>
      <c r="J18" s="25" t="n">
        <v>0.00124439297200033</v>
      </c>
    </row>
    <row r="19" customFormat="false" ht="15" hidden="false" customHeight="false" outlineLevel="0" collapsed="false">
      <c r="A19" s="22" t="s">
        <v>92</v>
      </c>
      <c r="B19" s="22" t="s">
        <v>93</v>
      </c>
      <c r="C19" s="22" t="s">
        <v>54</v>
      </c>
      <c r="D19" s="23" t="s">
        <v>94</v>
      </c>
      <c r="E19" s="22" t="s">
        <v>56</v>
      </c>
      <c r="F19" s="22" t="n">
        <v>1024.37</v>
      </c>
      <c r="G19" s="24" t="n">
        <v>11.14</v>
      </c>
      <c r="H19" s="24" t="n">
        <v>14.08</v>
      </c>
      <c r="I19" s="24" t="n">
        <v>14423.12</v>
      </c>
      <c r="J19" s="25" t="n">
        <v>0.0029137735420307</v>
      </c>
    </row>
    <row r="20" customFormat="false" ht="29.85" hidden="false" customHeight="false" outlineLevel="0" collapsed="false">
      <c r="A20" s="22" t="s">
        <v>95</v>
      </c>
      <c r="B20" s="22" t="s">
        <v>96</v>
      </c>
      <c r="C20" s="22" t="s">
        <v>69</v>
      </c>
      <c r="D20" s="23" t="s">
        <v>97</v>
      </c>
      <c r="E20" s="22" t="s">
        <v>56</v>
      </c>
      <c r="F20" s="22" t="n">
        <v>112.42</v>
      </c>
      <c r="G20" s="24" t="n">
        <v>6.74</v>
      </c>
      <c r="H20" s="24" t="n">
        <v>8.51</v>
      </c>
      <c r="I20" s="24" t="n">
        <v>956.69</v>
      </c>
      <c r="J20" s="25" t="n">
        <v>0.000193271498117283</v>
      </c>
    </row>
    <row r="21" customFormat="false" ht="29.85" hidden="false" customHeight="false" outlineLevel="0" collapsed="false">
      <c r="A21" s="22" t="s">
        <v>98</v>
      </c>
      <c r="B21" s="22" t="s">
        <v>99</v>
      </c>
      <c r="C21" s="22" t="s">
        <v>69</v>
      </c>
      <c r="D21" s="23" t="s">
        <v>100</v>
      </c>
      <c r="E21" s="22" t="s">
        <v>56</v>
      </c>
      <c r="F21" s="22" t="n">
        <v>122.61</v>
      </c>
      <c r="G21" s="24" t="n">
        <v>27.36</v>
      </c>
      <c r="H21" s="24" t="n">
        <v>34.58</v>
      </c>
      <c r="I21" s="24" t="n">
        <v>4239.85</v>
      </c>
      <c r="J21" s="25" t="n">
        <v>0.000856538859288341</v>
      </c>
    </row>
    <row r="22" customFormat="false" ht="15" hidden="false" customHeight="false" outlineLevel="0" collapsed="false">
      <c r="A22" s="22" t="s">
        <v>101</v>
      </c>
      <c r="B22" s="22" t="s">
        <v>102</v>
      </c>
      <c r="C22" s="22" t="s">
        <v>54</v>
      </c>
      <c r="D22" s="23" t="s">
        <v>103</v>
      </c>
      <c r="E22" s="22" t="s">
        <v>104</v>
      </c>
      <c r="F22" s="22" t="n">
        <v>14</v>
      </c>
      <c r="G22" s="24" t="n">
        <v>10.29</v>
      </c>
      <c r="H22" s="24" t="n">
        <v>13</v>
      </c>
      <c r="I22" s="24" t="n">
        <v>182</v>
      </c>
      <c r="J22" s="25" t="n">
        <v>3.6767827255794E-005</v>
      </c>
    </row>
    <row r="23" customFormat="false" ht="29.85" hidden="false" customHeight="false" outlineLevel="0" collapsed="false">
      <c r="A23" s="22" t="s">
        <v>105</v>
      </c>
      <c r="B23" s="22" t="s">
        <v>106</v>
      </c>
      <c r="C23" s="22" t="s">
        <v>54</v>
      </c>
      <c r="D23" s="23" t="s">
        <v>107</v>
      </c>
      <c r="E23" s="22" t="s">
        <v>104</v>
      </c>
      <c r="F23" s="22" t="n">
        <v>13</v>
      </c>
      <c r="G23" s="24" t="n">
        <v>18.3</v>
      </c>
      <c r="H23" s="24" t="n">
        <v>23.13</v>
      </c>
      <c r="I23" s="24" t="n">
        <v>300.69</v>
      </c>
      <c r="J23" s="25" t="n">
        <v>6.07457031733225E-005</v>
      </c>
    </row>
    <row r="24" customFormat="false" ht="15" hidden="false" customHeight="false" outlineLevel="0" collapsed="false">
      <c r="A24" s="22" t="s">
        <v>108</v>
      </c>
      <c r="B24" s="22" t="s">
        <v>109</v>
      </c>
      <c r="C24" s="22" t="s">
        <v>54</v>
      </c>
      <c r="D24" s="23" t="s">
        <v>110</v>
      </c>
      <c r="E24" s="22" t="s">
        <v>56</v>
      </c>
      <c r="F24" s="22" t="n">
        <v>1.79</v>
      </c>
      <c r="G24" s="24" t="n">
        <v>16.86</v>
      </c>
      <c r="H24" s="24" t="n">
        <v>21.31</v>
      </c>
      <c r="I24" s="24" t="n">
        <v>38.14</v>
      </c>
      <c r="J24" s="25" t="n">
        <v>7.7050820414065E-006</v>
      </c>
    </row>
    <row r="25" customFormat="false" ht="15" hidden="false" customHeight="false" outlineLevel="0" collapsed="false">
      <c r="A25" s="22" t="s">
        <v>111</v>
      </c>
      <c r="B25" s="22" t="s">
        <v>112</v>
      </c>
      <c r="C25" s="22" t="s">
        <v>54</v>
      </c>
      <c r="D25" s="23" t="s">
        <v>113</v>
      </c>
      <c r="E25" s="22" t="s">
        <v>104</v>
      </c>
      <c r="F25" s="22" t="n">
        <v>10</v>
      </c>
      <c r="G25" s="24" t="n">
        <v>10.29</v>
      </c>
      <c r="H25" s="24" t="n">
        <v>13</v>
      </c>
      <c r="I25" s="24" t="n">
        <v>130</v>
      </c>
      <c r="J25" s="25" t="n">
        <v>2.62627337541386E-005</v>
      </c>
    </row>
    <row r="26" customFormat="false" ht="15" hidden="false" customHeight="false" outlineLevel="0" collapsed="false">
      <c r="A26" s="22" t="s">
        <v>114</v>
      </c>
      <c r="B26" s="22" t="s">
        <v>115</v>
      </c>
      <c r="C26" s="22" t="s">
        <v>54</v>
      </c>
      <c r="D26" s="23" t="s">
        <v>116</v>
      </c>
      <c r="E26" s="22" t="s">
        <v>56</v>
      </c>
      <c r="F26" s="22" t="n">
        <v>1</v>
      </c>
      <c r="G26" s="24" t="n">
        <v>16.86</v>
      </c>
      <c r="H26" s="24" t="n">
        <v>21.31</v>
      </c>
      <c r="I26" s="24" t="n">
        <v>21.31</v>
      </c>
      <c r="J26" s="25" t="n">
        <v>4.30506812538994E-006</v>
      </c>
    </row>
    <row r="27" customFormat="false" ht="43.8" hidden="false" customHeight="false" outlineLevel="0" collapsed="false">
      <c r="A27" s="22" t="s">
        <v>117</v>
      </c>
      <c r="B27" s="22" t="s">
        <v>118</v>
      </c>
      <c r="C27" s="22" t="s">
        <v>69</v>
      </c>
      <c r="D27" s="23" t="s">
        <v>119</v>
      </c>
      <c r="E27" s="22" t="s">
        <v>71</v>
      </c>
      <c r="F27" s="22" t="n">
        <v>1125.22</v>
      </c>
      <c r="G27" s="24" t="n">
        <v>7.97</v>
      </c>
      <c r="H27" s="24" t="n">
        <v>10.07</v>
      </c>
      <c r="I27" s="24" t="n">
        <v>11330.96</v>
      </c>
      <c r="J27" s="25" t="n">
        <v>0.00228909219737534</v>
      </c>
    </row>
    <row r="28" customFormat="false" ht="15" hidden="false" customHeight="false" outlineLevel="0" collapsed="false">
      <c r="A28" s="19" t="s">
        <v>120</v>
      </c>
      <c r="B28" s="19"/>
      <c r="C28" s="19"/>
      <c r="D28" s="20" t="s">
        <v>121</v>
      </c>
      <c r="E28" s="19"/>
      <c r="F28" s="19"/>
      <c r="G28" s="19"/>
      <c r="H28" s="19"/>
      <c r="I28" s="10" t="n">
        <v>21137.73</v>
      </c>
      <c r="J28" s="21" t="n">
        <v>0.00427026596274513</v>
      </c>
    </row>
    <row r="29" customFormat="false" ht="29.85" hidden="false" customHeight="false" outlineLevel="0" collapsed="false">
      <c r="A29" s="22" t="s">
        <v>122</v>
      </c>
      <c r="B29" s="22" t="s">
        <v>123</v>
      </c>
      <c r="C29" s="22" t="s">
        <v>69</v>
      </c>
      <c r="D29" s="23" t="s">
        <v>124</v>
      </c>
      <c r="E29" s="22" t="s">
        <v>125</v>
      </c>
      <c r="F29" s="22" t="n">
        <v>333.14</v>
      </c>
      <c r="G29" s="24" t="n">
        <v>50.2</v>
      </c>
      <c r="H29" s="24" t="n">
        <v>63.45</v>
      </c>
      <c r="I29" s="24" t="n">
        <v>21137.73</v>
      </c>
      <c r="J29" s="25" t="n">
        <v>0.00427026596274513</v>
      </c>
    </row>
    <row r="30" customFormat="false" ht="15" hidden="false" customHeight="false" outlineLevel="0" collapsed="false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customFormat="false" ht="15" hidden="false" customHeight="false" outlineLevel="0" collapsed="false">
      <c r="A31" s="19" t="s">
        <v>14</v>
      </c>
      <c r="B31" s="19"/>
      <c r="C31" s="19"/>
      <c r="D31" s="20" t="s">
        <v>15</v>
      </c>
      <c r="E31" s="19"/>
      <c r="F31" s="19"/>
      <c r="G31" s="19"/>
      <c r="H31" s="19"/>
      <c r="I31" s="10" t="n">
        <v>28633.9</v>
      </c>
      <c r="J31" s="21" t="n">
        <v>0.00578464993878945</v>
      </c>
    </row>
    <row r="32" customFormat="false" ht="29.85" hidden="false" customHeight="false" outlineLevel="0" collapsed="false">
      <c r="A32" s="22" t="s">
        <v>126</v>
      </c>
      <c r="B32" s="22" t="s">
        <v>127</v>
      </c>
      <c r="C32" s="22" t="s">
        <v>69</v>
      </c>
      <c r="D32" s="23" t="s">
        <v>128</v>
      </c>
      <c r="E32" s="22" t="s">
        <v>71</v>
      </c>
      <c r="F32" s="22" t="n">
        <v>78.49</v>
      </c>
      <c r="G32" s="24" t="n">
        <v>61.95</v>
      </c>
      <c r="H32" s="24" t="n">
        <v>78.3</v>
      </c>
      <c r="I32" s="24" t="n">
        <v>6145.76</v>
      </c>
      <c r="J32" s="25" t="n">
        <v>0.00124157275843719</v>
      </c>
    </row>
    <row r="33" customFormat="false" ht="29.85" hidden="false" customHeight="false" outlineLevel="0" collapsed="false">
      <c r="A33" s="22" t="s">
        <v>129</v>
      </c>
      <c r="B33" s="22" t="s">
        <v>130</v>
      </c>
      <c r="C33" s="22" t="s">
        <v>69</v>
      </c>
      <c r="D33" s="23" t="s">
        <v>131</v>
      </c>
      <c r="E33" s="22" t="s">
        <v>56</v>
      </c>
      <c r="F33" s="22" t="n">
        <v>174.42</v>
      </c>
      <c r="G33" s="24" t="n">
        <v>4.62</v>
      </c>
      <c r="H33" s="24" t="n">
        <v>5.83</v>
      </c>
      <c r="I33" s="24" t="n">
        <v>1016.86</v>
      </c>
      <c r="J33" s="25" t="n">
        <v>0.000205427103424872</v>
      </c>
    </row>
    <row r="34" customFormat="false" ht="29.85" hidden="false" customHeight="false" outlineLevel="0" collapsed="false">
      <c r="A34" s="22" t="s">
        <v>132</v>
      </c>
      <c r="B34" s="22" t="s">
        <v>133</v>
      </c>
      <c r="C34" s="22" t="s">
        <v>69</v>
      </c>
      <c r="D34" s="23" t="s">
        <v>134</v>
      </c>
      <c r="E34" s="22" t="s">
        <v>71</v>
      </c>
      <c r="F34" s="22" t="n">
        <v>182.89</v>
      </c>
      <c r="G34" s="24" t="n">
        <v>92.88</v>
      </c>
      <c r="H34" s="24" t="n">
        <v>117.4</v>
      </c>
      <c r="I34" s="24" t="n">
        <v>21471.28</v>
      </c>
      <c r="J34" s="25" t="n">
        <v>0.00433765007692739</v>
      </c>
    </row>
    <row r="35" customFormat="false" ht="15" hidden="false" customHeight="false" outlineLevel="0" collapsed="false">
      <c r="A35" s="22"/>
      <c r="B35" s="22"/>
      <c r="C35" s="22"/>
      <c r="D35" s="22"/>
      <c r="E35" s="22"/>
      <c r="F35" s="22"/>
      <c r="G35" s="22"/>
      <c r="H35" s="22"/>
      <c r="I35" s="22"/>
      <c r="J35" s="22"/>
    </row>
    <row r="36" customFormat="false" ht="15" hidden="false" customHeight="false" outlineLevel="0" collapsed="false">
      <c r="A36" s="19" t="s">
        <v>16</v>
      </c>
      <c r="B36" s="19"/>
      <c r="C36" s="19"/>
      <c r="D36" s="20" t="s">
        <v>17</v>
      </c>
      <c r="E36" s="19"/>
      <c r="F36" s="19"/>
      <c r="G36" s="19"/>
      <c r="H36" s="19"/>
      <c r="I36" s="10" t="n">
        <v>173027.26</v>
      </c>
      <c r="J36" s="21" t="n">
        <v>0.0349551450891393</v>
      </c>
    </row>
    <row r="37" customFormat="false" ht="29.85" hidden="false" customHeight="false" outlineLevel="0" collapsed="false">
      <c r="A37" s="22" t="s">
        <v>135</v>
      </c>
      <c r="B37" s="22" t="s">
        <v>136</v>
      </c>
      <c r="C37" s="22" t="s">
        <v>69</v>
      </c>
      <c r="D37" s="23" t="s">
        <v>137</v>
      </c>
      <c r="E37" s="22" t="s">
        <v>56</v>
      </c>
      <c r="F37" s="22" t="n">
        <v>174.42</v>
      </c>
      <c r="G37" s="24" t="n">
        <v>16.03</v>
      </c>
      <c r="H37" s="24" t="n">
        <v>20.26</v>
      </c>
      <c r="I37" s="24" t="n">
        <v>3533.74</v>
      </c>
      <c r="J37" s="25" t="n">
        <v>0.000713889790587305</v>
      </c>
    </row>
    <row r="38" customFormat="false" ht="43.8" hidden="false" customHeight="false" outlineLevel="0" collapsed="false">
      <c r="A38" s="22" t="s">
        <v>138</v>
      </c>
      <c r="B38" s="22" t="s">
        <v>139</v>
      </c>
      <c r="C38" s="22" t="s">
        <v>54</v>
      </c>
      <c r="D38" s="23" t="s">
        <v>140</v>
      </c>
      <c r="E38" s="22" t="s">
        <v>56</v>
      </c>
      <c r="F38" s="22" t="n">
        <v>26.65</v>
      </c>
      <c r="G38" s="24" t="n">
        <v>175.47</v>
      </c>
      <c r="H38" s="24" t="n">
        <v>221.79</v>
      </c>
      <c r="I38" s="24" t="n">
        <v>5910.7</v>
      </c>
      <c r="J38" s="25" t="n">
        <v>0.00119408569538913</v>
      </c>
    </row>
    <row r="39" customFormat="false" ht="43.8" hidden="false" customHeight="false" outlineLevel="0" collapsed="false">
      <c r="A39" s="22" t="s">
        <v>141</v>
      </c>
      <c r="B39" s="22" t="s">
        <v>142</v>
      </c>
      <c r="C39" s="22" t="s">
        <v>54</v>
      </c>
      <c r="D39" s="23" t="s">
        <v>143</v>
      </c>
      <c r="E39" s="22" t="s">
        <v>56</v>
      </c>
      <c r="F39" s="22" t="n">
        <v>333.14</v>
      </c>
      <c r="G39" s="24" t="n">
        <v>25.05</v>
      </c>
      <c r="H39" s="24" t="n">
        <v>31.66</v>
      </c>
      <c r="I39" s="24" t="n">
        <v>10547.21</v>
      </c>
      <c r="J39" s="25" t="n">
        <v>0.00213075821599221</v>
      </c>
    </row>
    <row r="40" customFormat="false" ht="43.8" hidden="false" customHeight="false" outlineLevel="0" collapsed="false">
      <c r="A40" s="22" t="s">
        <v>144</v>
      </c>
      <c r="B40" s="22" t="s">
        <v>145</v>
      </c>
      <c r="C40" s="22" t="s">
        <v>54</v>
      </c>
      <c r="D40" s="23" t="s">
        <v>146</v>
      </c>
      <c r="E40" s="22" t="s">
        <v>71</v>
      </c>
      <c r="F40" s="22" t="n">
        <v>50.34</v>
      </c>
      <c r="G40" s="24" t="n">
        <v>2405.1</v>
      </c>
      <c r="H40" s="24" t="n">
        <v>3040.04</v>
      </c>
      <c r="I40" s="24" t="n">
        <v>153035.61</v>
      </c>
      <c r="J40" s="25" t="n">
        <v>0.0309164113871706</v>
      </c>
    </row>
    <row r="41" customFormat="false" ht="15" hidden="false" customHeight="false" outlineLevel="0" collapsed="false">
      <c r="A41" s="22"/>
      <c r="B41" s="22"/>
      <c r="C41" s="22"/>
      <c r="D41" s="22"/>
      <c r="E41" s="22"/>
      <c r="F41" s="22"/>
      <c r="G41" s="22"/>
      <c r="H41" s="22"/>
      <c r="I41" s="22"/>
      <c r="J41" s="22"/>
    </row>
    <row r="42" customFormat="false" ht="15" hidden="false" customHeight="false" outlineLevel="0" collapsed="false">
      <c r="A42" s="19" t="s">
        <v>18</v>
      </c>
      <c r="B42" s="19"/>
      <c r="C42" s="19"/>
      <c r="D42" s="20" t="s">
        <v>19</v>
      </c>
      <c r="E42" s="19"/>
      <c r="F42" s="19"/>
      <c r="G42" s="19"/>
      <c r="H42" s="19"/>
      <c r="I42" s="10" t="n">
        <v>514079.37</v>
      </c>
      <c r="J42" s="21" t="n">
        <v>0.103854843252348</v>
      </c>
    </row>
    <row r="43" customFormat="false" ht="15" hidden="false" customHeight="false" outlineLevel="0" collapsed="false">
      <c r="A43" s="19" t="s">
        <v>147</v>
      </c>
      <c r="B43" s="19"/>
      <c r="C43" s="19"/>
      <c r="D43" s="20" t="s">
        <v>148</v>
      </c>
      <c r="E43" s="19"/>
      <c r="F43" s="19"/>
      <c r="G43" s="19"/>
      <c r="H43" s="19"/>
      <c r="I43" s="10" t="n">
        <v>263368.86</v>
      </c>
      <c r="J43" s="21" t="n">
        <v>0.053206048071623</v>
      </c>
    </row>
    <row r="44" customFormat="false" ht="43.8" hidden="false" customHeight="false" outlineLevel="0" collapsed="false">
      <c r="A44" s="22" t="s">
        <v>149</v>
      </c>
      <c r="B44" s="22" t="s">
        <v>145</v>
      </c>
      <c r="C44" s="22" t="s">
        <v>54</v>
      </c>
      <c r="D44" s="23" t="s">
        <v>146</v>
      </c>
      <c r="E44" s="22" t="s">
        <v>71</v>
      </c>
      <c r="F44" s="22" t="n">
        <v>39.04</v>
      </c>
      <c r="G44" s="24" t="n">
        <v>2405.1</v>
      </c>
      <c r="H44" s="24" t="n">
        <v>3040.04</v>
      </c>
      <c r="I44" s="24" t="n">
        <v>118683.16</v>
      </c>
      <c r="J44" s="25" t="n">
        <v>0.023976494093691</v>
      </c>
    </row>
    <row r="45" customFormat="false" ht="43.8" hidden="false" customHeight="false" outlineLevel="0" collapsed="false">
      <c r="A45" s="22" t="s">
        <v>150</v>
      </c>
      <c r="B45" s="22" t="s">
        <v>151</v>
      </c>
      <c r="C45" s="22" t="s">
        <v>69</v>
      </c>
      <c r="D45" s="23" t="s">
        <v>152</v>
      </c>
      <c r="E45" s="22" t="s">
        <v>56</v>
      </c>
      <c r="F45" s="22" t="n">
        <v>601.98</v>
      </c>
      <c r="G45" s="24" t="n">
        <v>185.63</v>
      </c>
      <c r="H45" s="24" t="n">
        <v>234.63</v>
      </c>
      <c r="I45" s="24" t="n">
        <v>141242.56</v>
      </c>
      <c r="J45" s="25" t="n">
        <v>0.0285339672925611</v>
      </c>
    </row>
    <row r="46" customFormat="false" ht="43.8" hidden="false" customHeight="false" outlineLevel="0" collapsed="false">
      <c r="A46" s="22" t="s">
        <v>153</v>
      </c>
      <c r="B46" s="22" t="s">
        <v>154</v>
      </c>
      <c r="C46" s="22" t="s">
        <v>54</v>
      </c>
      <c r="D46" s="23" t="s">
        <v>155</v>
      </c>
      <c r="E46" s="22" t="s">
        <v>56</v>
      </c>
      <c r="F46" s="22" t="n">
        <v>19.77</v>
      </c>
      <c r="G46" s="24" t="n">
        <v>137.79</v>
      </c>
      <c r="H46" s="24" t="n">
        <v>174.16</v>
      </c>
      <c r="I46" s="24" t="n">
        <v>3443.14</v>
      </c>
      <c r="J46" s="25" t="n">
        <v>0.000695586685370959</v>
      </c>
    </row>
    <row r="47" customFormat="false" ht="15" hidden="false" customHeight="false" outlineLevel="0" collapsed="false">
      <c r="A47" s="19" t="s">
        <v>156</v>
      </c>
      <c r="B47" s="19"/>
      <c r="C47" s="19"/>
      <c r="D47" s="20" t="s">
        <v>157</v>
      </c>
      <c r="E47" s="19"/>
      <c r="F47" s="19"/>
      <c r="G47" s="19"/>
      <c r="H47" s="19"/>
      <c r="I47" s="10" t="n">
        <v>224516.88</v>
      </c>
      <c r="J47" s="21" t="n">
        <v>0.045357131098076</v>
      </c>
    </row>
    <row r="48" customFormat="false" ht="57.8" hidden="false" customHeight="false" outlineLevel="0" collapsed="false">
      <c r="A48" s="22" t="s">
        <v>158</v>
      </c>
      <c r="B48" s="22" t="s">
        <v>159</v>
      </c>
      <c r="C48" s="22" t="s">
        <v>69</v>
      </c>
      <c r="D48" s="23" t="s">
        <v>160</v>
      </c>
      <c r="E48" s="22" t="s">
        <v>161</v>
      </c>
      <c r="F48" s="22" t="n">
        <v>7363.09</v>
      </c>
      <c r="G48" s="24" t="n">
        <v>17.19</v>
      </c>
      <c r="H48" s="24" t="n">
        <v>21.72</v>
      </c>
      <c r="I48" s="24" t="n">
        <v>159926.31</v>
      </c>
      <c r="J48" s="25" t="n">
        <v>0.0323084776908602</v>
      </c>
    </row>
    <row r="49" customFormat="false" ht="57.8" hidden="false" customHeight="false" outlineLevel="0" collapsed="false">
      <c r="A49" s="22" t="s">
        <v>162</v>
      </c>
      <c r="B49" s="22" t="s">
        <v>163</v>
      </c>
      <c r="C49" s="22" t="s">
        <v>69</v>
      </c>
      <c r="D49" s="23" t="s">
        <v>164</v>
      </c>
      <c r="E49" s="22" t="s">
        <v>161</v>
      </c>
      <c r="F49" s="22" t="n">
        <v>2964.23</v>
      </c>
      <c r="G49" s="24" t="n">
        <v>17.24</v>
      </c>
      <c r="H49" s="24" t="n">
        <v>21.79</v>
      </c>
      <c r="I49" s="24" t="n">
        <v>64590.57</v>
      </c>
      <c r="J49" s="25" t="n">
        <v>0.0130486534072158</v>
      </c>
    </row>
    <row r="50" customFormat="false" ht="15" hidden="false" customHeight="false" outlineLevel="0" collapsed="false">
      <c r="A50" s="19" t="s">
        <v>165</v>
      </c>
      <c r="B50" s="19"/>
      <c r="C50" s="19"/>
      <c r="D50" s="20" t="s">
        <v>166</v>
      </c>
      <c r="E50" s="19"/>
      <c r="F50" s="19"/>
      <c r="G50" s="19"/>
      <c r="H50" s="19"/>
      <c r="I50" s="10" t="n">
        <v>26193.63</v>
      </c>
      <c r="J50" s="21" t="n">
        <v>0.00529166408264936</v>
      </c>
    </row>
    <row r="51" customFormat="false" ht="29.85" hidden="false" customHeight="false" outlineLevel="0" collapsed="false">
      <c r="A51" s="22" t="s">
        <v>167</v>
      </c>
      <c r="B51" s="22" t="s">
        <v>168</v>
      </c>
      <c r="C51" s="22" t="s">
        <v>69</v>
      </c>
      <c r="D51" s="23" t="s">
        <v>169</v>
      </c>
      <c r="E51" s="22" t="s">
        <v>125</v>
      </c>
      <c r="F51" s="22" t="n">
        <v>74.78</v>
      </c>
      <c r="G51" s="24" t="n">
        <v>33.13</v>
      </c>
      <c r="H51" s="24" t="n">
        <v>41.87</v>
      </c>
      <c r="I51" s="24" t="n">
        <v>3131.03</v>
      </c>
      <c r="J51" s="25" t="n">
        <v>0.00063253390204785</v>
      </c>
    </row>
    <row r="52" customFormat="false" ht="29.85" hidden="false" customHeight="false" outlineLevel="0" collapsed="false">
      <c r="A52" s="22" t="s">
        <v>170</v>
      </c>
      <c r="B52" s="22" t="s">
        <v>171</v>
      </c>
      <c r="C52" s="22" t="s">
        <v>69</v>
      </c>
      <c r="D52" s="23" t="s">
        <v>172</v>
      </c>
      <c r="E52" s="22" t="s">
        <v>125</v>
      </c>
      <c r="F52" s="22" t="n">
        <v>47.4</v>
      </c>
      <c r="G52" s="24" t="n">
        <v>57.89</v>
      </c>
      <c r="H52" s="24" t="n">
        <v>73.17</v>
      </c>
      <c r="I52" s="24" t="n">
        <v>3468.25</v>
      </c>
      <c r="J52" s="25" t="n">
        <v>0.000700659433406085</v>
      </c>
    </row>
    <row r="53" customFormat="false" ht="29.85" hidden="false" customHeight="false" outlineLevel="0" collapsed="false">
      <c r="A53" s="22" t="s">
        <v>173</v>
      </c>
      <c r="B53" s="22" t="s">
        <v>174</v>
      </c>
      <c r="C53" s="22" t="s">
        <v>69</v>
      </c>
      <c r="D53" s="23" t="s">
        <v>175</v>
      </c>
      <c r="E53" s="22" t="s">
        <v>125</v>
      </c>
      <c r="F53" s="22" t="n">
        <v>37.5</v>
      </c>
      <c r="G53" s="24" t="n">
        <v>45.26</v>
      </c>
      <c r="H53" s="24" t="n">
        <v>57.2</v>
      </c>
      <c r="I53" s="24" t="n">
        <v>2145</v>
      </c>
      <c r="J53" s="25" t="n">
        <v>0.000433335106943286</v>
      </c>
    </row>
    <row r="54" customFormat="false" ht="29.85" hidden="false" customHeight="false" outlineLevel="0" collapsed="false">
      <c r="A54" s="22" t="s">
        <v>176</v>
      </c>
      <c r="B54" s="22" t="s">
        <v>177</v>
      </c>
      <c r="C54" s="22" t="s">
        <v>69</v>
      </c>
      <c r="D54" s="23" t="s">
        <v>178</v>
      </c>
      <c r="E54" s="22" t="s">
        <v>125</v>
      </c>
      <c r="F54" s="22" t="n">
        <v>108.03</v>
      </c>
      <c r="G54" s="24" t="n">
        <v>58.67</v>
      </c>
      <c r="H54" s="24" t="n">
        <v>74.15</v>
      </c>
      <c r="I54" s="24" t="n">
        <v>8010.42</v>
      </c>
      <c r="J54" s="25" t="n">
        <v>0.00161827329014482</v>
      </c>
    </row>
    <row r="55" customFormat="false" ht="29.85" hidden="false" customHeight="false" outlineLevel="0" collapsed="false">
      <c r="A55" s="22" t="s">
        <v>179</v>
      </c>
      <c r="B55" s="22" t="s">
        <v>180</v>
      </c>
      <c r="C55" s="22" t="s">
        <v>69</v>
      </c>
      <c r="D55" s="23" t="s">
        <v>181</v>
      </c>
      <c r="E55" s="22" t="s">
        <v>125</v>
      </c>
      <c r="F55" s="22" t="n">
        <v>37.5</v>
      </c>
      <c r="G55" s="24" t="n">
        <v>44.36</v>
      </c>
      <c r="H55" s="24" t="n">
        <v>56.07</v>
      </c>
      <c r="I55" s="24" t="n">
        <v>2102.62</v>
      </c>
      <c r="J55" s="25" t="n">
        <v>0.000424773455739437</v>
      </c>
    </row>
    <row r="56" customFormat="false" ht="29.85" hidden="false" customHeight="false" outlineLevel="0" collapsed="false">
      <c r="A56" s="22" t="s">
        <v>182</v>
      </c>
      <c r="B56" s="22" t="s">
        <v>183</v>
      </c>
      <c r="C56" s="22" t="s">
        <v>69</v>
      </c>
      <c r="D56" s="23" t="s">
        <v>184</v>
      </c>
      <c r="E56" s="22" t="s">
        <v>125</v>
      </c>
      <c r="F56" s="22" t="n">
        <v>108.03</v>
      </c>
      <c r="G56" s="24" t="n">
        <v>53.73</v>
      </c>
      <c r="H56" s="24" t="n">
        <v>67.91</v>
      </c>
      <c r="I56" s="24" t="n">
        <v>7336.31</v>
      </c>
      <c r="J56" s="25" t="n">
        <v>0.00148208889436788</v>
      </c>
    </row>
    <row r="57" customFormat="false" ht="15" hidden="false" customHeight="false" outlineLevel="0" collapsed="false">
      <c r="A57" s="22"/>
      <c r="B57" s="22"/>
      <c r="C57" s="22"/>
      <c r="D57" s="22"/>
      <c r="E57" s="22"/>
      <c r="F57" s="22"/>
      <c r="G57" s="22"/>
      <c r="H57" s="22"/>
      <c r="I57" s="22"/>
      <c r="J57" s="22"/>
    </row>
    <row r="58" customFormat="false" ht="15" hidden="false" customHeight="false" outlineLevel="0" collapsed="false">
      <c r="A58" s="19" t="s">
        <v>20</v>
      </c>
      <c r="B58" s="19"/>
      <c r="C58" s="19"/>
      <c r="D58" s="20" t="s">
        <v>21</v>
      </c>
      <c r="E58" s="19"/>
      <c r="F58" s="19"/>
      <c r="G58" s="19"/>
      <c r="H58" s="19"/>
      <c r="I58" s="10" t="n">
        <v>322486.25</v>
      </c>
      <c r="J58" s="21" t="n">
        <v>0.0651490040240044</v>
      </c>
    </row>
    <row r="59" customFormat="false" ht="15" hidden="false" customHeight="false" outlineLevel="0" collapsed="false">
      <c r="A59" s="19" t="s">
        <v>185</v>
      </c>
      <c r="B59" s="19"/>
      <c r="C59" s="19"/>
      <c r="D59" s="20" t="s">
        <v>186</v>
      </c>
      <c r="E59" s="19"/>
      <c r="F59" s="19"/>
      <c r="G59" s="19"/>
      <c r="H59" s="19"/>
      <c r="I59" s="10" t="n">
        <v>114364.09</v>
      </c>
      <c r="J59" s="21" t="n">
        <v>0.0231039511284949</v>
      </c>
    </row>
    <row r="60" customFormat="false" ht="43.8" hidden="false" customHeight="false" outlineLevel="0" collapsed="false">
      <c r="A60" s="22" t="s">
        <v>187</v>
      </c>
      <c r="B60" s="22" t="s">
        <v>188</v>
      </c>
      <c r="C60" s="22" t="s">
        <v>59</v>
      </c>
      <c r="D60" s="23" t="s">
        <v>189</v>
      </c>
      <c r="E60" s="22" t="s">
        <v>56</v>
      </c>
      <c r="F60" s="22" t="n">
        <v>158.41</v>
      </c>
      <c r="G60" s="24" t="n">
        <v>571.17</v>
      </c>
      <c r="H60" s="24" t="n">
        <v>721.95</v>
      </c>
      <c r="I60" s="24" t="n">
        <v>114364.09</v>
      </c>
      <c r="J60" s="25" t="n">
        <v>0.0231039511284949</v>
      </c>
    </row>
    <row r="61" customFormat="false" ht="15" hidden="false" customHeight="false" outlineLevel="0" collapsed="false">
      <c r="A61" s="19" t="s">
        <v>190</v>
      </c>
      <c r="B61" s="19"/>
      <c r="C61" s="19"/>
      <c r="D61" s="20" t="s">
        <v>191</v>
      </c>
      <c r="E61" s="19"/>
      <c r="F61" s="19"/>
      <c r="G61" s="19"/>
      <c r="H61" s="19"/>
      <c r="I61" s="10" t="n">
        <v>208122.16</v>
      </c>
      <c r="J61" s="21" t="n">
        <v>0.0420450528955094</v>
      </c>
    </row>
    <row r="62" customFormat="false" ht="43.8" hidden="false" customHeight="false" outlineLevel="0" collapsed="false">
      <c r="A62" s="22" t="s">
        <v>192</v>
      </c>
      <c r="B62" s="22" t="s">
        <v>193</v>
      </c>
      <c r="C62" s="22" t="s">
        <v>69</v>
      </c>
      <c r="D62" s="23" t="s">
        <v>194</v>
      </c>
      <c r="E62" s="22" t="s">
        <v>56</v>
      </c>
      <c r="F62" s="22" t="n">
        <v>2166.65</v>
      </c>
      <c r="G62" s="24" t="n">
        <v>73.16</v>
      </c>
      <c r="H62" s="24" t="n">
        <v>92.47</v>
      </c>
      <c r="I62" s="24" t="n">
        <v>200350.12</v>
      </c>
      <c r="J62" s="25" t="n">
        <v>0.0404749373782285</v>
      </c>
    </row>
    <row r="63" customFormat="false" ht="43.8" hidden="false" customHeight="false" outlineLevel="0" collapsed="false">
      <c r="A63" s="22" t="s">
        <v>195</v>
      </c>
      <c r="B63" s="22" t="s">
        <v>196</v>
      </c>
      <c r="C63" s="22" t="s">
        <v>69</v>
      </c>
      <c r="D63" s="23" t="s">
        <v>197</v>
      </c>
      <c r="E63" s="22" t="s">
        <v>56</v>
      </c>
      <c r="F63" s="22" t="n">
        <v>10.82</v>
      </c>
      <c r="G63" s="24" t="n">
        <v>129.94</v>
      </c>
      <c r="H63" s="24" t="n">
        <v>164.24</v>
      </c>
      <c r="I63" s="24" t="n">
        <v>1777.07</v>
      </c>
      <c r="J63" s="25" t="n">
        <v>0.000359005509788208</v>
      </c>
    </row>
    <row r="64" customFormat="false" ht="43.8" hidden="false" customHeight="false" outlineLevel="0" collapsed="false">
      <c r="A64" s="22" t="s">
        <v>198</v>
      </c>
      <c r="B64" s="22" t="s">
        <v>199</v>
      </c>
      <c r="C64" s="22" t="s">
        <v>69</v>
      </c>
      <c r="D64" s="23" t="s">
        <v>200</v>
      </c>
      <c r="E64" s="22" t="s">
        <v>56</v>
      </c>
      <c r="F64" s="22" t="n">
        <v>27.83</v>
      </c>
      <c r="G64" s="24" t="n">
        <v>107.07</v>
      </c>
      <c r="H64" s="24" t="n">
        <v>135.33</v>
      </c>
      <c r="I64" s="24" t="n">
        <v>3766.23</v>
      </c>
      <c r="J64" s="25" t="n">
        <v>0.000760857659591148</v>
      </c>
    </row>
    <row r="65" customFormat="false" ht="29.85" hidden="false" customHeight="false" outlineLevel="0" collapsed="false">
      <c r="A65" s="22" t="s">
        <v>201</v>
      </c>
      <c r="B65" s="22" t="s">
        <v>202</v>
      </c>
      <c r="C65" s="22" t="s">
        <v>69</v>
      </c>
      <c r="D65" s="23" t="s">
        <v>203</v>
      </c>
      <c r="E65" s="22" t="s">
        <v>125</v>
      </c>
      <c r="F65" s="22" t="n">
        <v>336.16</v>
      </c>
      <c r="G65" s="24" t="n">
        <v>5.25</v>
      </c>
      <c r="H65" s="24" t="n">
        <v>6.63</v>
      </c>
      <c r="I65" s="24" t="n">
        <v>2228.74</v>
      </c>
      <c r="J65" s="25" t="n">
        <v>0.000450252347901529</v>
      </c>
    </row>
    <row r="66" customFormat="false" ht="15" hidden="false" customHeight="false" outlineLevel="0" collapsed="false">
      <c r="A66" s="22"/>
      <c r="B66" s="22"/>
      <c r="C66" s="22"/>
      <c r="D66" s="22"/>
      <c r="E66" s="22"/>
      <c r="F66" s="22"/>
      <c r="G66" s="22"/>
      <c r="H66" s="22"/>
      <c r="I66" s="22"/>
      <c r="J66" s="22"/>
    </row>
    <row r="67" customFormat="false" ht="15" hidden="false" customHeight="false" outlineLevel="0" collapsed="false">
      <c r="A67" s="19" t="s">
        <v>22</v>
      </c>
      <c r="B67" s="19"/>
      <c r="C67" s="19"/>
      <c r="D67" s="20" t="s">
        <v>23</v>
      </c>
      <c r="E67" s="19"/>
      <c r="F67" s="19"/>
      <c r="G67" s="19"/>
      <c r="H67" s="19"/>
      <c r="I67" s="10" t="n">
        <v>785137.83</v>
      </c>
      <c r="J67" s="21" t="n">
        <v>0.158614352227632</v>
      </c>
    </row>
    <row r="68" customFormat="false" ht="57.8" hidden="false" customHeight="false" outlineLevel="0" collapsed="false">
      <c r="A68" s="22" t="s">
        <v>204</v>
      </c>
      <c r="B68" s="22" t="s">
        <v>205</v>
      </c>
      <c r="C68" s="22" t="s">
        <v>69</v>
      </c>
      <c r="D68" s="23" t="s">
        <v>206</v>
      </c>
      <c r="E68" s="22" t="s">
        <v>56</v>
      </c>
      <c r="F68" s="22" t="n">
        <v>1534.84</v>
      </c>
      <c r="G68" s="24" t="n">
        <v>19.47</v>
      </c>
      <c r="H68" s="24" t="n">
        <v>24.61</v>
      </c>
      <c r="I68" s="24" t="n">
        <v>37772.41</v>
      </c>
      <c r="J68" s="25" t="n">
        <v>0.00763082113140124</v>
      </c>
    </row>
    <row r="69" customFormat="false" ht="29.85" hidden="false" customHeight="false" outlineLevel="0" collapsed="false">
      <c r="A69" s="22" t="s">
        <v>207</v>
      </c>
      <c r="B69" s="22" t="s">
        <v>208</v>
      </c>
      <c r="C69" s="22" t="s">
        <v>69</v>
      </c>
      <c r="D69" s="23" t="s">
        <v>209</v>
      </c>
      <c r="E69" s="22" t="s">
        <v>56</v>
      </c>
      <c r="F69" s="22" t="n">
        <v>1598.07</v>
      </c>
      <c r="G69" s="24" t="n">
        <v>238.74</v>
      </c>
      <c r="H69" s="24" t="n">
        <v>301.76</v>
      </c>
      <c r="I69" s="24" t="n">
        <v>482233.6</v>
      </c>
      <c r="J69" s="25" t="n">
        <v>0.0974213280315366</v>
      </c>
    </row>
    <row r="70" customFormat="false" ht="43.8" hidden="false" customHeight="false" outlineLevel="0" collapsed="false">
      <c r="A70" s="22" t="s">
        <v>210</v>
      </c>
      <c r="B70" s="22" t="s">
        <v>211</v>
      </c>
      <c r="C70" s="22" t="s">
        <v>54</v>
      </c>
      <c r="D70" s="23" t="s">
        <v>212</v>
      </c>
      <c r="E70" s="22" t="s">
        <v>56</v>
      </c>
      <c r="F70" s="22" t="n">
        <v>167.72</v>
      </c>
      <c r="G70" s="24" t="n">
        <v>119.95</v>
      </c>
      <c r="H70" s="24" t="n">
        <v>151.61</v>
      </c>
      <c r="I70" s="24" t="n">
        <v>25428.02</v>
      </c>
      <c r="J70" s="25" t="n">
        <v>0.00513699476273008</v>
      </c>
    </row>
    <row r="71" customFormat="false" ht="29.85" hidden="false" customHeight="false" outlineLevel="0" collapsed="false">
      <c r="A71" s="22" t="s">
        <v>213</v>
      </c>
      <c r="B71" s="22" t="s">
        <v>214</v>
      </c>
      <c r="C71" s="22" t="s">
        <v>54</v>
      </c>
      <c r="D71" s="23" t="s">
        <v>215</v>
      </c>
      <c r="E71" s="22" t="s">
        <v>56</v>
      </c>
      <c r="F71" s="22" t="n">
        <v>40.21</v>
      </c>
      <c r="G71" s="24" t="n">
        <v>317.28</v>
      </c>
      <c r="H71" s="24" t="n">
        <v>401.04</v>
      </c>
      <c r="I71" s="24" t="n">
        <v>16125.81</v>
      </c>
      <c r="J71" s="25" t="n">
        <v>0.00325775272769096</v>
      </c>
    </row>
    <row r="72" customFormat="false" ht="71.8" hidden="false" customHeight="false" outlineLevel="0" collapsed="false">
      <c r="A72" s="22" t="s">
        <v>216</v>
      </c>
      <c r="B72" s="22" t="s">
        <v>217</v>
      </c>
      <c r="C72" s="22" t="s">
        <v>54</v>
      </c>
      <c r="D72" s="23" t="s">
        <v>218</v>
      </c>
      <c r="E72" s="22" t="s">
        <v>56</v>
      </c>
      <c r="F72" s="22" t="n">
        <v>230.94</v>
      </c>
      <c r="G72" s="24" t="n">
        <v>305.82</v>
      </c>
      <c r="H72" s="24" t="n">
        <v>386.55</v>
      </c>
      <c r="I72" s="24" t="n">
        <v>89269.85</v>
      </c>
      <c r="J72" s="25" t="n">
        <v>0.0180343869447837</v>
      </c>
    </row>
    <row r="73" customFormat="false" ht="29.85" hidden="false" customHeight="false" outlineLevel="0" collapsed="false">
      <c r="A73" s="22" t="s">
        <v>219</v>
      </c>
      <c r="B73" s="22" t="s">
        <v>220</v>
      </c>
      <c r="C73" s="22" t="s">
        <v>69</v>
      </c>
      <c r="D73" s="23" t="s">
        <v>221</v>
      </c>
      <c r="E73" s="22" t="s">
        <v>125</v>
      </c>
      <c r="F73" s="22" t="n">
        <v>372.92</v>
      </c>
      <c r="G73" s="24" t="n">
        <v>65.98</v>
      </c>
      <c r="H73" s="24" t="n">
        <v>83.39</v>
      </c>
      <c r="I73" s="24" t="n">
        <v>31097.79</v>
      </c>
      <c r="J73" s="25" t="n">
        <v>0.00628240753163164</v>
      </c>
    </row>
    <row r="74" customFormat="false" ht="43.8" hidden="false" customHeight="false" outlineLevel="0" collapsed="false">
      <c r="A74" s="22" t="s">
        <v>222</v>
      </c>
      <c r="B74" s="22" t="s">
        <v>223</v>
      </c>
      <c r="C74" s="22" t="s">
        <v>69</v>
      </c>
      <c r="D74" s="23" t="s">
        <v>224</v>
      </c>
      <c r="E74" s="22" t="s">
        <v>125</v>
      </c>
      <c r="F74" s="22" t="n">
        <v>336.93</v>
      </c>
      <c r="G74" s="24" t="n">
        <v>216.27</v>
      </c>
      <c r="H74" s="24" t="n">
        <v>273.36</v>
      </c>
      <c r="I74" s="24" t="n">
        <v>92103.18</v>
      </c>
      <c r="J74" s="25" t="n">
        <v>0.0186067791865346</v>
      </c>
    </row>
    <row r="75" customFormat="false" ht="43.8" hidden="false" customHeight="false" outlineLevel="0" collapsed="false">
      <c r="A75" s="22" t="s">
        <v>225</v>
      </c>
      <c r="B75" s="22" t="s">
        <v>226</v>
      </c>
      <c r="C75" s="22" t="s">
        <v>69</v>
      </c>
      <c r="D75" s="23" t="s">
        <v>227</v>
      </c>
      <c r="E75" s="22" t="s">
        <v>56</v>
      </c>
      <c r="F75" s="22" t="n">
        <v>40.01</v>
      </c>
      <c r="G75" s="24" t="n">
        <v>219.63</v>
      </c>
      <c r="H75" s="24" t="n">
        <v>277.61</v>
      </c>
      <c r="I75" s="24" t="n">
        <v>11107.17</v>
      </c>
      <c r="J75" s="25" t="n">
        <v>0.00224388191132273</v>
      </c>
    </row>
    <row r="76" customFormat="false" ht="15" hidden="false" customHeight="false" outlineLevel="0" collapsed="false">
      <c r="A76" s="22"/>
      <c r="B76" s="22"/>
      <c r="C76" s="22"/>
      <c r="D76" s="22"/>
      <c r="E76" s="22"/>
      <c r="F76" s="22"/>
      <c r="G76" s="22"/>
      <c r="H76" s="22"/>
      <c r="I76" s="22"/>
      <c r="J76" s="22"/>
    </row>
    <row r="77" customFormat="false" ht="15" hidden="false" customHeight="false" outlineLevel="0" collapsed="false">
      <c r="A77" s="19" t="s">
        <v>24</v>
      </c>
      <c r="B77" s="19"/>
      <c r="C77" s="19"/>
      <c r="D77" s="20" t="s">
        <v>25</v>
      </c>
      <c r="E77" s="19"/>
      <c r="F77" s="19"/>
      <c r="G77" s="19"/>
      <c r="H77" s="19"/>
      <c r="I77" s="10" t="n">
        <v>813329.06</v>
      </c>
      <c r="J77" s="21" t="n">
        <v>0.164309573517568</v>
      </c>
    </row>
    <row r="78" customFormat="false" ht="57.8" hidden="false" customHeight="false" outlineLevel="0" collapsed="false">
      <c r="A78" s="22" t="s">
        <v>228</v>
      </c>
      <c r="B78" s="22" t="s">
        <v>229</v>
      </c>
      <c r="C78" s="22" t="s">
        <v>69</v>
      </c>
      <c r="D78" s="23" t="s">
        <v>230</v>
      </c>
      <c r="E78" s="22" t="s">
        <v>56</v>
      </c>
      <c r="F78" s="22" t="n">
        <v>2518.95</v>
      </c>
      <c r="G78" s="24" t="n">
        <v>35.62</v>
      </c>
      <c r="H78" s="24" t="n">
        <v>45.02</v>
      </c>
      <c r="I78" s="24" t="n">
        <v>113403.12</v>
      </c>
      <c r="J78" s="25" t="n">
        <v>0.022909814980374</v>
      </c>
    </row>
    <row r="79" customFormat="false" ht="57.8" hidden="false" customHeight="false" outlineLevel="0" collapsed="false">
      <c r="A79" s="22" t="s">
        <v>231</v>
      </c>
      <c r="B79" s="22" t="s">
        <v>232</v>
      </c>
      <c r="C79" s="22" t="s">
        <v>54</v>
      </c>
      <c r="D79" s="23" t="s">
        <v>233</v>
      </c>
      <c r="E79" s="22" t="s">
        <v>56</v>
      </c>
      <c r="F79" s="22" t="n">
        <v>72.73</v>
      </c>
      <c r="G79" s="24" t="n">
        <v>418.85</v>
      </c>
      <c r="H79" s="24" t="n">
        <v>529.42</v>
      </c>
      <c r="I79" s="24" t="n">
        <v>38504.71</v>
      </c>
      <c r="J79" s="25" t="n">
        <v>0.00777876113084859</v>
      </c>
    </row>
    <row r="80" customFormat="false" ht="43.8" hidden="false" customHeight="false" outlineLevel="0" collapsed="false">
      <c r="A80" s="22" t="s">
        <v>234</v>
      </c>
      <c r="B80" s="22" t="s">
        <v>235</v>
      </c>
      <c r="C80" s="22" t="s">
        <v>54</v>
      </c>
      <c r="D80" s="23" t="s">
        <v>236</v>
      </c>
      <c r="E80" s="22" t="s">
        <v>56</v>
      </c>
      <c r="F80" s="22" t="n">
        <v>733</v>
      </c>
      <c r="G80" s="24" t="n">
        <v>257.54</v>
      </c>
      <c r="H80" s="24" t="n">
        <v>325.53</v>
      </c>
      <c r="I80" s="24" t="n">
        <v>238613.49</v>
      </c>
      <c r="J80" s="25" t="n">
        <v>0.0482049427539677</v>
      </c>
    </row>
    <row r="81" customFormat="false" ht="71.8" hidden="false" customHeight="false" outlineLevel="0" collapsed="false">
      <c r="A81" s="22" t="s">
        <v>237</v>
      </c>
      <c r="B81" s="22" t="s">
        <v>238</v>
      </c>
      <c r="C81" s="22" t="s">
        <v>54</v>
      </c>
      <c r="D81" s="23" t="s">
        <v>239</v>
      </c>
      <c r="E81" s="22" t="s">
        <v>56</v>
      </c>
      <c r="F81" s="22" t="n">
        <v>563.24</v>
      </c>
      <c r="G81" s="24" t="n">
        <v>194.48</v>
      </c>
      <c r="H81" s="24" t="n">
        <v>245.82</v>
      </c>
      <c r="I81" s="24" t="n">
        <v>138455.65</v>
      </c>
      <c r="J81" s="25" t="n">
        <v>0.0279709528669707</v>
      </c>
    </row>
    <row r="82" customFormat="false" ht="29.85" hidden="false" customHeight="false" outlineLevel="0" collapsed="false">
      <c r="A82" s="22" t="s">
        <v>240</v>
      </c>
      <c r="B82" s="22" t="s">
        <v>241</v>
      </c>
      <c r="C82" s="22" t="s">
        <v>54</v>
      </c>
      <c r="D82" s="23" t="s">
        <v>242</v>
      </c>
      <c r="E82" s="22" t="s">
        <v>56</v>
      </c>
      <c r="F82" s="22" t="n">
        <v>111.98</v>
      </c>
      <c r="G82" s="24" t="n">
        <v>40.77</v>
      </c>
      <c r="H82" s="24" t="n">
        <v>51.53</v>
      </c>
      <c r="I82" s="24" t="n">
        <v>5770.32</v>
      </c>
      <c r="J82" s="25" t="n">
        <v>0.00116572598335524</v>
      </c>
    </row>
    <row r="83" customFormat="false" ht="43.8" hidden="false" customHeight="false" outlineLevel="0" collapsed="false">
      <c r="A83" s="22" t="s">
        <v>243</v>
      </c>
      <c r="B83" s="22" t="s">
        <v>244</v>
      </c>
      <c r="C83" s="22" t="s">
        <v>54</v>
      </c>
      <c r="D83" s="23" t="s">
        <v>245</v>
      </c>
      <c r="E83" s="22" t="s">
        <v>56</v>
      </c>
      <c r="F83" s="22" t="n">
        <v>451.1</v>
      </c>
      <c r="G83" s="24" t="n">
        <v>62.7</v>
      </c>
      <c r="H83" s="24" t="n">
        <v>79.25</v>
      </c>
      <c r="I83" s="24" t="n">
        <v>35749.67</v>
      </c>
      <c r="J83" s="25" t="n">
        <v>0.00722218511544857</v>
      </c>
    </row>
    <row r="84" customFormat="false" ht="71.8" hidden="false" customHeight="false" outlineLevel="0" collapsed="false">
      <c r="A84" s="22" t="s">
        <v>246</v>
      </c>
      <c r="B84" s="22" t="s">
        <v>247</v>
      </c>
      <c r="C84" s="22" t="s">
        <v>69</v>
      </c>
      <c r="D84" s="23" t="s">
        <v>248</v>
      </c>
      <c r="E84" s="22" t="s">
        <v>56</v>
      </c>
      <c r="F84" s="22" t="n">
        <v>34.45</v>
      </c>
      <c r="G84" s="24" t="n">
        <v>87.89</v>
      </c>
      <c r="H84" s="24" t="n">
        <v>111.09</v>
      </c>
      <c r="I84" s="24" t="n">
        <v>3827.05</v>
      </c>
      <c r="J84" s="25" t="n">
        <v>0.000773144578567507</v>
      </c>
    </row>
    <row r="85" customFormat="false" ht="57.8" hidden="false" customHeight="false" outlineLevel="0" collapsed="false">
      <c r="A85" s="22" t="s">
        <v>249</v>
      </c>
      <c r="B85" s="22" t="s">
        <v>250</v>
      </c>
      <c r="C85" s="22" t="s">
        <v>54</v>
      </c>
      <c r="D85" s="23" t="s">
        <v>251</v>
      </c>
      <c r="E85" s="22" t="s">
        <v>56</v>
      </c>
      <c r="F85" s="22" t="n">
        <v>385.01</v>
      </c>
      <c r="G85" s="24" t="n">
        <v>126.23</v>
      </c>
      <c r="H85" s="24" t="n">
        <v>159.55</v>
      </c>
      <c r="I85" s="24" t="n">
        <v>61428.34</v>
      </c>
      <c r="J85" s="25" t="n">
        <v>0.0124098164490669</v>
      </c>
    </row>
    <row r="86" customFormat="false" ht="71.8" hidden="false" customHeight="false" outlineLevel="0" collapsed="false">
      <c r="A86" s="22" t="s">
        <v>252</v>
      </c>
      <c r="B86" s="22" t="s">
        <v>253</v>
      </c>
      <c r="C86" s="22" t="s">
        <v>54</v>
      </c>
      <c r="D86" s="23" t="s">
        <v>254</v>
      </c>
      <c r="E86" s="22" t="s">
        <v>56</v>
      </c>
      <c r="F86" s="22" t="n">
        <v>161.65</v>
      </c>
      <c r="G86" s="24" t="n">
        <v>86.93</v>
      </c>
      <c r="H86" s="24" t="n">
        <v>109.87</v>
      </c>
      <c r="I86" s="24" t="n">
        <v>17760.48</v>
      </c>
      <c r="J86" s="25" t="n">
        <v>0.00358799044296694</v>
      </c>
    </row>
    <row r="87" customFormat="false" ht="43.8" hidden="false" customHeight="false" outlineLevel="0" collapsed="false">
      <c r="A87" s="22" t="s">
        <v>255</v>
      </c>
      <c r="B87" s="22" t="s">
        <v>256</v>
      </c>
      <c r="C87" s="22" t="s">
        <v>54</v>
      </c>
      <c r="D87" s="23" t="s">
        <v>257</v>
      </c>
      <c r="E87" s="22" t="s">
        <v>56</v>
      </c>
      <c r="F87" s="22" t="n">
        <v>57.2</v>
      </c>
      <c r="G87" s="24" t="n">
        <v>452.34</v>
      </c>
      <c r="H87" s="24" t="n">
        <v>571.75</v>
      </c>
      <c r="I87" s="24" t="n">
        <v>32704.1</v>
      </c>
      <c r="J87" s="25" t="n">
        <v>0.00660691593052864</v>
      </c>
    </row>
    <row r="88" customFormat="false" ht="29.85" hidden="false" customHeight="false" outlineLevel="0" collapsed="false">
      <c r="A88" s="22" t="s">
        <v>258</v>
      </c>
      <c r="B88" s="22" t="s">
        <v>259</v>
      </c>
      <c r="C88" s="22" t="s">
        <v>69</v>
      </c>
      <c r="D88" s="23" t="s">
        <v>260</v>
      </c>
      <c r="E88" s="22" t="s">
        <v>56</v>
      </c>
      <c r="F88" s="22" t="n">
        <v>163.45</v>
      </c>
      <c r="G88" s="24" t="n">
        <v>22.06</v>
      </c>
      <c r="H88" s="24" t="n">
        <v>27.88</v>
      </c>
      <c r="I88" s="24" t="n">
        <v>4556.98</v>
      </c>
      <c r="J88" s="25" t="n">
        <v>0.000920605788176418</v>
      </c>
    </row>
    <row r="89" customFormat="false" ht="29.85" hidden="false" customHeight="false" outlineLevel="0" collapsed="false">
      <c r="A89" s="22" t="s">
        <v>261</v>
      </c>
      <c r="B89" s="22" t="s">
        <v>262</v>
      </c>
      <c r="C89" s="22" t="s">
        <v>54</v>
      </c>
      <c r="D89" s="23" t="s">
        <v>263</v>
      </c>
      <c r="E89" s="22" t="s">
        <v>56</v>
      </c>
      <c r="F89" s="22" t="n">
        <v>40.24</v>
      </c>
      <c r="G89" s="24" t="n">
        <v>25.91</v>
      </c>
      <c r="H89" s="24" t="n">
        <v>32.75</v>
      </c>
      <c r="I89" s="24" t="n">
        <v>1317.86</v>
      </c>
      <c r="J89" s="25" t="n">
        <v>0.000266235433117146</v>
      </c>
    </row>
    <row r="90" customFormat="false" ht="29.85" hidden="false" customHeight="false" outlineLevel="0" collapsed="false">
      <c r="A90" s="22" t="s">
        <v>264</v>
      </c>
      <c r="B90" s="22" t="s">
        <v>265</v>
      </c>
      <c r="C90" s="22" t="s">
        <v>54</v>
      </c>
      <c r="D90" s="23" t="s">
        <v>266</v>
      </c>
      <c r="E90" s="22" t="s">
        <v>125</v>
      </c>
      <c r="F90" s="22" t="n">
        <v>79.25</v>
      </c>
      <c r="G90" s="24" t="n">
        <v>147.51</v>
      </c>
      <c r="H90" s="24" t="n">
        <v>186.45</v>
      </c>
      <c r="I90" s="24" t="n">
        <v>14776.16</v>
      </c>
      <c r="J90" s="25" t="n">
        <v>0.00298509504606578</v>
      </c>
    </row>
    <row r="91" customFormat="false" ht="29.85" hidden="false" customHeight="false" outlineLevel="0" collapsed="false">
      <c r="A91" s="22" t="s">
        <v>267</v>
      </c>
      <c r="B91" s="22" t="s">
        <v>268</v>
      </c>
      <c r="C91" s="22" t="s">
        <v>54</v>
      </c>
      <c r="D91" s="23" t="s">
        <v>269</v>
      </c>
      <c r="E91" s="22" t="s">
        <v>125</v>
      </c>
      <c r="F91" s="22" t="n">
        <v>242.25</v>
      </c>
      <c r="G91" s="24" t="n">
        <v>160.43</v>
      </c>
      <c r="H91" s="24" t="n">
        <v>202.78</v>
      </c>
      <c r="I91" s="24" t="n">
        <v>49123.45</v>
      </c>
      <c r="J91" s="25" t="n">
        <v>0.00992396991103644</v>
      </c>
    </row>
    <row r="92" customFormat="false" ht="43.8" hidden="false" customHeight="false" outlineLevel="0" collapsed="false">
      <c r="A92" s="22" t="s">
        <v>270</v>
      </c>
      <c r="B92" s="22" t="s">
        <v>271</v>
      </c>
      <c r="C92" s="22" t="s">
        <v>69</v>
      </c>
      <c r="D92" s="23" t="s">
        <v>272</v>
      </c>
      <c r="E92" s="22" t="s">
        <v>71</v>
      </c>
      <c r="F92" s="22" t="n">
        <v>0.12</v>
      </c>
      <c r="G92" s="24" t="n">
        <v>382.95</v>
      </c>
      <c r="H92" s="24" t="n">
        <v>484.04</v>
      </c>
      <c r="I92" s="24" t="n">
        <v>58.08</v>
      </c>
      <c r="J92" s="25" t="n">
        <v>1.17333813572336E-005</v>
      </c>
    </row>
    <row r="93" customFormat="false" ht="15" hidden="false" customHeight="false" outlineLevel="0" collapsed="false">
      <c r="A93" s="22" t="s">
        <v>273</v>
      </c>
      <c r="B93" s="22" t="s">
        <v>274</v>
      </c>
      <c r="C93" s="22" t="s">
        <v>59</v>
      </c>
      <c r="D93" s="23" t="s">
        <v>275</v>
      </c>
      <c r="E93" s="22" t="s">
        <v>125</v>
      </c>
      <c r="F93" s="22" t="n">
        <v>493.83</v>
      </c>
      <c r="G93" s="24" t="n">
        <v>55.29</v>
      </c>
      <c r="H93" s="24" t="n">
        <v>69.88</v>
      </c>
      <c r="I93" s="24" t="n">
        <v>34508.84</v>
      </c>
      <c r="J93" s="25" t="n">
        <v>0.0069715113621859</v>
      </c>
    </row>
    <row r="94" customFormat="false" ht="15" hidden="false" customHeight="false" outlineLevel="0" collapsed="false">
      <c r="A94" s="22" t="s">
        <v>276</v>
      </c>
      <c r="B94" s="22" t="s">
        <v>277</v>
      </c>
      <c r="C94" s="22" t="s">
        <v>54</v>
      </c>
      <c r="D94" s="23" t="s">
        <v>278</v>
      </c>
      <c r="E94" s="22" t="s">
        <v>125</v>
      </c>
      <c r="F94" s="22" t="n">
        <v>39.48</v>
      </c>
      <c r="G94" s="24" t="n">
        <v>26.53</v>
      </c>
      <c r="H94" s="24" t="n">
        <v>33.53</v>
      </c>
      <c r="I94" s="24" t="n">
        <v>1323.76</v>
      </c>
      <c r="J94" s="25" t="n">
        <v>0.000267427357187527</v>
      </c>
    </row>
    <row r="95" customFormat="false" ht="29.85" hidden="false" customHeight="false" outlineLevel="0" collapsed="false">
      <c r="A95" s="22" t="s">
        <v>279</v>
      </c>
      <c r="B95" s="22" t="s">
        <v>280</v>
      </c>
      <c r="C95" s="22" t="s">
        <v>54</v>
      </c>
      <c r="D95" s="23" t="s">
        <v>281</v>
      </c>
      <c r="E95" s="22" t="s">
        <v>125</v>
      </c>
      <c r="F95" s="22" t="n">
        <v>372.15</v>
      </c>
      <c r="G95" s="24" t="n">
        <v>45.6</v>
      </c>
      <c r="H95" s="24" t="n">
        <v>57.63</v>
      </c>
      <c r="I95" s="24" t="n">
        <v>21447</v>
      </c>
      <c r="J95" s="25" t="n">
        <v>0.00433274500634623</v>
      </c>
    </row>
    <row r="96" customFormat="false" ht="15" hidden="false" customHeight="false" outlineLevel="0" collapsed="false">
      <c r="A96" s="22"/>
      <c r="B96" s="22"/>
      <c r="C96" s="22"/>
      <c r="D96" s="22"/>
      <c r="E96" s="22"/>
      <c r="F96" s="22"/>
      <c r="G96" s="22"/>
      <c r="H96" s="22"/>
      <c r="I96" s="22"/>
      <c r="J96" s="22"/>
    </row>
    <row r="97" customFormat="false" ht="15" hidden="false" customHeight="false" outlineLevel="0" collapsed="false">
      <c r="A97" s="19" t="s">
        <v>26</v>
      </c>
      <c r="B97" s="19"/>
      <c r="C97" s="19"/>
      <c r="D97" s="20" t="s">
        <v>27</v>
      </c>
      <c r="E97" s="19"/>
      <c r="F97" s="19"/>
      <c r="G97" s="19"/>
      <c r="H97" s="19"/>
      <c r="I97" s="10" t="n">
        <v>385534.01</v>
      </c>
      <c r="J97" s="21" t="n">
        <v>0.0778859773676569</v>
      </c>
    </row>
    <row r="98" customFormat="false" ht="15" hidden="false" customHeight="false" outlineLevel="0" collapsed="false">
      <c r="A98" s="19" t="s">
        <v>282</v>
      </c>
      <c r="B98" s="19"/>
      <c r="C98" s="19"/>
      <c r="D98" s="20" t="s">
        <v>283</v>
      </c>
      <c r="E98" s="19"/>
      <c r="F98" s="19"/>
      <c r="G98" s="19"/>
      <c r="H98" s="19"/>
      <c r="I98" s="10" t="n">
        <v>314789.31</v>
      </c>
      <c r="J98" s="21" t="n">
        <v>0.0635940602859922</v>
      </c>
    </row>
    <row r="99" customFormat="false" ht="43.8" hidden="false" customHeight="false" outlineLevel="0" collapsed="false">
      <c r="A99" s="22" t="s">
        <v>284</v>
      </c>
      <c r="B99" s="22" t="s">
        <v>285</v>
      </c>
      <c r="C99" s="22" t="s">
        <v>69</v>
      </c>
      <c r="D99" s="23" t="s">
        <v>286</v>
      </c>
      <c r="E99" s="22" t="s">
        <v>56</v>
      </c>
      <c r="F99" s="22" t="n">
        <v>4333.29</v>
      </c>
      <c r="G99" s="24" t="n">
        <v>3.93</v>
      </c>
      <c r="H99" s="24" t="n">
        <v>4.96</v>
      </c>
      <c r="I99" s="24" t="n">
        <v>21493.11</v>
      </c>
      <c r="J99" s="25" t="n">
        <v>0.00434206019598779</v>
      </c>
    </row>
    <row r="100" customFormat="false" ht="43.8" hidden="false" customHeight="false" outlineLevel="0" collapsed="false">
      <c r="A100" s="22" t="s">
        <v>287</v>
      </c>
      <c r="B100" s="22" t="s">
        <v>288</v>
      </c>
      <c r="C100" s="22" t="s">
        <v>69</v>
      </c>
      <c r="D100" s="23" t="s">
        <v>289</v>
      </c>
      <c r="E100" s="22" t="s">
        <v>56</v>
      </c>
      <c r="F100" s="22" t="n">
        <v>467.94</v>
      </c>
      <c r="G100" s="24" t="n">
        <v>8.73</v>
      </c>
      <c r="H100" s="24" t="n">
        <v>11.03</v>
      </c>
      <c r="I100" s="24" t="n">
        <v>5161.37</v>
      </c>
      <c r="J100" s="25" t="n">
        <v>0.00104270527781999</v>
      </c>
    </row>
    <row r="101" customFormat="false" ht="57.8" hidden="false" customHeight="false" outlineLevel="0" collapsed="false">
      <c r="A101" s="22" t="s">
        <v>290</v>
      </c>
      <c r="B101" s="22" t="s">
        <v>291</v>
      </c>
      <c r="C101" s="22" t="s">
        <v>69</v>
      </c>
      <c r="D101" s="23" t="s">
        <v>292</v>
      </c>
      <c r="E101" s="22" t="s">
        <v>56</v>
      </c>
      <c r="F101" s="22" t="n">
        <v>584.54</v>
      </c>
      <c r="G101" s="24" t="n">
        <v>31.45</v>
      </c>
      <c r="H101" s="24" t="n">
        <v>39.75</v>
      </c>
      <c r="I101" s="24" t="n">
        <v>23235.46</v>
      </c>
      <c r="J101" s="25" t="n">
        <v>0.00469405153565336</v>
      </c>
    </row>
    <row r="102" customFormat="false" ht="29.85" hidden="false" customHeight="false" outlineLevel="0" collapsed="false">
      <c r="A102" s="22" t="s">
        <v>293</v>
      </c>
      <c r="B102" s="22" t="s">
        <v>294</v>
      </c>
      <c r="C102" s="22" t="s">
        <v>54</v>
      </c>
      <c r="D102" s="23" t="s">
        <v>295</v>
      </c>
      <c r="E102" s="22" t="s">
        <v>56</v>
      </c>
      <c r="F102" s="22" t="n">
        <v>1582.1</v>
      </c>
      <c r="G102" s="24" t="n">
        <v>29.72</v>
      </c>
      <c r="H102" s="24" t="n">
        <v>37.56</v>
      </c>
      <c r="I102" s="24" t="n">
        <v>59423.67</v>
      </c>
      <c r="J102" s="25" t="n">
        <v>0.0120048309531061</v>
      </c>
    </row>
    <row r="103" customFormat="false" ht="29.85" hidden="false" customHeight="false" outlineLevel="0" collapsed="false">
      <c r="A103" s="22" t="s">
        <v>296</v>
      </c>
      <c r="B103" s="22" t="s">
        <v>297</v>
      </c>
      <c r="C103" s="22" t="s">
        <v>54</v>
      </c>
      <c r="D103" s="23" t="s">
        <v>298</v>
      </c>
      <c r="E103" s="22" t="s">
        <v>56</v>
      </c>
      <c r="F103" s="22" t="n">
        <v>467.94</v>
      </c>
      <c r="G103" s="24" t="n">
        <v>29.49</v>
      </c>
      <c r="H103" s="24" t="n">
        <v>37.27</v>
      </c>
      <c r="I103" s="24" t="n">
        <v>17440.12</v>
      </c>
      <c r="J103" s="25" t="n">
        <v>0.00352327098615559</v>
      </c>
    </row>
    <row r="104" customFormat="false" ht="71.8" hidden="false" customHeight="false" outlineLevel="0" collapsed="false">
      <c r="A104" s="22" t="s">
        <v>299</v>
      </c>
      <c r="B104" s="22" t="s">
        <v>300</v>
      </c>
      <c r="C104" s="22" t="s">
        <v>54</v>
      </c>
      <c r="D104" s="23" t="s">
        <v>301</v>
      </c>
      <c r="E104" s="22" t="s">
        <v>56</v>
      </c>
      <c r="F104" s="22" t="n">
        <v>231.67</v>
      </c>
      <c r="G104" s="24" t="n">
        <v>216.1</v>
      </c>
      <c r="H104" s="24" t="n">
        <v>273.15</v>
      </c>
      <c r="I104" s="24" t="n">
        <v>63280.66</v>
      </c>
      <c r="J104" s="25" t="n">
        <v>0.0127840240412782</v>
      </c>
    </row>
    <row r="105" customFormat="false" ht="71.8" hidden="false" customHeight="false" outlineLevel="0" collapsed="false">
      <c r="A105" s="22" t="s">
        <v>302</v>
      </c>
      <c r="B105" s="22" t="s">
        <v>303</v>
      </c>
      <c r="C105" s="22" t="s">
        <v>54</v>
      </c>
      <c r="D105" s="23" t="s">
        <v>304</v>
      </c>
      <c r="E105" s="22" t="s">
        <v>56</v>
      </c>
      <c r="F105" s="22" t="n">
        <v>121.35</v>
      </c>
      <c r="G105" s="24" t="n">
        <v>105.87</v>
      </c>
      <c r="H105" s="24" t="n">
        <v>133.81</v>
      </c>
      <c r="I105" s="24" t="n">
        <v>16237.84</v>
      </c>
      <c r="J105" s="25" t="n">
        <v>0.00328038514355616</v>
      </c>
    </row>
    <row r="106" customFormat="false" ht="57.8" hidden="false" customHeight="false" outlineLevel="0" collapsed="false">
      <c r="A106" s="22" t="s">
        <v>305</v>
      </c>
      <c r="B106" s="22" t="s">
        <v>306</v>
      </c>
      <c r="C106" s="22" t="s">
        <v>54</v>
      </c>
      <c r="D106" s="23" t="s">
        <v>307</v>
      </c>
      <c r="E106" s="22" t="s">
        <v>56</v>
      </c>
      <c r="F106" s="22" t="n">
        <v>39.86</v>
      </c>
      <c r="G106" s="24" t="n">
        <v>176.73</v>
      </c>
      <c r="H106" s="24" t="n">
        <v>223.38</v>
      </c>
      <c r="I106" s="24" t="n">
        <v>8903.92</v>
      </c>
      <c r="J106" s="25" t="n">
        <v>0.0017987790794473</v>
      </c>
    </row>
    <row r="107" customFormat="false" ht="43.8" hidden="false" customHeight="false" outlineLevel="0" collapsed="false">
      <c r="A107" s="22" t="s">
        <v>308</v>
      </c>
      <c r="B107" s="22" t="s">
        <v>309</v>
      </c>
      <c r="C107" s="22" t="s">
        <v>54</v>
      </c>
      <c r="D107" s="23" t="s">
        <v>310</v>
      </c>
      <c r="E107" s="22" t="s">
        <v>56</v>
      </c>
      <c r="F107" s="22" t="n">
        <v>134.03</v>
      </c>
      <c r="G107" s="24" t="n">
        <v>110.34</v>
      </c>
      <c r="H107" s="24" t="n">
        <v>139.46</v>
      </c>
      <c r="I107" s="24" t="n">
        <v>18691.82</v>
      </c>
      <c r="J107" s="25" t="n">
        <v>0.00377614070800217</v>
      </c>
    </row>
    <row r="108" customFormat="false" ht="57.8" hidden="false" customHeight="false" outlineLevel="0" collapsed="false">
      <c r="A108" s="22" t="s">
        <v>311</v>
      </c>
      <c r="B108" s="22" t="s">
        <v>312</v>
      </c>
      <c r="C108" s="22" t="s">
        <v>54</v>
      </c>
      <c r="D108" s="23" t="s">
        <v>313</v>
      </c>
      <c r="E108" s="22" t="s">
        <v>56</v>
      </c>
      <c r="F108" s="22" t="n">
        <v>191.66</v>
      </c>
      <c r="G108" s="24" t="n">
        <v>82.27</v>
      </c>
      <c r="H108" s="24" t="n">
        <v>103.98</v>
      </c>
      <c r="I108" s="24" t="n">
        <v>19928.8</v>
      </c>
      <c r="J108" s="25" t="n">
        <v>0.00402603668030367</v>
      </c>
    </row>
    <row r="109" customFormat="false" ht="43.8" hidden="false" customHeight="false" outlineLevel="0" collapsed="false">
      <c r="A109" s="22" t="s">
        <v>314</v>
      </c>
      <c r="B109" s="22" t="s">
        <v>315</v>
      </c>
      <c r="C109" s="22" t="s">
        <v>54</v>
      </c>
      <c r="D109" s="23" t="s">
        <v>316</v>
      </c>
      <c r="E109" s="22" t="s">
        <v>56</v>
      </c>
      <c r="F109" s="22" t="n">
        <v>39.03</v>
      </c>
      <c r="G109" s="24" t="n">
        <v>142.76</v>
      </c>
      <c r="H109" s="24" t="n">
        <v>180.44</v>
      </c>
      <c r="I109" s="24" t="n">
        <v>7042.57</v>
      </c>
      <c r="J109" s="25" t="n">
        <v>0.00142274723734526</v>
      </c>
    </row>
    <row r="110" customFormat="false" ht="15" hidden="false" customHeight="false" outlineLevel="0" collapsed="false">
      <c r="A110" s="22" t="s">
        <v>317</v>
      </c>
      <c r="B110" s="22" t="s">
        <v>318</v>
      </c>
      <c r="C110" s="22" t="s">
        <v>319</v>
      </c>
      <c r="D110" s="23" t="s">
        <v>320</v>
      </c>
      <c r="E110" s="22" t="s">
        <v>56</v>
      </c>
      <c r="F110" s="22" t="n">
        <v>74.6</v>
      </c>
      <c r="G110" s="24" t="n">
        <v>572.15</v>
      </c>
      <c r="H110" s="24" t="n">
        <v>723.19</v>
      </c>
      <c r="I110" s="24" t="n">
        <v>53949.97</v>
      </c>
      <c r="J110" s="25" t="n">
        <v>0.0108990284473366</v>
      </c>
    </row>
    <row r="111" customFormat="false" ht="15" hidden="false" customHeight="false" outlineLevel="0" collapsed="false">
      <c r="A111" s="19" t="s">
        <v>321</v>
      </c>
      <c r="B111" s="19"/>
      <c r="C111" s="19"/>
      <c r="D111" s="20" t="s">
        <v>322</v>
      </c>
      <c r="E111" s="19"/>
      <c r="F111" s="19"/>
      <c r="G111" s="19"/>
      <c r="H111" s="19"/>
      <c r="I111" s="10" t="n">
        <v>70744.7</v>
      </c>
      <c r="J111" s="21" t="n">
        <v>0.0142919170816647</v>
      </c>
    </row>
    <row r="112" customFormat="false" ht="57.8" hidden="false" customHeight="false" outlineLevel="0" collapsed="false">
      <c r="A112" s="22" t="s">
        <v>323</v>
      </c>
      <c r="B112" s="22" t="s">
        <v>324</v>
      </c>
      <c r="C112" s="22" t="s">
        <v>54</v>
      </c>
      <c r="D112" s="23" t="s">
        <v>325</v>
      </c>
      <c r="E112" s="22" t="s">
        <v>56</v>
      </c>
      <c r="F112" s="22" t="n">
        <v>355.32</v>
      </c>
      <c r="G112" s="24" t="n">
        <v>70</v>
      </c>
      <c r="H112" s="24" t="n">
        <v>88.48</v>
      </c>
      <c r="I112" s="24" t="n">
        <v>31438.71</v>
      </c>
      <c r="J112" s="25" t="n">
        <v>0.00635128054079672</v>
      </c>
    </row>
    <row r="113" customFormat="false" ht="29.85" hidden="false" customHeight="false" outlineLevel="0" collapsed="false">
      <c r="A113" s="22" t="s">
        <v>326</v>
      </c>
      <c r="B113" s="22" t="s">
        <v>327</v>
      </c>
      <c r="C113" s="22" t="s">
        <v>69</v>
      </c>
      <c r="D113" s="23" t="s">
        <v>328</v>
      </c>
      <c r="E113" s="22" t="s">
        <v>56</v>
      </c>
      <c r="F113" s="22" t="n">
        <v>242.78</v>
      </c>
      <c r="G113" s="24" t="n">
        <v>102.49</v>
      </c>
      <c r="H113" s="24" t="n">
        <v>129.54</v>
      </c>
      <c r="I113" s="24" t="n">
        <v>31449.72</v>
      </c>
      <c r="J113" s="25" t="n">
        <v>0.00635350479232467</v>
      </c>
    </row>
    <row r="114" customFormat="false" ht="29.85" hidden="false" customHeight="false" outlineLevel="0" collapsed="false">
      <c r="A114" s="22" t="s">
        <v>329</v>
      </c>
      <c r="B114" s="22" t="s">
        <v>330</v>
      </c>
      <c r="C114" s="22" t="s">
        <v>69</v>
      </c>
      <c r="D114" s="23" t="s">
        <v>331</v>
      </c>
      <c r="E114" s="22" t="s">
        <v>56</v>
      </c>
      <c r="F114" s="22" t="n">
        <v>194.03</v>
      </c>
      <c r="G114" s="24" t="n">
        <v>32.04</v>
      </c>
      <c r="H114" s="24" t="n">
        <v>40.49</v>
      </c>
      <c r="I114" s="24" t="n">
        <v>7856.27</v>
      </c>
      <c r="J114" s="25" t="n">
        <v>0.00158713174854328</v>
      </c>
    </row>
    <row r="115" customFormat="false" ht="15" hidden="false" customHeight="false" outlineLevel="0" collapsed="false">
      <c r="A115" s="22"/>
      <c r="B115" s="22"/>
      <c r="C115" s="22"/>
      <c r="D115" s="22"/>
      <c r="E115" s="22"/>
      <c r="F115" s="22"/>
      <c r="G115" s="22"/>
      <c r="H115" s="22"/>
      <c r="I115" s="22"/>
      <c r="J115" s="22"/>
    </row>
    <row r="116" customFormat="false" ht="15" hidden="false" customHeight="false" outlineLevel="0" collapsed="false">
      <c r="A116" s="19" t="s">
        <v>28</v>
      </c>
      <c r="B116" s="19"/>
      <c r="C116" s="19"/>
      <c r="D116" s="20" t="s">
        <v>29</v>
      </c>
      <c r="E116" s="19"/>
      <c r="F116" s="19"/>
      <c r="G116" s="19"/>
      <c r="H116" s="19"/>
      <c r="I116" s="10" t="n">
        <v>208866.59</v>
      </c>
      <c r="J116" s="21" t="n">
        <v>0.0421954434100371</v>
      </c>
    </row>
    <row r="117" customFormat="false" ht="15" hidden="false" customHeight="false" outlineLevel="0" collapsed="false">
      <c r="A117" s="19" t="s">
        <v>332</v>
      </c>
      <c r="B117" s="19"/>
      <c r="C117" s="19"/>
      <c r="D117" s="20" t="s">
        <v>333</v>
      </c>
      <c r="E117" s="19"/>
      <c r="F117" s="19"/>
      <c r="G117" s="19"/>
      <c r="H117" s="19"/>
      <c r="I117" s="10" t="n">
        <v>182721.88</v>
      </c>
      <c r="J117" s="21" t="n">
        <v>0.0369136621961204</v>
      </c>
    </row>
    <row r="118" customFormat="false" ht="29.85" hidden="false" customHeight="false" outlineLevel="0" collapsed="false">
      <c r="A118" s="22" t="s">
        <v>334</v>
      </c>
      <c r="B118" s="22" t="s">
        <v>335</v>
      </c>
      <c r="C118" s="22" t="s">
        <v>54</v>
      </c>
      <c r="D118" s="23" t="s">
        <v>336</v>
      </c>
      <c r="E118" s="22" t="s">
        <v>56</v>
      </c>
      <c r="F118" s="22" t="n">
        <v>4812.56</v>
      </c>
      <c r="G118" s="24" t="n">
        <v>15.29</v>
      </c>
      <c r="H118" s="24" t="n">
        <v>19.32</v>
      </c>
      <c r="I118" s="24" t="n">
        <v>92978.65</v>
      </c>
      <c r="J118" s="25" t="n">
        <v>0.0187836425366864</v>
      </c>
    </row>
    <row r="119" customFormat="false" ht="29.85" hidden="false" customHeight="false" outlineLevel="0" collapsed="false">
      <c r="A119" s="22" t="s">
        <v>337</v>
      </c>
      <c r="B119" s="22" t="s">
        <v>338</v>
      </c>
      <c r="C119" s="22" t="s">
        <v>69</v>
      </c>
      <c r="D119" s="23" t="s">
        <v>339</v>
      </c>
      <c r="E119" s="22" t="s">
        <v>56</v>
      </c>
      <c r="F119" s="22" t="n">
        <v>4812.56</v>
      </c>
      <c r="G119" s="24" t="n">
        <v>2.46</v>
      </c>
      <c r="H119" s="24" t="n">
        <v>3.1</v>
      </c>
      <c r="I119" s="24" t="n">
        <v>14918.93</v>
      </c>
      <c r="J119" s="25" t="n">
        <v>0.0030139375883587</v>
      </c>
    </row>
    <row r="120" customFormat="false" ht="29.85" hidden="false" customHeight="false" outlineLevel="0" collapsed="false">
      <c r="A120" s="22" t="s">
        <v>340</v>
      </c>
      <c r="B120" s="22" t="s">
        <v>341</v>
      </c>
      <c r="C120" s="22" t="s">
        <v>69</v>
      </c>
      <c r="D120" s="23" t="s">
        <v>342</v>
      </c>
      <c r="E120" s="22" t="s">
        <v>56</v>
      </c>
      <c r="F120" s="22" t="n">
        <v>716.56</v>
      </c>
      <c r="G120" s="24" t="n">
        <v>10.03</v>
      </c>
      <c r="H120" s="24" t="n">
        <v>12.67</v>
      </c>
      <c r="I120" s="24" t="n">
        <v>9078.81</v>
      </c>
      <c r="J120" s="25" t="n">
        <v>0.00183411053718777</v>
      </c>
    </row>
    <row r="121" customFormat="false" ht="29.85" hidden="false" customHeight="false" outlineLevel="0" collapsed="false">
      <c r="A121" s="22" t="s">
        <v>343</v>
      </c>
      <c r="B121" s="22" t="s">
        <v>344</v>
      </c>
      <c r="C121" s="22" t="s">
        <v>69</v>
      </c>
      <c r="D121" s="23" t="s">
        <v>345</v>
      </c>
      <c r="E121" s="22" t="s">
        <v>56</v>
      </c>
      <c r="F121" s="22" t="n">
        <v>4096.01</v>
      </c>
      <c r="G121" s="24" t="n">
        <v>11.06</v>
      </c>
      <c r="H121" s="24" t="n">
        <v>13.97</v>
      </c>
      <c r="I121" s="24" t="n">
        <v>57221.25</v>
      </c>
      <c r="J121" s="25" t="n">
        <v>0.0115598957986846</v>
      </c>
    </row>
    <row r="122" customFormat="false" ht="43.8" hidden="false" customHeight="false" outlineLevel="0" collapsed="false">
      <c r="A122" s="22" t="s">
        <v>346</v>
      </c>
      <c r="B122" s="22" t="s">
        <v>347</v>
      </c>
      <c r="C122" s="22" t="s">
        <v>59</v>
      </c>
      <c r="D122" s="23" t="s">
        <v>348</v>
      </c>
      <c r="E122" s="22" t="s">
        <v>56</v>
      </c>
      <c r="F122" s="22" t="n">
        <v>56.87</v>
      </c>
      <c r="G122" s="24" t="n">
        <v>118.59</v>
      </c>
      <c r="H122" s="24" t="n">
        <v>149.89</v>
      </c>
      <c r="I122" s="24" t="n">
        <v>8524.24</v>
      </c>
      <c r="J122" s="25" t="n">
        <v>0.00172207573520291</v>
      </c>
    </row>
    <row r="123" customFormat="false" ht="15" hidden="false" customHeight="false" outlineLevel="0" collapsed="false">
      <c r="A123" s="19" t="s">
        <v>349</v>
      </c>
      <c r="B123" s="19"/>
      <c r="C123" s="19"/>
      <c r="D123" s="20" t="s">
        <v>322</v>
      </c>
      <c r="E123" s="19"/>
      <c r="F123" s="19"/>
      <c r="G123" s="19"/>
      <c r="H123" s="19"/>
      <c r="I123" s="10" t="n">
        <v>26144.71</v>
      </c>
      <c r="J123" s="21" t="n">
        <v>0.00528178121391665</v>
      </c>
    </row>
    <row r="124" customFormat="false" ht="29.85" hidden="false" customHeight="false" outlineLevel="0" collapsed="false">
      <c r="A124" s="22" t="s">
        <v>350</v>
      </c>
      <c r="B124" s="22" t="s">
        <v>335</v>
      </c>
      <c r="C124" s="22" t="s">
        <v>54</v>
      </c>
      <c r="D124" s="23" t="s">
        <v>336</v>
      </c>
      <c r="E124" s="22" t="s">
        <v>56</v>
      </c>
      <c r="F124" s="22" t="n">
        <v>681.74</v>
      </c>
      <c r="G124" s="24" t="n">
        <v>15.29</v>
      </c>
      <c r="H124" s="24" t="n">
        <v>19.32</v>
      </c>
      <c r="I124" s="24" t="n">
        <v>13171.21</v>
      </c>
      <c r="J124" s="25" t="n">
        <v>0.00266086139576806</v>
      </c>
    </row>
    <row r="125" customFormat="false" ht="29.85" hidden="false" customHeight="false" outlineLevel="0" collapsed="false">
      <c r="A125" s="22" t="s">
        <v>351</v>
      </c>
      <c r="B125" s="22" t="s">
        <v>338</v>
      </c>
      <c r="C125" s="22" t="s">
        <v>69</v>
      </c>
      <c r="D125" s="23" t="s">
        <v>339</v>
      </c>
      <c r="E125" s="22" t="s">
        <v>56</v>
      </c>
      <c r="F125" s="22" t="n">
        <v>681.74</v>
      </c>
      <c r="G125" s="24" t="n">
        <v>2.46</v>
      </c>
      <c r="H125" s="24" t="n">
        <v>3.1</v>
      </c>
      <c r="I125" s="24" t="n">
        <v>2113.39</v>
      </c>
      <c r="J125" s="25" t="n">
        <v>0.000426949222220453</v>
      </c>
    </row>
    <row r="126" customFormat="false" ht="29.85" hidden="false" customHeight="false" outlineLevel="0" collapsed="false">
      <c r="A126" s="22" t="s">
        <v>352</v>
      </c>
      <c r="B126" s="22" t="s">
        <v>353</v>
      </c>
      <c r="C126" s="22" t="s">
        <v>69</v>
      </c>
      <c r="D126" s="23" t="s">
        <v>354</v>
      </c>
      <c r="E126" s="22" t="s">
        <v>56</v>
      </c>
      <c r="F126" s="22" t="n">
        <v>681.74</v>
      </c>
      <c r="G126" s="24" t="n">
        <v>12.61</v>
      </c>
      <c r="H126" s="24" t="n">
        <v>15.93</v>
      </c>
      <c r="I126" s="24" t="n">
        <v>10860.11</v>
      </c>
      <c r="J126" s="25" t="n">
        <v>0.00219397059592814</v>
      </c>
    </row>
    <row r="127" customFormat="false" ht="15" hidden="false" customHeight="false" outlineLevel="0" collapsed="false">
      <c r="A127" s="22"/>
      <c r="B127" s="22"/>
      <c r="C127" s="22"/>
      <c r="D127" s="22"/>
      <c r="E127" s="22"/>
      <c r="F127" s="22"/>
      <c r="G127" s="22"/>
      <c r="H127" s="22"/>
      <c r="I127" s="22"/>
      <c r="J127" s="22"/>
    </row>
    <row r="128" customFormat="false" ht="15" hidden="false" customHeight="false" outlineLevel="0" collapsed="false">
      <c r="A128" s="19" t="s">
        <v>30</v>
      </c>
      <c r="B128" s="19"/>
      <c r="C128" s="19"/>
      <c r="D128" s="20" t="s">
        <v>31</v>
      </c>
      <c r="E128" s="19"/>
      <c r="F128" s="19"/>
      <c r="G128" s="19"/>
      <c r="H128" s="19"/>
      <c r="I128" s="10" t="n">
        <v>545878.7</v>
      </c>
      <c r="J128" s="21" t="n">
        <v>0.110278976616579</v>
      </c>
    </row>
    <row r="129" customFormat="false" ht="15" hidden="false" customHeight="false" outlineLevel="0" collapsed="false">
      <c r="A129" s="19" t="s">
        <v>355</v>
      </c>
      <c r="B129" s="19"/>
      <c r="C129" s="19"/>
      <c r="D129" s="20" t="s">
        <v>356</v>
      </c>
      <c r="E129" s="19"/>
      <c r="F129" s="19"/>
      <c r="G129" s="19"/>
      <c r="H129" s="19"/>
      <c r="I129" s="10" t="n">
        <v>159512.44</v>
      </c>
      <c r="J129" s="21" t="n">
        <v>0.0322248672476385</v>
      </c>
    </row>
    <row r="130" customFormat="false" ht="29.85" hidden="false" customHeight="false" outlineLevel="0" collapsed="false">
      <c r="A130" s="22" t="s">
        <v>357</v>
      </c>
      <c r="B130" s="22" t="s">
        <v>358</v>
      </c>
      <c r="C130" s="22" t="s">
        <v>54</v>
      </c>
      <c r="D130" s="23" t="s">
        <v>359</v>
      </c>
      <c r="E130" s="22" t="s">
        <v>56</v>
      </c>
      <c r="F130" s="22" t="n">
        <v>6.66</v>
      </c>
      <c r="G130" s="24" t="n">
        <v>702.36</v>
      </c>
      <c r="H130" s="24" t="n">
        <v>887.78</v>
      </c>
      <c r="I130" s="24" t="n">
        <v>5912.61</v>
      </c>
      <c r="J130" s="25" t="n">
        <v>0.00119447155555429</v>
      </c>
    </row>
    <row r="131" customFormat="false" ht="29.85" hidden="false" customHeight="false" outlineLevel="0" collapsed="false">
      <c r="A131" s="22" t="s">
        <v>360</v>
      </c>
      <c r="B131" s="22" t="s">
        <v>361</v>
      </c>
      <c r="C131" s="22" t="s">
        <v>54</v>
      </c>
      <c r="D131" s="23" t="s">
        <v>362</v>
      </c>
      <c r="E131" s="22" t="s">
        <v>56</v>
      </c>
      <c r="F131" s="22" t="n">
        <v>100.46</v>
      </c>
      <c r="G131" s="24" t="n">
        <v>428.43</v>
      </c>
      <c r="H131" s="24" t="n">
        <v>541.53</v>
      </c>
      <c r="I131" s="24" t="n">
        <v>54402.1</v>
      </c>
      <c r="J131" s="25" t="n">
        <v>0.0109903682151232</v>
      </c>
    </row>
    <row r="132" customFormat="false" ht="29.85" hidden="false" customHeight="false" outlineLevel="0" collapsed="false">
      <c r="A132" s="22" t="s">
        <v>363</v>
      </c>
      <c r="B132" s="22" t="s">
        <v>364</v>
      </c>
      <c r="C132" s="22" t="s">
        <v>54</v>
      </c>
      <c r="D132" s="23" t="s">
        <v>365</v>
      </c>
      <c r="E132" s="22" t="s">
        <v>104</v>
      </c>
      <c r="F132" s="22" t="n">
        <v>5</v>
      </c>
      <c r="G132" s="24" t="n">
        <v>7461.39</v>
      </c>
      <c r="H132" s="24" t="n">
        <v>9431.19</v>
      </c>
      <c r="I132" s="24" t="n">
        <v>47155.95</v>
      </c>
      <c r="J132" s="25" t="n">
        <v>0.009526493536719</v>
      </c>
    </row>
    <row r="133" customFormat="false" ht="29.85" hidden="false" customHeight="false" outlineLevel="0" collapsed="false">
      <c r="A133" s="22" t="s">
        <v>366</v>
      </c>
      <c r="B133" s="22" t="s">
        <v>367</v>
      </c>
      <c r="C133" s="22" t="s">
        <v>54</v>
      </c>
      <c r="D133" s="23" t="s">
        <v>368</v>
      </c>
      <c r="E133" s="22" t="s">
        <v>104</v>
      </c>
      <c r="F133" s="22" t="n">
        <v>1</v>
      </c>
      <c r="G133" s="24" t="n">
        <v>8493.47</v>
      </c>
      <c r="H133" s="24" t="n">
        <v>10735.74</v>
      </c>
      <c r="I133" s="24" t="n">
        <v>10735.74</v>
      </c>
      <c r="J133" s="25" t="n">
        <v>0.00216884524056658</v>
      </c>
    </row>
    <row r="134" customFormat="false" ht="71.8" hidden="false" customHeight="false" outlineLevel="0" collapsed="false">
      <c r="A134" s="22" t="s">
        <v>369</v>
      </c>
      <c r="B134" s="22" t="s">
        <v>370</v>
      </c>
      <c r="C134" s="22" t="s">
        <v>54</v>
      </c>
      <c r="D134" s="23" t="s">
        <v>371</v>
      </c>
      <c r="E134" s="22" t="s">
        <v>104</v>
      </c>
      <c r="F134" s="22" t="n">
        <v>1</v>
      </c>
      <c r="G134" s="24" t="n">
        <v>32678.83</v>
      </c>
      <c r="H134" s="24" t="n">
        <v>41306.04</v>
      </c>
      <c r="I134" s="24" t="n">
        <v>41306.04</v>
      </c>
      <c r="J134" s="25" t="n">
        <v>0.00834468869967536</v>
      </c>
    </row>
    <row r="135" customFormat="false" ht="15" hidden="false" customHeight="false" outlineLevel="0" collapsed="false">
      <c r="A135" s="19" t="s">
        <v>372</v>
      </c>
      <c r="B135" s="19"/>
      <c r="C135" s="19"/>
      <c r="D135" s="20" t="s">
        <v>373</v>
      </c>
      <c r="E135" s="19"/>
      <c r="F135" s="19"/>
      <c r="G135" s="19"/>
      <c r="H135" s="19"/>
      <c r="I135" s="10" t="n">
        <v>144524.31</v>
      </c>
      <c r="J135" s="21" t="n">
        <v>0.0291969498040814</v>
      </c>
    </row>
    <row r="136" customFormat="false" ht="43.8" hidden="false" customHeight="false" outlineLevel="0" collapsed="false">
      <c r="A136" s="22" t="s">
        <v>374</v>
      </c>
      <c r="B136" s="22" t="s">
        <v>375</v>
      </c>
      <c r="C136" s="22" t="s">
        <v>54</v>
      </c>
      <c r="D136" s="23" t="s">
        <v>376</v>
      </c>
      <c r="E136" s="22" t="s">
        <v>56</v>
      </c>
      <c r="F136" s="22" t="n">
        <v>16.08</v>
      </c>
      <c r="G136" s="24" t="n">
        <v>589.69</v>
      </c>
      <c r="H136" s="24" t="n">
        <v>745.36</v>
      </c>
      <c r="I136" s="24" t="n">
        <v>11985.38</v>
      </c>
      <c r="J136" s="25" t="n">
        <v>0.00242129879909367</v>
      </c>
    </row>
    <row r="137" customFormat="false" ht="43.8" hidden="false" customHeight="false" outlineLevel="0" collapsed="false">
      <c r="A137" s="22" t="s">
        <v>377</v>
      </c>
      <c r="B137" s="22" t="s">
        <v>378</v>
      </c>
      <c r="C137" s="22" t="s">
        <v>54</v>
      </c>
      <c r="D137" s="23" t="s">
        <v>379</v>
      </c>
      <c r="E137" s="22" t="s">
        <v>56</v>
      </c>
      <c r="F137" s="22" t="n">
        <v>26.02</v>
      </c>
      <c r="G137" s="24" t="n">
        <v>314.14</v>
      </c>
      <c r="H137" s="24" t="n">
        <v>397.07</v>
      </c>
      <c r="I137" s="24" t="n">
        <v>10331.76</v>
      </c>
      <c r="J137" s="25" t="n">
        <v>0.00208723278532045</v>
      </c>
    </row>
    <row r="138" customFormat="false" ht="71.8" hidden="false" customHeight="false" outlineLevel="0" collapsed="false">
      <c r="A138" s="22" t="s">
        <v>380</v>
      </c>
      <c r="B138" s="22" t="s">
        <v>381</v>
      </c>
      <c r="C138" s="22" t="s">
        <v>54</v>
      </c>
      <c r="D138" s="23" t="s">
        <v>382</v>
      </c>
      <c r="E138" s="22" t="s">
        <v>104</v>
      </c>
      <c r="F138" s="22" t="n">
        <v>2</v>
      </c>
      <c r="G138" s="24" t="n">
        <v>5168.54</v>
      </c>
      <c r="H138" s="24" t="n">
        <v>6533.03</v>
      </c>
      <c r="I138" s="24" t="n">
        <v>13066.06</v>
      </c>
      <c r="J138" s="25" t="n">
        <v>0.00263961888458154</v>
      </c>
    </row>
    <row r="139" customFormat="false" ht="29.85" hidden="false" customHeight="false" outlineLevel="0" collapsed="false">
      <c r="A139" s="22" t="s">
        <v>383</v>
      </c>
      <c r="B139" s="22" t="s">
        <v>384</v>
      </c>
      <c r="C139" s="22" t="s">
        <v>54</v>
      </c>
      <c r="D139" s="23" t="s">
        <v>385</v>
      </c>
      <c r="E139" s="22" t="s">
        <v>56</v>
      </c>
      <c r="F139" s="22" t="n">
        <v>26.53</v>
      </c>
      <c r="G139" s="24" t="n">
        <v>820.86</v>
      </c>
      <c r="H139" s="24" t="n">
        <v>1037.56</v>
      </c>
      <c r="I139" s="24" t="n">
        <v>27526.46</v>
      </c>
      <c r="J139" s="25" t="n">
        <v>0.00556092377056881</v>
      </c>
    </row>
    <row r="140" customFormat="false" ht="29.85" hidden="false" customHeight="false" outlineLevel="0" collapsed="false">
      <c r="A140" s="22" t="s">
        <v>386</v>
      </c>
      <c r="B140" s="22" t="s">
        <v>387</v>
      </c>
      <c r="C140" s="22" t="s">
        <v>54</v>
      </c>
      <c r="D140" s="23" t="s">
        <v>388</v>
      </c>
      <c r="E140" s="22" t="s">
        <v>56</v>
      </c>
      <c r="F140" s="22" t="n">
        <v>76.71</v>
      </c>
      <c r="G140" s="24" t="n">
        <v>499.14</v>
      </c>
      <c r="H140" s="24" t="n">
        <v>630.91</v>
      </c>
      <c r="I140" s="24" t="n">
        <v>48397.1</v>
      </c>
      <c r="J140" s="25" t="n">
        <v>0.00977723193671092</v>
      </c>
    </row>
    <row r="141" customFormat="false" ht="57.8" hidden="false" customHeight="false" outlineLevel="0" collapsed="false">
      <c r="A141" s="22" t="s">
        <v>389</v>
      </c>
      <c r="B141" s="22" t="s">
        <v>390</v>
      </c>
      <c r="C141" s="22" t="s">
        <v>69</v>
      </c>
      <c r="D141" s="23" t="s">
        <v>391</v>
      </c>
      <c r="E141" s="22" t="s">
        <v>56</v>
      </c>
      <c r="F141" s="22" t="n">
        <v>40.99</v>
      </c>
      <c r="G141" s="24" t="n">
        <v>381.7</v>
      </c>
      <c r="H141" s="24" t="n">
        <v>482.46</v>
      </c>
      <c r="I141" s="24" t="n">
        <v>19776.03</v>
      </c>
      <c r="J141" s="25" t="n">
        <v>0.00399517392772198</v>
      </c>
    </row>
    <row r="142" customFormat="false" ht="29.85" hidden="false" customHeight="false" outlineLevel="0" collapsed="false">
      <c r="A142" s="22" t="s">
        <v>392</v>
      </c>
      <c r="B142" s="22" t="s">
        <v>393</v>
      </c>
      <c r="C142" s="22" t="s">
        <v>54</v>
      </c>
      <c r="D142" s="23" t="s">
        <v>394</v>
      </c>
      <c r="E142" s="22" t="s">
        <v>56</v>
      </c>
      <c r="F142" s="22" t="n">
        <v>11.32</v>
      </c>
      <c r="G142" s="24" t="n">
        <v>454.14</v>
      </c>
      <c r="H142" s="24" t="n">
        <v>574.03</v>
      </c>
      <c r="I142" s="24" t="n">
        <v>6498.01</v>
      </c>
      <c r="J142" s="25" t="n">
        <v>0.00131273466585946</v>
      </c>
    </row>
    <row r="143" customFormat="false" ht="29.85" hidden="false" customHeight="false" outlineLevel="0" collapsed="false">
      <c r="A143" s="22" t="s">
        <v>395</v>
      </c>
      <c r="B143" s="22" t="s">
        <v>396</v>
      </c>
      <c r="C143" s="22" t="s">
        <v>54</v>
      </c>
      <c r="D143" s="23" t="s">
        <v>397</v>
      </c>
      <c r="E143" s="22" t="s">
        <v>56</v>
      </c>
      <c r="F143" s="22" t="n">
        <v>16.33</v>
      </c>
      <c r="G143" s="24" t="n">
        <v>336.4</v>
      </c>
      <c r="H143" s="24" t="n">
        <v>425.2</v>
      </c>
      <c r="I143" s="24" t="n">
        <v>6943.51</v>
      </c>
      <c r="J143" s="25" t="n">
        <v>0.0014027350342246</v>
      </c>
    </row>
    <row r="144" customFormat="false" ht="15" hidden="false" customHeight="false" outlineLevel="0" collapsed="false">
      <c r="A144" s="19" t="s">
        <v>398</v>
      </c>
      <c r="B144" s="19"/>
      <c r="C144" s="19"/>
      <c r="D144" s="20" t="s">
        <v>399</v>
      </c>
      <c r="E144" s="19"/>
      <c r="F144" s="19"/>
      <c r="G144" s="19"/>
      <c r="H144" s="19"/>
      <c r="I144" s="10" t="n">
        <v>176586.05</v>
      </c>
      <c r="J144" s="21" t="n">
        <v>0.0356740955065</v>
      </c>
    </row>
    <row r="145" customFormat="false" ht="15" hidden="false" customHeight="false" outlineLevel="0" collapsed="false">
      <c r="A145" s="22" t="s">
        <v>400</v>
      </c>
      <c r="B145" s="22" t="s">
        <v>401</v>
      </c>
      <c r="C145" s="22" t="s">
        <v>54</v>
      </c>
      <c r="D145" s="23" t="s">
        <v>402</v>
      </c>
      <c r="E145" s="22" t="s">
        <v>56</v>
      </c>
      <c r="F145" s="22" t="n">
        <v>86.87</v>
      </c>
      <c r="G145" s="24" t="n">
        <v>701.36</v>
      </c>
      <c r="H145" s="24" t="n">
        <v>886.51</v>
      </c>
      <c r="I145" s="24" t="n">
        <v>77011.12</v>
      </c>
      <c r="J145" s="25" t="n">
        <v>0.0155578656974463</v>
      </c>
    </row>
    <row r="146" customFormat="false" ht="43.8" hidden="false" customHeight="false" outlineLevel="0" collapsed="false">
      <c r="A146" s="22" t="s">
        <v>403</v>
      </c>
      <c r="B146" s="22" t="s">
        <v>404</v>
      </c>
      <c r="C146" s="22" t="s">
        <v>54</v>
      </c>
      <c r="D146" s="23" t="s">
        <v>405</v>
      </c>
      <c r="E146" s="22" t="s">
        <v>56</v>
      </c>
      <c r="F146" s="22" t="n">
        <v>54.33</v>
      </c>
      <c r="G146" s="24" t="n">
        <v>675.72</v>
      </c>
      <c r="H146" s="24" t="n">
        <v>854.11</v>
      </c>
      <c r="I146" s="24" t="n">
        <v>46403.79</v>
      </c>
      <c r="J146" s="25" t="n">
        <v>0.00937454139963813</v>
      </c>
    </row>
    <row r="147" customFormat="false" ht="29.85" hidden="false" customHeight="false" outlineLevel="0" collapsed="false">
      <c r="A147" s="22" t="s">
        <v>406</v>
      </c>
      <c r="B147" s="22" t="s">
        <v>407</v>
      </c>
      <c r="C147" s="22" t="s">
        <v>54</v>
      </c>
      <c r="D147" s="23" t="s">
        <v>408</v>
      </c>
      <c r="E147" s="22" t="s">
        <v>56</v>
      </c>
      <c r="F147" s="22" t="n">
        <v>11.32</v>
      </c>
      <c r="G147" s="24" t="n">
        <v>427.3</v>
      </c>
      <c r="H147" s="24" t="n">
        <v>540.1</v>
      </c>
      <c r="I147" s="24" t="n">
        <v>6113.93</v>
      </c>
      <c r="J147" s="25" t="n">
        <v>0.001235142429088</v>
      </c>
    </row>
    <row r="148" customFormat="false" ht="57.8" hidden="false" customHeight="false" outlineLevel="0" collapsed="false">
      <c r="A148" s="22" t="s">
        <v>409</v>
      </c>
      <c r="B148" s="22" t="s">
        <v>410</v>
      </c>
      <c r="C148" s="22" t="s">
        <v>54</v>
      </c>
      <c r="D148" s="23" t="s">
        <v>411</v>
      </c>
      <c r="E148" s="22" t="s">
        <v>56</v>
      </c>
      <c r="F148" s="22" t="n">
        <v>19.92</v>
      </c>
      <c r="G148" s="24" t="n">
        <v>1868.92</v>
      </c>
      <c r="H148" s="24" t="n">
        <v>2362.31</v>
      </c>
      <c r="I148" s="24" t="n">
        <v>47057.21</v>
      </c>
      <c r="J148" s="25" t="n">
        <v>0.00950654598032759</v>
      </c>
    </row>
    <row r="149" customFormat="false" ht="15" hidden="false" customHeight="false" outlineLevel="0" collapsed="false">
      <c r="A149" s="19" t="s">
        <v>412</v>
      </c>
      <c r="B149" s="19"/>
      <c r="C149" s="19"/>
      <c r="D149" s="20" t="s">
        <v>413</v>
      </c>
      <c r="E149" s="19"/>
      <c r="F149" s="19"/>
      <c r="G149" s="19"/>
      <c r="H149" s="19"/>
      <c r="I149" s="10" t="n">
        <v>65255.9</v>
      </c>
      <c r="J149" s="21" t="n">
        <v>0.0131830640583592</v>
      </c>
    </row>
    <row r="150" customFormat="false" ht="29.85" hidden="false" customHeight="false" outlineLevel="0" collapsed="false">
      <c r="A150" s="22" t="s">
        <v>414</v>
      </c>
      <c r="B150" s="22" t="s">
        <v>415</v>
      </c>
      <c r="C150" s="22" t="s">
        <v>54</v>
      </c>
      <c r="D150" s="23" t="s">
        <v>416</v>
      </c>
      <c r="E150" s="22" t="s">
        <v>417</v>
      </c>
      <c r="F150" s="22" t="n">
        <v>3</v>
      </c>
      <c r="G150" s="24" t="n">
        <v>470.59</v>
      </c>
      <c r="H150" s="24" t="n">
        <v>594.82</v>
      </c>
      <c r="I150" s="24" t="n">
        <v>1784.46</v>
      </c>
      <c r="J150" s="25" t="n">
        <v>0.000360498445191616</v>
      </c>
    </row>
    <row r="151" customFormat="false" ht="43.8" hidden="false" customHeight="false" outlineLevel="0" collapsed="false">
      <c r="A151" s="22" t="s">
        <v>418</v>
      </c>
      <c r="B151" s="22" t="s">
        <v>419</v>
      </c>
      <c r="C151" s="22" t="s">
        <v>54</v>
      </c>
      <c r="D151" s="23" t="s">
        <v>420</v>
      </c>
      <c r="E151" s="22" t="s">
        <v>417</v>
      </c>
      <c r="F151" s="22" t="n">
        <v>31</v>
      </c>
      <c r="G151" s="24" t="n">
        <v>359.6</v>
      </c>
      <c r="H151" s="24" t="n">
        <v>454.53</v>
      </c>
      <c r="I151" s="24" t="n">
        <v>14090.43</v>
      </c>
      <c r="J151" s="25" t="n">
        <v>0.00284656316593328</v>
      </c>
    </row>
    <row r="152" customFormat="false" ht="43.8" hidden="false" customHeight="false" outlineLevel="0" collapsed="false">
      <c r="A152" s="22" t="s">
        <v>421</v>
      </c>
      <c r="B152" s="22" t="s">
        <v>422</v>
      </c>
      <c r="C152" s="22" t="s">
        <v>54</v>
      </c>
      <c r="D152" s="23" t="s">
        <v>423</v>
      </c>
      <c r="E152" s="22" t="s">
        <v>417</v>
      </c>
      <c r="F152" s="22" t="n">
        <v>12</v>
      </c>
      <c r="G152" s="24" t="n">
        <v>568.53</v>
      </c>
      <c r="H152" s="24" t="n">
        <v>718.62</v>
      </c>
      <c r="I152" s="24" t="n">
        <v>8623.44</v>
      </c>
      <c r="J152" s="25" t="n">
        <v>0.0017421162212676</v>
      </c>
    </row>
    <row r="153" customFormat="false" ht="29.85" hidden="false" customHeight="false" outlineLevel="0" collapsed="false">
      <c r="A153" s="22" t="s">
        <v>424</v>
      </c>
      <c r="B153" s="22" t="s">
        <v>425</v>
      </c>
      <c r="C153" s="22" t="s">
        <v>54</v>
      </c>
      <c r="D153" s="23" t="s">
        <v>426</v>
      </c>
      <c r="E153" s="22" t="s">
        <v>56</v>
      </c>
      <c r="F153" s="22" t="n">
        <v>250.35</v>
      </c>
      <c r="G153" s="24" t="n">
        <v>128.42</v>
      </c>
      <c r="H153" s="24" t="n">
        <v>162.32</v>
      </c>
      <c r="I153" s="24" t="n">
        <v>40636.81</v>
      </c>
      <c r="J153" s="25" t="n">
        <v>0.00820949016651935</v>
      </c>
    </row>
    <row r="154" customFormat="false" ht="29.85" hidden="false" customHeight="false" outlineLevel="0" collapsed="false">
      <c r="A154" s="22" t="s">
        <v>427</v>
      </c>
      <c r="B154" s="22" t="s">
        <v>428</v>
      </c>
      <c r="C154" s="22" t="s">
        <v>54</v>
      </c>
      <c r="D154" s="23" t="s">
        <v>429</v>
      </c>
      <c r="E154" s="22" t="s">
        <v>104</v>
      </c>
      <c r="F154" s="22" t="n">
        <v>4</v>
      </c>
      <c r="G154" s="24" t="n">
        <v>23.89</v>
      </c>
      <c r="H154" s="24" t="n">
        <v>30.19</v>
      </c>
      <c r="I154" s="24" t="n">
        <v>120.76</v>
      </c>
      <c r="J154" s="25" t="n">
        <v>2.43960594473059E-005</v>
      </c>
    </row>
    <row r="155" customFormat="false" ht="15" hidden="false" customHeight="false" outlineLevel="0" collapsed="false">
      <c r="A155" s="22"/>
      <c r="B155" s="22"/>
      <c r="C155" s="22"/>
      <c r="D155" s="22"/>
      <c r="E155" s="22"/>
      <c r="F155" s="22"/>
      <c r="G155" s="22"/>
      <c r="H155" s="22"/>
      <c r="I155" s="22"/>
      <c r="J155" s="22"/>
    </row>
    <row r="156" customFormat="false" ht="15" hidden="false" customHeight="false" outlineLevel="0" collapsed="false">
      <c r="A156" s="19" t="s">
        <v>32</v>
      </c>
      <c r="B156" s="19"/>
      <c r="C156" s="19"/>
      <c r="D156" s="20" t="s">
        <v>33</v>
      </c>
      <c r="E156" s="19"/>
      <c r="F156" s="19"/>
      <c r="G156" s="19"/>
      <c r="H156" s="19"/>
      <c r="I156" s="10" t="n">
        <v>318427.43</v>
      </c>
      <c r="J156" s="21" t="n">
        <v>0.0643290370315738</v>
      </c>
    </row>
    <row r="157" customFormat="false" ht="57.8" hidden="false" customHeight="false" outlineLevel="0" collapsed="false">
      <c r="A157" s="22" t="s">
        <v>430</v>
      </c>
      <c r="B157" s="22" t="s">
        <v>431</v>
      </c>
      <c r="C157" s="22" t="s">
        <v>69</v>
      </c>
      <c r="D157" s="23" t="s">
        <v>432</v>
      </c>
      <c r="E157" s="22" t="s">
        <v>104</v>
      </c>
      <c r="F157" s="22" t="n">
        <v>259</v>
      </c>
      <c r="G157" s="24" t="n">
        <v>126.44</v>
      </c>
      <c r="H157" s="24" t="n">
        <v>159.82</v>
      </c>
      <c r="I157" s="24" t="n">
        <v>41393.38</v>
      </c>
      <c r="J157" s="25" t="n">
        <v>0.00836233321633757</v>
      </c>
    </row>
    <row r="158" customFormat="false" ht="57.8" hidden="false" customHeight="false" outlineLevel="0" collapsed="false">
      <c r="A158" s="22" t="s">
        <v>433</v>
      </c>
      <c r="B158" s="22" t="s">
        <v>434</v>
      </c>
      <c r="C158" s="22" t="s">
        <v>69</v>
      </c>
      <c r="D158" s="23" t="s">
        <v>435</v>
      </c>
      <c r="E158" s="22" t="s">
        <v>104</v>
      </c>
      <c r="F158" s="22" t="n">
        <v>3</v>
      </c>
      <c r="G158" s="24" t="n">
        <v>309.37</v>
      </c>
      <c r="H158" s="24" t="n">
        <v>391.04</v>
      </c>
      <c r="I158" s="24" t="n">
        <v>1173.12</v>
      </c>
      <c r="J158" s="25" t="n">
        <v>0.000236994909397346</v>
      </c>
    </row>
    <row r="159" customFormat="false" ht="43.8" hidden="false" customHeight="false" outlineLevel="0" collapsed="false">
      <c r="A159" s="22" t="s">
        <v>436</v>
      </c>
      <c r="B159" s="22" t="s">
        <v>437</v>
      </c>
      <c r="C159" s="22" t="s">
        <v>54</v>
      </c>
      <c r="D159" s="23" t="s">
        <v>438</v>
      </c>
      <c r="E159" s="22" t="s">
        <v>439</v>
      </c>
      <c r="F159" s="22" t="n">
        <v>2</v>
      </c>
      <c r="G159" s="24" t="n">
        <v>259.04</v>
      </c>
      <c r="H159" s="24" t="n">
        <v>327.42</v>
      </c>
      <c r="I159" s="24" t="n">
        <v>654.84</v>
      </c>
      <c r="J159" s="25" t="n">
        <v>0.000132291450550462</v>
      </c>
    </row>
    <row r="160" customFormat="false" ht="29.85" hidden="false" customHeight="false" outlineLevel="0" collapsed="false">
      <c r="A160" s="22" t="s">
        <v>440</v>
      </c>
      <c r="B160" s="22" t="s">
        <v>441</v>
      </c>
      <c r="C160" s="22" t="s">
        <v>54</v>
      </c>
      <c r="D160" s="23" t="s">
        <v>442</v>
      </c>
      <c r="E160" s="22" t="s">
        <v>439</v>
      </c>
      <c r="F160" s="22" t="n">
        <v>52</v>
      </c>
      <c r="G160" s="24" t="n">
        <v>310.63</v>
      </c>
      <c r="H160" s="24" t="n">
        <v>392.63</v>
      </c>
      <c r="I160" s="24" t="n">
        <v>20416.76</v>
      </c>
      <c r="J160" s="25" t="n">
        <v>0.00412461486155497</v>
      </c>
    </row>
    <row r="161" customFormat="false" ht="29.85" hidden="false" customHeight="false" outlineLevel="0" collapsed="false">
      <c r="A161" s="22" t="s">
        <v>443</v>
      </c>
      <c r="B161" s="22" t="s">
        <v>444</v>
      </c>
      <c r="C161" s="22" t="s">
        <v>54</v>
      </c>
      <c r="D161" s="23" t="s">
        <v>445</v>
      </c>
      <c r="E161" s="22" t="s">
        <v>439</v>
      </c>
      <c r="F161" s="22" t="n">
        <v>25</v>
      </c>
      <c r="G161" s="24" t="n">
        <v>190.09</v>
      </c>
      <c r="H161" s="24" t="n">
        <v>240.27</v>
      </c>
      <c r="I161" s="24" t="n">
        <v>6006.75</v>
      </c>
      <c r="J161" s="25" t="n">
        <v>0.00121348981521286</v>
      </c>
    </row>
    <row r="162" customFormat="false" ht="29.85" hidden="false" customHeight="false" outlineLevel="0" collapsed="false">
      <c r="A162" s="22" t="s">
        <v>446</v>
      </c>
      <c r="B162" s="22" t="s">
        <v>447</v>
      </c>
      <c r="C162" s="22" t="s">
        <v>54</v>
      </c>
      <c r="D162" s="23" t="s">
        <v>448</v>
      </c>
      <c r="E162" s="22" t="s">
        <v>439</v>
      </c>
      <c r="F162" s="22" t="n">
        <v>4</v>
      </c>
      <c r="G162" s="24" t="n">
        <v>210.37</v>
      </c>
      <c r="H162" s="24" t="n">
        <v>265.9</v>
      </c>
      <c r="I162" s="24" t="n">
        <v>1063.6</v>
      </c>
      <c r="J162" s="25" t="n">
        <v>0.000214869566314629</v>
      </c>
    </row>
    <row r="163" customFormat="false" ht="29.85" hidden="false" customHeight="false" outlineLevel="0" collapsed="false">
      <c r="A163" s="22" t="s">
        <v>449</v>
      </c>
      <c r="B163" s="22" t="s">
        <v>450</v>
      </c>
      <c r="C163" s="22" t="s">
        <v>54</v>
      </c>
      <c r="D163" s="23" t="s">
        <v>451</v>
      </c>
      <c r="E163" s="22" t="s">
        <v>439</v>
      </c>
      <c r="F163" s="22" t="n">
        <v>38</v>
      </c>
      <c r="G163" s="24" t="n">
        <v>192.89</v>
      </c>
      <c r="H163" s="24" t="n">
        <v>243.81</v>
      </c>
      <c r="I163" s="24" t="n">
        <v>9264.78</v>
      </c>
      <c r="J163" s="25" t="n">
        <v>0.00187168038792821</v>
      </c>
    </row>
    <row r="164" customFormat="false" ht="29.85" hidden="false" customHeight="false" outlineLevel="0" collapsed="false">
      <c r="A164" s="22" t="s">
        <v>452</v>
      </c>
      <c r="B164" s="22" t="s">
        <v>453</v>
      </c>
      <c r="C164" s="22" t="s">
        <v>54</v>
      </c>
      <c r="D164" s="23" t="s">
        <v>454</v>
      </c>
      <c r="E164" s="22" t="s">
        <v>439</v>
      </c>
      <c r="F164" s="22" t="n">
        <v>23</v>
      </c>
      <c r="G164" s="24" t="n">
        <v>189.69</v>
      </c>
      <c r="H164" s="24" t="n">
        <v>239.76</v>
      </c>
      <c r="I164" s="24" t="n">
        <v>5514.48</v>
      </c>
      <c r="J164" s="25" t="n">
        <v>0.00111404092332709</v>
      </c>
    </row>
    <row r="165" customFormat="false" ht="29.85" hidden="false" customHeight="false" outlineLevel="0" collapsed="false">
      <c r="A165" s="22" t="s">
        <v>455</v>
      </c>
      <c r="B165" s="22" t="s">
        <v>456</v>
      </c>
      <c r="C165" s="22" t="s">
        <v>54</v>
      </c>
      <c r="D165" s="23" t="s">
        <v>457</v>
      </c>
      <c r="E165" s="22" t="s">
        <v>104</v>
      </c>
      <c r="F165" s="22" t="n">
        <v>3</v>
      </c>
      <c r="G165" s="24" t="n">
        <v>24.08</v>
      </c>
      <c r="H165" s="24" t="n">
        <v>30.43</v>
      </c>
      <c r="I165" s="24" t="n">
        <v>91.29</v>
      </c>
      <c r="J165" s="25" t="n">
        <v>1.84424997262716E-005</v>
      </c>
    </row>
    <row r="166" customFormat="false" ht="43.8" hidden="false" customHeight="false" outlineLevel="0" collapsed="false">
      <c r="A166" s="22" t="s">
        <v>458</v>
      </c>
      <c r="B166" s="22" t="s">
        <v>459</v>
      </c>
      <c r="C166" s="22" t="s">
        <v>54</v>
      </c>
      <c r="D166" s="23" t="s">
        <v>460</v>
      </c>
      <c r="E166" s="22" t="s">
        <v>104</v>
      </c>
      <c r="F166" s="22" t="n">
        <v>2</v>
      </c>
      <c r="G166" s="24" t="n">
        <v>901.85</v>
      </c>
      <c r="H166" s="24" t="n">
        <v>1139.93</v>
      </c>
      <c r="I166" s="24" t="n">
        <v>2279.86</v>
      </c>
      <c r="J166" s="25" t="n">
        <v>0.000460579662897772</v>
      </c>
    </row>
    <row r="167" customFormat="false" ht="43.8" hidden="false" customHeight="false" outlineLevel="0" collapsed="false">
      <c r="A167" s="22" t="s">
        <v>461</v>
      </c>
      <c r="B167" s="22" t="s">
        <v>462</v>
      </c>
      <c r="C167" s="22" t="s">
        <v>54</v>
      </c>
      <c r="D167" s="23" t="s">
        <v>463</v>
      </c>
      <c r="E167" s="22" t="s">
        <v>104</v>
      </c>
      <c r="F167" s="22" t="n">
        <v>17</v>
      </c>
      <c r="G167" s="24" t="n">
        <v>91.1</v>
      </c>
      <c r="H167" s="24" t="n">
        <v>115.15</v>
      </c>
      <c r="I167" s="24" t="n">
        <v>1957.55</v>
      </c>
      <c r="J167" s="25" t="n">
        <v>0.000395466265080107</v>
      </c>
    </row>
    <row r="168" customFormat="false" ht="29.85" hidden="false" customHeight="false" outlineLevel="0" collapsed="false">
      <c r="A168" s="22" t="s">
        <v>464</v>
      </c>
      <c r="B168" s="22" t="s">
        <v>465</v>
      </c>
      <c r="C168" s="22" t="s">
        <v>54</v>
      </c>
      <c r="D168" s="23" t="s">
        <v>466</v>
      </c>
      <c r="E168" s="22" t="s">
        <v>104</v>
      </c>
      <c r="F168" s="22" t="n">
        <v>6</v>
      </c>
      <c r="G168" s="24" t="n">
        <v>94.61</v>
      </c>
      <c r="H168" s="24" t="n">
        <v>119.58</v>
      </c>
      <c r="I168" s="24" t="n">
        <v>717.48</v>
      </c>
      <c r="J168" s="25" t="n">
        <v>0.00014494604779938</v>
      </c>
    </row>
    <row r="169" customFormat="false" ht="29.85" hidden="false" customHeight="false" outlineLevel="0" collapsed="false">
      <c r="A169" s="22" t="s">
        <v>467</v>
      </c>
      <c r="B169" s="22" t="s">
        <v>468</v>
      </c>
      <c r="C169" s="22" t="s">
        <v>54</v>
      </c>
      <c r="D169" s="23" t="s">
        <v>469</v>
      </c>
      <c r="E169" s="22" t="s">
        <v>104</v>
      </c>
      <c r="F169" s="22" t="n">
        <v>247</v>
      </c>
      <c r="G169" s="24" t="n">
        <v>64.6</v>
      </c>
      <c r="H169" s="24" t="n">
        <v>81.65</v>
      </c>
      <c r="I169" s="24" t="n">
        <v>20167.55</v>
      </c>
      <c r="J169" s="25" t="n">
        <v>0.00407426920094829</v>
      </c>
    </row>
    <row r="170" customFormat="false" ht="57.8" hidden="false" customHeight="false" outlineLevel="0" collapsed="false">
      <c r="A170" s="22" t="s">
        <v>470</v>
      </c>
      <c r="B170" s="22" t="s">
        <v>471</v>
      </c>
      <c r="C170" s="22" t="s">
        <v>54</v>
      </c>
      <c r="D170" s="23" t="s">
        <v>472</v>
      </c>
      <c r="E170" s="22" t="s">
        <v>104</v>
      </c>
      <c r="F170" s="22" t="n">
        <v>53</v>
      </c>
      <c r="G170" s="24" t="n">
        <v>226.45</v>
      </c>
      <c r="H170" s="24" t="n">
        <v>286.23</v>
      </c>
      <c r="I170" s="24" t="n">
        <v>15170.19</v>
      </c>
      <c r="J170" s="25" t="n">
        <v>0.00306469739207458</v>
      </c>
    </row>
    <row r="171" customFormat="false" ht="29.85" hidden="false" customHeight="false" outlineLevel="0" collapsed="false">
      <c r="A171" s="22" t="s">
        <v>473</v>
      </c>
      <c r="B171" s="22" t="s">
        <v>474</v>
      </c>
      <c r="C171" s="22" t="s">
        <v>69</v>
      </c>
      <c r="D171" s="23" t="s">
        <v>475</v>
      </c>
      <c r="E171" s="22" t="s">
        <v>104</v>
      </c>
      <c r="F171" s="22" t="n">
        <v>27</v>
      </c>
      <c r="G171" s="24" t="n">
        <v>94.52</v>
      </c>
      <c r="H171" s="24" t="n">
        <v>119.47</v>
      </c>
      <c r="I171" s="24" t="n">
        <v>3225.69</v>
      </c>
      <c r="J171" s="25" t="n">
        <v>0.00065165721264144</v>
      </c>
    </row>
    <row r="172" customFormat="false" ht="29.85" hidden="false" customHeight="false" outlineLevel="0" collapsed="false">
      <c r="A172" s="22" t="s">
        <v>476</v>
      </c>
      <c r="B172" s="22" t="s">
        <v>477</v>
      </c>
      <c r="C172" s="22" t="s">
        <v>54</v>
      </c>
      <c r="D172" s="23" t="s">
        <v>478</v>
      </c>
      <c r="E172" s="22" t="s">
        <v>104</v>
      </c>
      <c r="F172" s="22" t="n">
        <v>40</v>
      </c>
      <c r="G172" s="24" t="n">
        <v>188.92</v>
      </c>
      <c r="H172" s="24" t="n">
        <v>238.79</v>
      </c>
      <c r="I172" s="24" t="n">
        <v>9551.6</v>
      </c>
      <c r="J172" s="25" t="n">
        <v>0.001929624059431</v>
      </c>
    </row>
    <row r="173" customFormat="false" ht="15" hidden="false" customHeight="false" outlineLevel="0" collapsed="false">
      <c r="A173" s="22" t="s">
        <v>479</v>
      </c>
      <c r="B173" s="22" t="s">
        <v>480</v>
      </c>
      <c r="C173" s="22" t="s">
        <v>319</v>
      </c>
      <c r="D173" s="23" t="s">
        <v>481</v>
      </c>
      <c r="E173" s="22" t="s">
        <v>104</v>
      </c>
      <c r="F173" s="22" t="n">
        <v>50</v>
      </c>
      <c r="G173" s="24" t="n">
        <v>908.97</v>
      </c>
      <c r="H173" s="24" t="n">
        <v>1148.93</v>
      </c>
      <c r="I173" s="24" t="n">
        <v>57446.5</v>
      </c>
      <c r="J173" s="25" t="n">
        <v>0.0116054010354394</v>
      </c>
    </row>
    <row r="174" customFormat="false" ht="29.85" hidden="false" customHeight="false" outlineLevel="0" collapsed="false">
      <c r="A174" s="22" t="s">
        <v>482</v>
      </c>
      <c r="B174" s="22" t="s">
        <v>483</v>
      </c>
      <c r="C174" s="22" t="s">
        <v>54</v>
      </c>
      <c r="D174" s="23" t="s">
        <v>484</v>
      </c>
      <c r="E174" s="22" t="s">
        <v>104</v>
      </c>
      <c r="F174" s="22" t="n">
        <v>379</v>
      </c>
      <c r="G174" s="24" t="n">
        <v>218.05</v>
      </c>
      <c r="H174" s="24" t="n">
        <v>275.61</v>
      </c>
      <c r="I174" s="24" t="n">
        <v>104456.19</v>
      </c>
      <c r="J174" s="25" t="n">
        <v>0.0211023469764747</v>
      </c>
    </row>
    <row r="175" customFormat="false" ht="15" hidden="false" customHeight="false" outlineLevel="0" collapsed="false">
      <c r="A175" s="22" t="s">
        <v>485</v>
      </c>
      <c r="B175" s="22" t="s">
        <v>486</v>
      </c>
      <c r="C175" s="22" t="s">
        <v>54</v>
      </c>
      <c r="D175" s="23" t="s">
        <v>487</v>
      </c>
      <c r="E175" s="22" t="s">
        <v>104</v>
      </c>
      <c r="F175" s="22" t="n">
        <v>23</v>
      </c>
      <c r="G175" s="24" t="n">
        <v>270.33</v>
      </c>
      <c r="H175" s="24" t="n">
        <v>341.69</v>
      </c>
      <c r="I175" s="24" t="n">
        <v>7858.87</v>
      </c>
      <c r="J175" s="25" t="n">
        <v>0.00158765700321836</v>
      </c>
    </row>
    <row r="176" customFormat="false" ht="29.85" hidden="false" customHeight="false" outlineLevel="0" collapsed="false">
      <c r="A176" s="22" t="s">
        <v>488</v>
      </c>
      <c r="B176" s="22" t="s">
        <v>489</v>
      </c>
      <c r="C176" s="22" t="s">
        <v>54</v>
      </c>
      <c r="D176" s="23" t="s">
        <v>490</v>
      </c>
      <c r="E176" s="22" t="s">
        <v>104</v>
      </c>
      <c r="F176" s="22" t="n">
        <v>5</v>
      </c>
      <c r="G176" s="24" t="n">
        <v>155.69</v>
      </c>
      <c r="H176" s="24" t="n">
        <v>196.79</v>
      </c>
      <c r="I176" s="24" t="n">
        <v>983.95</v>
      </c>
      <c r="J176" s="25" t="n">
        <v>0.000198778591364497</v>
      </c>
    </row>
    <row r="177" customFormat="false" ht="29.85" hidden="false" customHeight="false" outlineLevel="0" collapsed="false">
      <c r="A177" s="22" t="s">
        <v>491</v>
      </c>
      <c r="B177" s="22" t="s">
        <v>492</v>
      </c>
      <c r="C177" s="22" t="s">
        <v>54</v>
      </c>
      <c r="D177" s="23" t="s">
        <v>493</v>
      </c>
      <c r="E177" s="22" t="s">
        <v>104</v>
      </c>
      <c r="F177" s="22" t="n">
        <v>30</v>
      </c>
      <c r="G177" s="24" t="n">
        <v>169.62</v>
      </c>
      <c r="H177" s="24" t="n">
        <v>214.39</v>
      </c>
      <c r="I177" s="24" t="n">
        <v>6431.7</v>
      </c>
      <c r="J177" s="25" t="n">
        <v>0.00129933865143456</v>
      </c>
    </row>
    <row r="178" customFormat="false" ht="29.85" hidden="false" customHeight="false" outlineLevel="0" collapsed="false">
      <c r="A178" s="22" t="s">
        <v>494</v>
      </c>
      <c r="B178" s="22" t="s">
        <v>495</v>
      </c>
      <c r="C178" s="22" t="s">
        <v>54</v>
      </c>
      <c r="D178" s="23" t="s">
        <v>496</v>
      </c>
      <c r="E178" s="22" t="s">
        <v>104</v>
      </c>
      <c r="F178" s="22" t="n">
        <v>10</v>
      </c>
      <c r="G178" s="24" t="n">
        <v>205.8</v>
      </c>
      <c r="H178" s="24" t="n">
        <v>260.13</v>
      </c>
      <c r="I178" s="24" t="n">
        <v>2601.3</v>
      </c>
      <c r="J178" s="25" t="n">
        <v>0.000525517302420313</v>
      </c>
    </row>
    <row r="179" customFormat="false" ht="15" hidden="false" customHeight="false" outlineLevel="0" collapsed="false">
      <c r="A179" s="22"/>
      <c r="B179" s="22"/>
      <c r="C179" s="22"/>
      <c r="D179" s="22"/>
      <c r="E179" s="22"/>
      <c r="F179" s="22"/>
      <c r="G179" s="22"/>
      <c r="H179" s="22"/>
      <c r="I179" s="22"/>
      <c r="J179" s="22"/>
    </row>
    <row r="180" customFormat="false" ht="15" hidden="false" customHeight="false" outlineLevel="0" collapsed="false">
      <c r="A180" s="19" t="s">
        <v>34</v>
      </c>
      <c r="B180" s="19"/>
      <c r="C180" s="19"/>
      <c r="D180" s="20" t="s">
        <v>35</v>
      </c>
      <c r="E180" s="19"/>
      <c r="F180" s="19"/>
      <c r="G180" s="19"/>
      <c r="H180" s="19"/>
      <c r="I180" s="10" t="n">
        <v>123966.88</v>
      </c>
      <c r="J180" s="21" t="n">
        <v>0.0250439166443942</v>
      </c>
    </row>
    <row r="181" customFormat="false" ht="15" hidden="false" customHeight="false" outlineLevel="0" collapsed="false">
      <c r="A181" s="19" t="s">
        <v>497</v>
      </c>
      <c r="B181" s="19"/>
      <c r="C181" s="19"/>
      <c r="D181" s="20" t="s">
        <v>498</v>
      </c>
      <c r="E181" s="19"/>
      <c r="F181" s="19"/>
      <c r="G181" s="19"/>
      <c r="H181" s="19"/>
      <c r="I181" s="10" t="n">
        <v>15665.76</v>
      </c>
      <c r="J181" s="21" t="n">
        <v>0.00316481295335564</v>
      </c>
    </row>
    <row r="182" customFormat="false" ht="29.85" hidden="false" customHeight="false" outlineLevel="0" collapsed="false">
      <c r="A182" s="22" t="s">
        <v>499</v>
      </c>
      <c r="B182" s="22" t="s">
        <v>500</v>
      </c>
      <c r="C182" s="22" t="s">
        <v>54</v>
      </c>
      <c r="D182" s="23" t="s">
        <v>501</v>
      </c>
      <c r="E182" s="22" t="s">
        <v>104</v>
      </c>
      <c r="F182" s="22" t="n">
        <v>51</v>
      </c>
      <c r="G182" s="24" t="n">
        <v>113</v>
      </c>
      <c r="H182" s="24" t="n">
        <v>142.83</v>
      </c>
      <c r="I182" s="24" t="n">
        <v>7284.33</v>
      </c>
      <c r="J182" s="25" t="n">
        <v>0.0014715878412868</v>
      </c>
    </row>
    <row r="183" customFormat="false" ht="29.85" hidden="false" customHeight="false" outlineLevel="0" collapsed="false">
      <c r="A183" s="22" t="s">
        <v>502</v>
      </c>
      <c r="B183" s="22" t="s">
        <v>503</v>
      </c>
      <c r="C183" s="22" t="s">
        <v>54</v>
      </c>
      <c r="D183" s="23" t="s">
        <v>504</v>
      </c>
      <c r="E183" s="22" t="s">
        <v>104</v>
      </c>
      <c r="F183" s="22" t="n">
        <v>27</v>
      </c>
      <c r="G183" s="24" t="n">
        <v>79.84</v>
      </c>
      <c r="H183" s="24" t="n">
        <v>100.91</v>
      </c>
      <c r="I183" s="24" t="n">
        <v>2724.57</v>
      </c>
      <c r="J183" s="25" t="n">
        <v>0.000550420434650102</v>
      </c>
    </row>
    <row r="184" customFormat="false" ht="29.85" hidden="false" customHeight="false" outlineLevel="0" collapsed="false">
      <c r="A184" s="22" t="s">
        <v>505</v>
      </c>
      <c r="B184" s="22" t="s">
        <v>506</v>
      </c>
      <c r="C184" s="22" t="s">
        <v>54</v>
      </c>
      <c r="D184" s="23" t="s">
        <v>507</v>
      </c>
      <c r="E184" s="22" t="s">
        <v>104</v>
      </c>
      <c r="F184" s="22" t="n">
        <v>8</v>
      </c>
      <c r="G184" s="24" t="n">
        <v>133.63</v>
      </c>
      <c r="H184" s="24" t="n">
        <v>168.9</v>
      </c>
      <c r="I184" s="24" t="n">
        <v>1351.2</v>
      </c>
      <c r="J184" s="25" t="n">
        <v>0.000272970814219939</v>
      </c>
    </row>
    <row r="185" customFormat="false" ht="29.85" hidden="false" customHeight="false" outlineLevel="0" collapsed="false">
      <c r="A185" s="22" t="s">
        <v>508</v>
      </c>
      <c r="B185" s="22" t="s">
        <v>509</v>
      </c>
      <c r="C185" s="22" t="s">
        <v>54</v>
      </c>
      <c r="D185" s="23" t="s">
        <v>510</v>
      </c>
      <c r="E185" s="22" t="s">
        <v>439</v>
      </c>
      <c r="F185" s="22" t="n">
        <v>19</v>
      </c>
      <c r="G185" s="24" t="n">
        <v>121.23</v>
      </c>
      <c r="H185" s="24" t="n">
        <v>153.23</v>
      </c>
      <c r="I185" s="24" t="n">
        <v>2911.37</v>
      </c>
      <c r="J185" s="25" t="n">
        <v>0.000588157962844511</v>
      </c>
    </row>
    <row r="186" customFormat="false" ht="43.8" hidden="false" customHeight="false" outlineLevel="0" collapsed="false">
      <c r="A186" s="22" t="s">
        <v>511</v>
      </c>
      <c r="B186" s="22" t="s">
        <v>512</v>
      </c>
      <c r="C186" s="22" t="s">
        <v>69</v>
      </c>
      <c r="D186" s="23" t="s">
        <v>513</v>
      </c>
      <c r="E186" s="22" t="s">
        <v>104</v>
      </c>
      <c r="F186" s="22" t="n">
        <v>2</v>
      </c>
      <c r="G186" s="24" t="n">
        <v>220.01</v>
      </c>
      <c r="H186" s="24" t="n">
        <v>278.09</v>
      </c>
      <c r="I186" s="24" t="n">
        <v>556.18</v>
      </c>
      <c r="J186" s="25" t="n">
        <v>0.00011236005584136</v>
      </c>
    </row>
    <row r="187" customFormat="false" ht="29.85" hidden="false" customHeight="false" outlineLevel="0" collapsed="false">
      <c r="A187" s="22" t="s">
        <v>514</v>
      </c>
      <c r="B187" s="22" t="s">
        <v>515</v>
      </c>
      <c r="C187" s="22" t="s">
        <v>69</v>
      </c>
      <c r="D187" s="23" t="s">
        <v>516</v>
      </c>
      <c r="E187" s="22" t="s">
        <v>104</v>
      </c>
      <c r="F187" s="22" t="n">
        <v>10</v>
      </c>
      <c r="G187" s="24" t="n">
        <v>33.52</v>
      </c>
      <c r="H187" s="24" t="n">
        <v>42.36</v>
      </c>
      <c r="I187" s="24" t="n">
        <v>423.6</v>
      </c>
      <c r="J187" s="25" t="n">
        <v>8.55761078327161E-005</v>
      </c>
    </row>
    <row r="188" customFormat="false" ht="57.8" hidden="false" customHeight="false" outlineLevel="0" collapsed="false">
      <c r="A188" s="22" t="s">
        <v>517</v>
      </c>
      <c r="B188" s="22" t="s">
        <v>518</v>
      </c>
      <c r="C188" s="22" t="s">
        <v>69</v>
      </c>
      <c r="D188" s="23" t="s">
        <v>519</v>
      </c>
      <c r="E188" s="22" t="s">
        <v>104</v>
      </c>
      <c r="F188" s="22" t="n">
        <v>1</v>
      </c>
      <c r="G188" s="24" t="n">
        <v>327.94</v>
      </c>
      <c r="H188" s="24" t="n">
        <v>414.51</v>
      </c>
      <c r="I188" s="24" t="n">
        <v>414.51</v>
      </c>
      <c r="J188" s="25" t="n">
        <v>8.37397366802152E-005</v>
      </c>
    </row>
    <row r="189" customFormat="false" ht="15" hidden="false" customHeight="false" outlineLevel="0" collapsed="false">
      <c r="A189" s="19" t="s">
        <v>520</v>
      </c>
      <c r="B189" s="19"/>
      <c r="C189" s="19"/>
      <c r="D189" s="20" t="s">
        <v>521</v>
      </c>
      <c r="E189" s="19"/>
      <c r="F189" s="19"/>
      <c r="G189" s="19"/>
      <c r="H189" s="19"/>
      <c r="I189" s="10" t="n">
        <v>27434.6</v>
      </c>
      <c r="J189" s="21" t="n">
        <v>0.00554236611885607</v>
      </c>
    </row>
    <row r="190" customFormat="false" ht="29.85" hidden="false" customHeight="false" outlineLevel="0" collapsed="false">
      <c r="A190" s="22" t="s">
        <v>522</v>
      </c>
      <c r="B190" s="22" t="s">
        <v>523</v>
      </c>
      <c r="C190" s="22" t="s">
        <v>69</v>
      </c>
      <c r="D190" s="23" t="s">
        <v>524</v>
      </c>
      <c r="E190" s="22" t="s">
        <v>104</v>
      </c>
      <c r="F190" s="22" t="n">
        <v>1</v>
      </c>
      <c r="G190" s="24" t="n">
        <v>532.91</v>
      </c>
      <c r="H190" s="24" t="n">
        <v>673.59</v>
      </c>
      <c r="I190" s="24" t="n">
        <v>673.59</v>
      </c>
      <c r="J190" s="25" t="n">
        <v>0.000136079344841925</v>
      </c>
    </row>
    <row r="191" customFormat="false" ht="29.85" hidden="false" customHeight="false" outlineLevel="0" collapsed="false">
      <c r="A191" s="22" t="s">
        <v>525</v>
      </c>
      <c r="B191" s="22" t="s">
        <v>526</v>
      </c>
      <c r="C191" s="22" t="s">
        <v>69</v>
      </c>
      <c r="D191" s="23" t="s">
        <v>527</v>
      </c>
      <c r="E191" s="22" t="s">
        <v>104</v>
      </c>
      <c r="F191" s="22" t="n">
        <v>1</v>
      </c>
      <c r="G191" s="24" t="n">
        <v>77.28</v>
      </c>
      <c r="H191" s="24" t="n">
        <v>97.68</v>
      </c>
      <c r="I191" s="24" t="n">
        <v>97.68</v>
      </c>
      <c r="J191" s="25" t="n">
        <v>1.9733414100802E-005</v>
      </c>
    </row>
    <row r="192" customFormat="false" ht="29.85" hidden="false" customHeight="false" outlineLevel="0" collapsed="false">
      <c r="A192" s="22" t="s">
        <v>528</v>
      </c>
      <c r="B192" s="22" t="s">
        <v>529</v>
      </c>
      <c r="C192" s="22" t="s">
        <v>69</v>
      </c>
      <c r="D192" s="23" t="s">
        <v>530</v>
      </c>
      <c r="E192" s="22" t="s">
        <v>104</v>
      </c>
      <c r="F192" s="22" t="n">
        <v>18</v>
      </c>
      <c r="G192" s="24" t="n">
        <v>290.37</v>
      </c>
      <c r="H192" s="24" t="n">
        <v>367.02</v>
      </c>
      <c r="I192" s="24" t="n">
        <v>6606.36</v>
      </c>
      <c r="J192" s="25" t="n">
        <v>0.00133462364433839</v>
      </c>
    </row>
    <row r="193" customFormat="false" ht="29.85" hidden="false" customHeight="false" outlineLevel="0" collapsed="false">
      <c r="A193" s="22" t="s">
        <v>531</v>
      </c>
      <c r="B193" s="22" t="s">
        <v>532</v>
      </c>
      <c r="C193" s="22" t="s">
        <v>69</v>
      </c>
      <c r="D193" s="23" t="s">
        <v>533</v>
      </c>
      <c r="E193" s="22" t="s">
        <v>104</v>
      </c>
      <c r="F193" s="22" t="n">
        <v>18</v>
      </c>
      <c r="G193" s="24" t="n">
        <v>38.65</v>
      </c>
      <c r="H193" s="24" t="n">
        <v>48.85</v>
      </c>
      <c r="I193" s="24" t="n">
        <v>879.3</v>
      </c>
      <c r="J193" s="25" t="n">
        <v>0.000177637090692416</v>
      </c>
    </row>
    <row r="194" customFormat="false" ht="43.8" hidden="false" customHeight="false" outlineLevel="0" collapsed="false">
      <c r="A194" s="22" t="s">
        <v>534</v>
      </c>
      <c r="B194" s="22" t="s">
        <v>535</v>
      </c>
      <c r="C194" s="22" t="s">
        <v>54</v>
      </c>
      <c r="D194" s="23" t="s">
        <v>536</v>
      </c>
      <c r="E194" s="22" t="s">
        <v>104</v>
      </c>
      <c r="F194" s="22" t="n">
        <v>3</v>
      </c>
      <c r="G194" s="24" t="n">
        <v>462.83</v>
      </c>
      <c r="H194" s="24" t="n">
        <v>585.01</v>
      </c>
      <c r="I194" s="24" t="n">
        <v>1755.03</v>
      </c>
      <c r="J194" s="25" t="n">
        <v>0.000354552966311737</v>
      </c>
    </row>
    <row r="195" customFormat="false" ht="57.8" hidden="false" customHeight="false" outlineLevel="0" collapsed="false">
      <c r="A195" s="22" t="s">
        <v>537</v>
      </c>
      <c r="B195" s="22" t="s">
        <v>538</v>
      </c>
      <c r="C195" s="22" t="s">
        <v>54</v>
      </c>
      <c r="D195" s="23" t="s">
        <v>539</v>
      </c>
      <c r="E195" s="22" t="s">
        <v>104</v>
      </c>
      <c r="F195" s="22" t="n">
        <v>2</v>
      </c>
      <c r="G195" s="24" t="n">
        <v>3056.26</v>
      </c>
      <c r="H195" s="24" t="n">
        <v>3863.11</v>
      </c>
      <c r="I195" s="24" t="n">
        <v>7726.22</v>
      </c>
      <c r="J195" s="25" t="n">
        <v>0.0015608589137377</v>
      </c>
    </row>
    <row r="196" customFormat="false" ht="15" hidden="false" customHeight="false" outlineLevel="0" collapsed="false">
      <c r="A196" s="22" t="s">
        <v>540</v>
      </c>
      <c r="B196" s="22" t="s">
        <v>541</v>
      </c>
      <c r="C196" s="22" t="s">
        <v>319</v>
      </c>
      <c r="D196" s="23" t="s">
        <v>542</v>
      </c>
      <c r="E196" s="22" t="s">
        <v>104</v>
      </c>
      <c r="F196" s="22" t="n">
        <v>4</v>
      </c>
      <c r="G196" s="24" t="n">
        <v>1019.23</v>
      </c>
      <c r="H196" s="24" t="n">
        <v>1288.3</v>
      </c>
      <c r="I196" s="24" t="n">
        <v>5153.2</v>
      </c>
      <c r="J196" s="25" t="n">
        <v>0.00104105476601405</v>
      </c>
    </row>
    <row r="197" customFormat="false" ht="29.85" hidden="false" customHeight="false" outlineLevel="0" collapsed="false">
      <c r="A197" s="22" t="s">
        <v>543</v>
      </c>
      <c r="B197" s="22" t="s">
        <v>544</v>
      </c>
      <c r="C197" s="22" t="s">
        <v>69</v>
      </c>
      <c r="D197" s="23" t="s">
        <v>545</v>
      </c>
      <c r="E197" s="22" t="s">
        <v>104</v>
      </c>
      <c r="F197" s="22" t="n">
        <v>5</v>
      </c>
      <c r="G197" s="24" t="n">
        <v>179.91</v>
      </c>
      <c r="H197" s="24" t="n">
        <v>227.4</v>
      </c>
      <c r="I197" s="24" t="n">
        <v>1137</v>
      </c>
      <c r="J197" s="25" t="n">
        <v>0.000229697909834273</v>
      </c>
    </row>
    <row r="198" customFormat="false" ht="15" hidden="false" customHeight="false" outlineLevel="0" collapsed="false">
      <c r="A198" s="22" t="s">
        <v>546</v>
      </c>
      <c r="B198" s="22" t="s">
        <v>547</v>
      </c>
      <c r="C198" s="22" t="s">
        <v>54</v>
      </c>
      <c r="D198" s="23" t="s">
        <v>548</v>
      </c>
      <c r="E198" s="22" t="s">
        <v>104</v>
      </c>
      <c r="F198" s="22" t="n">
        <v>3</v>
      </c>
      <c r="G198" s="24" t="n">
        <v>637.55</v>
      </c>
      <c r="H198" s="24" t="n">
        <v>805.86</v>
      </c>
      <c r="I198" s="24" t="n">
        <v>2417.58</v>
      </c>
      <c r="J198" s="25" t="n">
        <v>0.000488401998994848</v>
      </c>
    </row>
    <row r="199" customFormat="false" ht="43.8" hidden="false" customHeight="false" outlineLevel="0" collapsed="false">
      <c r="A199" s="22" t="s">
        <v>549</v>
      </c>
      <c r="B199" s="22" t="s">
        <v>550</v>
      </c>
      <c r="C199" s="22" t="s">
        <v>54</v>
      </c>
      <c r="D199" s="23" t="s">
        <v>551</v>
      </c>
      <c r="E199" s="22" t="s">
        <v>104</v>
      </c>
      <c r="F199" s="22" t="n">
        <v>1</v>
      </c>
      <c r="G199" s="24" t="n">
        <v>318.56</v>
      </c>
      <c r="H199" s="24" t="n">
        <v>402.65</v>
      </c>
      <c r="I199" s="24" t="n">
        <v>402.65</v>
      </c>
      <c r="J199" s="25" t="n">
        <v>8.13437672777222E-005</v>
      </c>
    </row>
    <row r="200" customFormat="false" ht="15" hidden="false" customHeight="false" outlineLevel="0" collapsed="false">
      <c r="A200" s="22" t="s">
        <v>552</v>
      </c>
      <c r="B200" s="22" t="s">
        <v>553</v>
      </c>
      <c r="C200" s="22" t="s">
        <v>54</v>
      </c>
      <c r="D200" s="23" t="s">
        <v>554</v>
      </c>
      <c r="E200" s="22" t="s">
        <v>104</v>
      </c>
      <c r="F200" s="22" t="n">
        <v>1</v>
      </c>
      <c r="G200" s="24" t="n">
        <v>127.74</v>
      </c>
      <c r="H200" s="24" t="n">
        <v>161.46</v>
      </c>
      <c r="I200" s="24" t="n">
        <v>161.46</v>
      </c>
      <c r="J200" s="25" t="n">
        <v>3.26183153226401E-005</v>
      </c>
    </row>
    <row r="201" customFormat="false" ht="15" hidden="false" customHeight="false" outlineLevel="0" collapsed="false">
      <c r="A201" s="22" t="s">
        <v>555</v>
      </c>
      <c r="B201" s="22" t="s">
        <v>556</v>
      </c>
      <c r="C201" s="22" t="s">
        <v>54</v>
      </c>
      <c r="D201" s="23" t="s">
        <v>557</v>
      </c>
      <c r="E201" s="22" t="s">
        <v>104</v>
      </c>
      <c r="F201" s="22" t="n">
        <v>3</v>
      </c>
      <c r="G201" s="24" t="n">
        <v>111.96</v>
      </c>
      <c r="H201" s="24" t="n">
        <v>141.51</v>
      </c>
      <c r="I201" s="24" t="n">
        <v>424.53</v>
      </c>
      <c r="J201" s="25" t="n">
        <v>8.57639873895726E-005</v>
      </c>
    </row>
    <row r="202" customFormat="false" ht="15" hidden="false" customHeight="false" outlineLevel="0" collapsed="false">
      <c r="A202" s="19" t="s">
        <v>558</v>
      </c>
      <c r="B202" s="19"/>
      <c r="C202" s="19"/>
      <c r="D202" s="20" t="s">
        <v>559</v>
      </c>
      <c r="E202" s="19"/>
      <c r="F202" s="19"/>
      <c r="G202" s="19"/>
      <c r="H202" s="19"/>
      <c r="I202" s="10" t="n">
        <v>22902.71</v>
      </c>
      <c r="J202" s="21" t="n">
        <v>0.00462682903829421</v>
      </c>
    </row>
    <row r="203" customFormat="false" ht="29.85" hidden="false" customHeight="false" outlineLevel="0" collapsed="false">
      <c r="A203" s="22" t="s">
        <v>560</v>
      </c>
      <c r="B203" s="22" t="s">
        <v>561</v>
      </c>
      <c r="C203" s="22" t="s">
        <v>69</v>
      </c>
      <c r="D203" s="23" t="s">
        <v>562</v>
      </c>
      <c r="E203" s="22" t="s">
        <v>104</v>
      </c>
      <c r="F203" s="22" t="n">
        <v>19</v>
      </c>
      <c r="G203" s="24" t="n">
        <v>278.47</v>
      </c>
      <c r="H203" s="24" t="n">
        <v>351.98</v>
      </c>
      <c r="I203" s="24" t="n">
        <v>6687.62</v>
      </c>
      <c r="J203" s="25" t="n">
        <v>0.00135103987314502</v>
      </c>
    </row>
    <row r="204" customFormat="false" ht="29.85" hidden="false" customHeight="false" outlineLevel="0" collapsed="false">
      <c r="A204" s="22" t="s">
        <v>563</v>
      </c>
      <c r="B204" s="22" t="s">
        <v>564</v>
      </c>
      <c r="C204" s="22" t="s">
        <v>54</v>
      </c>
      <c r="D204" s="23" t="s">
        <v>565</v>
      </c>
      <c r="E204" s="22" t="s">
        <v>104</v>
      </c>
      <c r="F204" s="22" t="n">
        <v>3</v>
      </c>
      <c r="G204" s="24" t="n">
        <v>1039.4</v>
      </c>
      <c r="H204" s="24" t="n">
        <v>1313.8</v>
      </c>
      <c r="I204" s="24" t="n">
        <v>3941.4</v>
      </c>
      <c r="J204" s="25" t="n">
        <v>0.000796245683219705</v>
      </c>
    </row>
    <row r="205" customFormat="false" ht="29.85" hidden="false" customHeight="false" outlineLevel="0" collapsed="false">
      <c r="A205" s="22" t="s">
        <v>566</v>
      </c>
      <c r="B205" s="22" t="s">
        <v>567</v>
      </c>
      <c r="C205" s="22" t="s">
        <v>54</v>
      </c>
      <c r="D205" s="23" t="s">
        <v>568</v>
      </c>
      <c r="E205" s="22" t="s">
        <v>104</v>
      </c>
      <c r="F205" s="22" t="n">
        <v>7</v>
      </c>
      <c r="G205" s="24" t="n">
        <v>110.46</v>
      </c>
      <c r="H205" s="24" t="n">
        <v>139.62</v>
      </c>
      <c r="I205" s="24" t="n">
        <v>977.34</v>
      </c>
      <c r="J205" s="25" t="n">
        <v>0.000197443232363614</v>
      </c>
    </row>
    <row r="206" customFormat="false" ht="29.85" hidden="false" customHeight="false" outlineLevel="0" collapsed="false">
      <c r="A206" s="22" t="s">
        <v>569</v>
      </c>
      <c r="B206" s="22" t="s">
        <v>570</v>
      </c>
      <c r="C206" s="22" t="s">
        <v>54</v>
      </c>
      <c r="D206" s="23" t="s">
        <v>571</v>
      </c>
      <c r="E206" s="22" t="s">
        <v>104</v>
      </c>
      <c r="F206" s="22" t="n">
        <v>5</v>
      </c>
      <c r="G206" s="24" t="n">
        <v>154.46</v>
      </c>
      <c r="H206" s="24" t="n">
        <v>195.23</v>
      </c>
      <c r="I206" s="24" t="n">
        <v>976.15</v>
      </c>
      <c r="J206" s="25" t="n">
        <v>0.000197202827339249</v>
      </c>
    </row>
    <row r="207" customFormat="false" ht="29.85" hidden="false" customHeight="false" outlineLevel="0" collapsed="false">
      <c r="A207" s="22" t="s">
        <v>572</v>
      </c>
      <c r="B207" s="22" t="s">
        <v>573</v>
      </c>
      <c r="C207" s="22" t="s">
        <v>54</v>
      </c>
      <c r="D207" s="23" t="s">
        <v>574</v>
      </c>
      <c r="E207" s="22" t="s">
        <v>104</v>
      </c>
      <c r="F207" s="22" t="n">
        <v>9</v>
      </c>
      <c r="G207" s="24" t="n">
        <v>220.46</v>
      </c>
      <c r="H207" s="24" t="n">
        <v>278.66</v>
      </c>
      <c r="I207" s="24" t="n">
        <v>2507.94</v>
      </c>
      <c r="J207" s="25" t="n">
        <v>0.000506656619164263</v>
      </c>
    </row>
    <row r="208" customFormat="false" ht="29.85" hidden="false" customHeight="false" outlineLevel="0" collapsed="false">
      <c r="A208" s="22" t="s">
        <v>575</v>
      </c>
      <c r="B208" s="22" t="s">
        <v>576</v>
      </c>
      <c r="C208" s="22" t="s">
        <v>54</v>
      </c>
      <c r="D208" s="23" t="s">
        <v>577</v>
      </c>
      <c r="E208" s="22" t="s">
        <v>104</v>
      </c>
      <c r="F208" s="22" t="n">
        <v>12</v>
      </c>
      <c r="G208" s="24" t="n">
        <v>220.46</v>
      </c>
      <c r="H208" s="24" t="n">
        <v>278.66</v>
      </c>
      <c r="I208" s="24" t="n">
        <v>3343.92</v>
      </c>
      <c r="J208" s="25" t="n">
        <v>0.000675542158885685</v>
      </c>
    </row>
    <row r="209" customFormat="false" ht="29.85" hidden="false" customHeight="false" outlineLevel="0" collapsed="false">
      <c r="A209" s="22" t="s">
        <v>578</v>
      </c>
      <c r="B209" s="22" t="s">
        <v>579</v>
      </c>
      <c r="C209" s="22" t="s">
        <v>54</v>
      </c>
      <c r="D209" s="23" t="s">
        <v>580</v>
      </c>
      <c r="E209" s="22" t="s">
        <v>104</v>
      </c>
      <c r="F209" s="22" t="n">
        <v>7</v>
      </c>
      <c r="G209" s="24" t="n">
        <v>57.02</v>
      </c>
      <c r="H209" s="24" t="n">
        <v>72.07</v>
      </c>
      <c r="I209" s="24" t="n">
        <v>504.49</v>
      </c>
      <c r="J209" s="25" t="n">
        <v>0.000101917588858657</v>
      </c>
    </row>
    <row r="210" customFormat="false" ht="29.85" hidden="false" customHeight="false" outlineLevel="0" collapsed="false">
      <c r="A210" s="22" t="s">
        <v>581</v>
      </c>
      <c r="B210" s="22" t="s">
        <v>582</v>
      </c>
      <c r="C210" s="22" t="s">
        <v>69</v>
      </c>
      <c r="D210" s="23" t="s">
        <v>583</v>
      </c>
      <c r="E210" s="22" t="s">
        <v>104</v>
      </c>
      <c r="F210" s="22" t="n">
        <v>12</v>
      </c>
      <c r="G210" s="24" t="n">
        <v>63.31</v>
      </c>
      <c r="H210" s="24" t="n">
        <v>80.02</v>
      </c>
      <c r="I210" s="24" t="n">
        <v>960.24</v>
      </c>
      <c r="J210" s="25" t="n">
        <v>0.0001939886727698</v>
      </c>
    </row>
    <row r="211" customFormat="false" ht="29.85" hidden="false" customHeight="false" outlineLevel="0" collapsed="false">
      <c r="A211" s="22" t="s">
        <v>584</v>
      </c>
      <c r="B211" s="22" t="s">
        <v>585</v>
      </c>
      <c r="C211" s="22" t="s">
        <v>54</v>
      </c>
      <c r="D211" s="23" t="s">
        <v>586</v>
      </c>
      <c r="E211" s="22" t="s">
        <v>104</v>
      </c>
      <c r="F211" s="22" t="n">
        <v>5</v>
      </c>
      <c r="G211" s="24" t="n">
        <v>178.4</v>
      </c>
      <c r="H211" s="24" t="n">
        <v>225.49</v>
      </c>
      <c r="I211" s="24" t="n">
        <v>1127.45</v>
      </c>
      <c r="J211" s="25" t="n">
        <v>0.000227768609008489</v>
      </c>
    </row>
    <row r="212" customFormat="false" ht="29.85" hidden="false" customHeight="false" outlineLevel="0" collapsed="false">
      <c r="A212" s="22" t="s">
        <v>587</v>
      </c>
      <c r="B212" s="22" t="s">
        <v>588</v>
      </c>
      <c r="C212" s="22" t="s">
        <v>54</v>
      </c>
      <c r="D212" s="23" t="s">
        <v>589</v>
      </c>
      <c r="E212" s="22" t="s">
        <v>104</v>
      </c>
      <c r="F212" s="22" t="n">
        <v>12</v>
      </c>
      <c r="G212" s="24" t="n">
        <v>83.21</v>
      </c>
      <c r="H212" s="24" t="n">
        <v>105.17</v>
      </c>
      <c r="I212" s="24" t="n">
        <v>1262.04</v>
      </c>
      <c r="J212" s="25" t="n">
        <v>0.000254958619285177</v>
      </c>
    </row>
    <row r="213" customFormat="false" ht="29.85" hidden="false" customHeight="false" outlineLevel="0" collapsed="false">
      <c r="A213" s="22" t="s">
        <v>590</v>
      </c>
      <c r="B213" s="22" t="s">
        <v>591</v>
      </c>
      <c r="C213" s="22" t="s">
        <v>54</v>
      </c>
      <c r="D213" s="23" t="s">
        <v>592</v>
      </c>
      <c r="E213" s="22" t="s">
        <v>104</v>
      </c>
      <c r="F213" s="22" t="n">
        <v>13</v>
      </c>
      <c r="G213" s="24" t="n">
        <v>37.38</v>
      </c>
      <c r="H213" s="24" t="n">
        <v>47.24</v>
      </c>
      <c r="I213" s="24" t="n">
        <v>614.12</v>
      </c>
      <c r="J213" s="25" t="n">
        <v>0.000124065154254551</v>
      </c>
    </row>
    <row r="214" customFormat="false" ht="15" hidden="false" customHeight="false" outlineLevel="0" collapsed="false">
      <c r="A214" s="19" t="s">
        <v>593</v>
      </c>
      <c r="B214" s="19"/>
      <c r="C214" s="19"/>
      <c r="D214" s="20" t="s">
        <v>594</v>
      </c>
      <c r="E214" s="19"/>
      <c r="F214" s="19"/>
      <c r="G214" s="19"/>
      <c r="H214" s="19"/>
      <c r="I214" s="10" t="n">
        <v>3945.76</v>
      </c>
      <c r="J214" s="21" t="n">
        <v>0.000797126494905614</v>
      </c>
    </row>
    <row r="215" customFormat="false" ht="15" hidden="false" customHeight="false" outlineLevel="0" collapsed="false">
      <c r="A215" s="22" t="s">
        <v>595</v>
      </c>
      <c r="B215" s="22" t="s">
        <v>596</v>
      </c>
      <c r="C215" s="22" t="s">
        <v>54</v>
      </c>
      <c r="D215" s="23" t="s">
        <v>597</v>
      </c>
      <c r="E215" s="22" t="s">
        <v>104</v>
      </c>
      <c r="F215" s="22" t="n">
        <v>12</v>
      </c>
      <c r="G215" s="24" t="n">
        <v>127.44</v>
      </c>
      <c r="H215" s="24" t="n">
        <v>161.08</v>
      </c>
      <c r="I215" s="24" t="n">
        <v>1932.96</v>
      </c>
      <c r="J215" s="25" t="n">
        <v>0.000390498567979997</v>
      </c>
    </row>
    <row r="216" customFormat="false" ht="15" hidden="false" customHeight="false" outlineLevel="0" collapsed="false">
      <c r="A216" s="22" t="s">
        <v>598</v>
      </c>
      <c r="B216" s="22" t="s">
        <v>599</v>
      </c>
      <c r="C216" s="22" t="s">
        <v>54</v>
      </c>
      <c r="D216" s="23" t="s">
        <v>600</v>
      </c>
      <c r="E216" s="22" t="s">
        <v>104</v>
      </c>
      <c r="F216" s="22" t="n">
        <v>8</v>
      </c>
      <c r="G216" s="24" t="n">
        <v>45.43</v>
      </c>
      <c r="H216" s="24" t="n">
        <v>57.42</v>
      </c>
      <c r="I216" s="24" t="n">
        <v>459.36</v>
      </c>
      <c r="J216" s="25" t="n">
        <v>9.2800379825393E-005</v>
      </c>
    </row>
    <row r="217" customFormat="false" ht="15" hidden="false" customHeight="false" outlineLevel="0" collapsed="false">
      <c r="A217" s="22" t="s">
        <v>601</v>
      </c>
      <c r="B217" s="22" t="s">
        <v>602</v>
      </c>
      <c r="C217" s="22" t="s">
        <v>54</v>
      </c>
      <c r="D217" s="23" t="s">
        <v>603</v>
      </c>
      <c r="E217" s="22" t="s">
        <v>104</v>
      </c>
      <c r="F217" s="22" t="n">
        <v>19</v>
      </c>
      <c r="G217" s="24" t="n">
        <v>64.69</v>
      </c>
      <c r="H217" s="24" t="n">
        <v>81.76</v>
      </c>
      <c r="I217" s="24" t="n">
        <v>1553.44</v>
      </c>
      <c r="J217" s="25" t="n">
        <v>0.000313827547100223</v>
      </c>
    </row>
    <row r="218" customFormat="false" ht="15" hidden="false" customHeight="false" outlineLevel="0" collapsed="false">
      <c r="A218" s="19" t="s">
        <v>604</v>
      </c>
      <c r="B218" s="19"/>
      <c r="C218" s="19"/>
      <c r="D218" s="20" t="s">
        <v>605</v>
      </c>
      <c r="E218" s="19"/>
      <c r="F218" s="19"/>
      <c r="G218" s="19"/>
      <c r="H218" s="19"/>
      <c r="I218" s="10" t="n">
        <v>14072.64</v>
      </c>
      <c r="J218" s="21" t="n">
        <v>0.00284296921182954</v>
      </c>
    </row>
    <row r="219" customFormat="false" ht="29.85" hidden="false" customHeight="false" outlineLevel="0" collapsed="false">
      <c r="A219" s="22" t="s">
        <v>606</v>
      </c>
      <c r="B219" s="22" t="s">
        <v>607</v>
      </c>
      <c r="C219" s="22" t="s">
        <v>69</v>
      </c>
      <c r="D219" s="23" t="s">
        <v>608</v>
      </c>
      <c r="E219" s="22" t="s">
        <v>104</v>
      </c>
      <c r="F219" s="22" t="n">
        <v>3</v>
      </c>
      <c r="G219" s="24" t="n">
        <v>3711.14</v>
      </c>
      <c r="H219" s="24" t="n">
        <v>4690.88</v>
      </c>
      <c r="I219" s="24" t="n">
        <v>14072.64</v>
      </c>
      <c r="J219" s="25" t="n">
        <v>0.00284296921182954</v>
      </c>
    </row>
    <row r="220" customFormat="false" ht="15" hidden="false" customHeight="false" outlineLevel="0" collapsed="false">
      <c r="A220" s="19" t="s">
        <v>609</v>
      </c>
      <c r="B220" s="19"/>
      <c r="C220" s="19"/>
      <c r="D220" s="20" t="s">
        <v>610</v>
      </c>
      <c r="E220" s="19"/>
      <c r="F220" s="19"/>
      <c r="G220" s="19"/>
      <c r="H220" s="19"/>
      <c r="I220" s="10" t="n">
        <v>39945.41</v>
      </c>
      <c r="J220" s="21" t="n">
        <v>0.00806981282715311</v>
      </c>
    </row>
    <row r="221" customFormat="false" ht="57.8" hidden="false" customHeight="false" outlineLevel="0" collapsed="false">
      <c r="A221" s="22" t="s">
        <v>611</v>
      </c>
      <c r="B221" s="22" t="s">
        <v>612</v>
      </c>
      <c r="C221" s="22" t="s">
        <v>69</v>
      </c>
      <c r="D221" s="23" t="s">
        <v>613</v>
      </c>
      <c r="E221" s="22" t="s">
        <v>125</v>
      </c>
      <c r="F221" s="22" t="n">
        <v>500</v>
      </c>
      <c r="G221" s="24" t="n">
        <v>58.68</v>
      </c>
      <c r="H221" s="24" t="n">
        <v>74.17</v>
      </c>
      <c r="I221" s="24" t="n">
        <v>37085</v>
      </c>
      <c r="J221" s="25" t="n">
        <v>0.00749194985594022</v>
      </c>
    </row>
    <row r="222" customFormat="false" ht="15" hidden="false" customHeight="false" outlineLevel="0" collapsed="false">
      <c r="A222" s="22" t="s">
        <v>614</v>
      </c>
      <c r="B222" s="22" t="s">
        <v>615</v>
      </c>
      <c r="C222" s="22" t="s">
        <v>54</v>
      </c>
      <c r="D222" s="23" t="s">
        <v>616</v>
      </c>
      <c r="E222" s="22" t="s">
        <v>104</v>
      </c>
      <c r="F222" s="22" t="n">
        <v>53</v>
      </c>
      <c r="G222" s="24" t="n">
        <v>42.7</v>
      </c>
      <c r="H222" s="24" t="n">
        <v>53.97</v>
      </c>
      <c r="I222" s="24" t="n">
        <v>2860.41</v>
      </c>
      <c r="J222" s="25" t="n">
        <v>0.000577862971212888</v>
      </c>
    </row>
    <row r="223" customFormat="false" ht="15" hidden="false" customHeight="false" outlineLevel="0" collapsed="false">
      <c r="A223" s="22"/>
      <c r="B223" s="22"/>
      <c r="C223" s="22"/>
      <c r="D223" s="22"/>
      <c r="E223" s="22"/>
      <c r="F223" s="22"/>
      <c r="G223" s="22"/>
      <c r="H223" s="22"/>
      <c r="I223" s="22"/>
      <c r="J223" s="22"/>
    </row>
    <row r="224" customFormat="false" ht="15" hidden="false" customHeight="false" outlineLevel="0" collapsed="false">
      <c r="A224" s="19" t="s">
        <v>36</v>
      </c>
      <c r="B224" s="19"/>
      <c r="C224" s="19"/>
      <c r="D224" s="20" t="s">
        <v>37</v>
      </c>
      <c r="E224" s="19"/>
      <c r="F224" s="19"/>
      <c r="G224" s="19"/>
      <c r="H224" s="19"/>
      <c r="I224" s="10" t="n">
        <v>10152.01</v>
      </c>
      <c r="J224" s="21" t="n">
        <v>0.00205091950537963</v>
      </c>
    </row>
    <row r="225" customFormat="false" ht="29.85" hidden="false" customHeight="false" outlineLevel="0" collapsed="false">
      <c r="A225" s="22" t="s">
        <v>617</v>
      </c>
      <c r="B225" s="22" t="s">
        <v>618</v>
      </c>
      <c r="C225" s="22" t="s">
        <v>54</v>
      </c>
      <c r="D225" s="23" t="s">
        <v>619</v>
      </c>
      <c r="E225" s="22" t="s">
        <v>104</v>
      </c>
      <c r="F225" s="22" t="n">
        <v>8</v>
      </c>
      <c r="G225" s="24" t="n">
        <v>276.4</v>
      </c>
      <c r="H225" s="24" t="n">
        <v>349.36</v>
      </c>
      <c r="I225" s="24" t="n">
        <v>2794.88</v>
      </c>
      <c r="J225" s="25" t="n">
        <v>0.000564624533190514</v>
      </c>
    </row>
    <row r="226" customFormat="false" ht="29.85" hidden="false" customHeight="false" outlineLevel="0" collapsed="false">
      <c r="A226" s="22" t="s">
        <v>620</v>
      </c>
      <c r="B226" s="22" t="s">
        <v>621</v>
      </c>
      <c r="C226" s="22" t="s">
        <v>54</v>
      </c>
      <c r="D226" s="23" t="s">
        <v>622</v>
      </c>
      <c r="E226" s="22" t="s">
        <v>104</v>
      </c>
      <c r="F226" s="22" t="n">
        <v>2</v>
      </c>
      <c r="G226" s="24" t="n">
        <v>826.4</v>
      </c>
      <c r="H226" s="24" t="n">
        <v>1044.56</v>
      </c>
      <c r="I226" s="24" t="n">
        <v>2089.12</v>
      </c>
      <c r="J226" s="25" t="n">
        <v>0.000422046171849584</v>
      </c>
    </row>
    <row r="227" customFormat="false" ht="15" hidden="false" customHeight="false" outlineLevel="0" collapsed="false">
      <c r="A227" s="22" t="s">
        <v>623</v>
      </c>
      <c r="B227" s="22" t="s">
        <v>624</v>
      </c>
      <c r="C227" s="22" t="s">
        <v>54</v>
      </c>
      <c r="D227" s="23" t="s">
        <v>625</v>
      </c>
      <c r="E227" s="22" t="s">
        <v>104</v>
      </c>
      <c r="F227" s="22" t="n">
        <v>10</v>
      </c>
      <c r="G227" s="24" t="n">
        <v>51.7</v>
      </c>
      <c r="H227" s="24" t="n">
        <v>65.34</v>
      </c>
      <c r="I227" s="24" t="n">
        <v>653.4</v>
      </c>
      <c r="J227" s="25" t="n">
        <v>0.000132000540268878</v>
      </c>
    </row>
    <row r="228" customFormat="false" ht="29.85" hidden="false" customHeight="false" outlineLevel="0" collapsed="false">
      <c r="A228" s="22" t="s">
        <v>626</v>
      </c>
      <c r="B228" s="22" t="s">
        <v>627</v>
      </c>
      <c r="C228" s="22" t="s">
        <v>54</v>
      </c>
      <c r="D228" s="23" t="s">
        <v>628</v>
      </c>
      <c r="E228" s="22" t="s">
        <v>56</v>
      </c>
      <c r="F228" s="22" t="n">
        <v>10</v>
      </c>
      <c r="G228" s="24" t="n">
        <v>32.14</v>
      </c>
      <c r="H228" s="24" t="n">
        <v>40.62</v>
      </c>
      <c r="I228" s="24" t="n">
        <v>406.2</v>
      </c>
      <c r="J228" s="25" t="n">
        <v>8.20609419302391E-005</v>
      </c>
    </row>
    <row r="229" customFormat="false" ht="29.85" hidden="false" customHeight="false" outlineLevel="0" collapsed="false">
      <c r="A229" s="22" t="s">
        <v>629</v>
      </c>
      <c r="B229" s="22" t="s">
        <v>630</v>
      </c>
      <c r="C229" s="22" t="s">
        <v>69</v>
      </c>
      <c r="D229" s="23" t="s">
        <v>631</v>
      </c>
      <c r="E229" s="22" t="s">
        <v>104</v>
      </c>
      <c r="F229" s="22" t="n">
        <v>45</v>
      </c>
      <c r="G229" s="24" t="n">
        <v>25.82</v>
      </c>
      <c r="H229" s="24" t="n">
        <v>32.63</v>
      </c>
      <c r="I229" s="24" t="n">
        <v>1468.35</v>
      </c>
      <c r="J229" s="25" t="n">
        <v>0.000296637577752995</v>
      </c>
    </row>
    <row r="230" customFormat="false" ht="43.8" hidden="false" customHeight="false" outlineLevel="0" collapsed="false">
      <c r="A230" s="22" t="s">
        <v>632</v>
      </c>
      <c r="B230" s="22" t="s">
        <v>633</v>
      </c>
      <c r="C230" s="22" t="s">
        <v>54</v>
      </c>
      <c r="D230" s="23" t="s">
        <v>634</v>
      </c>
      <c r="E230" s="22" t="s">
        <v>104</v>
      </c>
      <c r="F230" s="22" t="n">
        <v>35</v>
      </c>
      <c r="G230" s="24" t="n">
        <v>32.49</v>
      </c>
      <c r="H230" s="24" t="n">
        <v>41.06</v>
      </c>
      <c r="I230" s="24" t="n">
        <v>1437.1</v>
      </c>
      <c r="J230" s="25" t="n">
        <v>0.000290324420600558</v>
      </c>
    </row>
    <row r="231" customFormat="false" ht="43.8" hidden="false" customHeight="false" outlineLevel="0" collapsed="false">
      <c r="A231" s="22" t="s">
        <v>635</v>
      </c>
      <c r="B231" s="22" t="s">
        <v>636</v>
      </c>
      <c r="C231" s="22" t="s">
        <v>54</v>
      </c>
      <c r="D231" s="23" t="s">
        <v>637</v>
      </c>
      <c r="E231" s="22" t="s">
        <v>104</v>
      </c>
      <c r="F231" s="22" t="n">
        <v>1</v>
      </c>
      <c r="G231" s="24" t="n">
        <v>1030.83</v>
      </c>
      <c r="H231" s="24" t="n">
        <v>1302.96</v>
      </c>
      <c r="I231" s="24" t="n">
        <v>1302.96</v>
      </c>
      <c r="J231" s="25" t="n">
        <v>0.000263225319786864</v>
      </c>
    </row>
    <row r="232" customFormat="false" ht="15" hidden="false" customHeight="false" outlineLevel="0" collapsed="false">
      <c r="A232" s="22"/>
      <c r="B232" s="22"/>
      <c r="C232" s="22"/>
      <c r="D232" s="22"/>
      <c r="E232" s="22"/>
      <c r="F232" s="22"/>
      <c r="G232" s="22"/>
      <c r="H232" s="22"/>
      <c r="I232" s="22"/>
      <c r="J232" s="22"/>
    </row>
    <row r="233" customFormat="false" ht="15" hidden="false" customHeight="false" outlineLevel="0" collapsed="false">
      <c r="A233" s="19" t="s">
        <v>38</v>
      </c>
      <c r="B233" s="19"/>
      <c r="C233" s="19"/>
      <c r="D233" s="20" t="s">
        <v>39</v>
      </c>
      <c r="E233" s="19"/>
      <c r="F233" s="19"/>
      <c r="G233" s="19"/>
      <c r="H233" s="19"/>
      <c r="I233" s="10" t="n">
        <v>128135.23</v>
      </c>
      <c r="J233" s="21" t="n">
        <v>0.0258860110001178</v>
      </c>
    </row>
    <row r="234" customFormat="false" ht="15" hidden="false" customHeight="false" outlineLevel="0" collapsed="false">
      <c r="A234" s="22" t="s">
        <v>638</v>
      </c>
      <c r="B234" s="22" t="s">
        <v>639</v>
      </c>
      <c r="C234" s="22" t="s">
        <v>319</v>
      </c>
      <c r="D234" s="23" t="s">
        <v>640</v>
      </c>
      <c r="E234" s="22" t="s">
        <v>104</v>
      </c>
      <c r="F234" s="22" t="n">
        <v>1</v>
      </c>
      <c r="G234" s="24" t="n">
        <v>87.53</v>
      </c>
      <c r="H234" s="24" t="n">
        <v>110.63</v>
      </c>
      <c r="I234" s="24" t="n">
        <v>110.63</v>
      </c>
      <c r="J234" s="25" t="n">
        <v>2.23495864247719E-005</v>
      </c>
    </row>
    <row r="235" customFormat="false" ht="29.85" hidden="false" customHeight="false" outlineLevel="0" collapsed="false">
      <c r="A235" s="22" t="s">
        <v>641</v>
      </c>
      <c r="B235" s="22" t="s">
        <v>642</v>
      </c>
      <c r="C235" s="22" t="s">
        <v>319</v>
      </c>
      <c r="D235" s="23" t="s">
        <v>643</v>
      </c>
      <c r="E235" s="22" t="s">
        <v>56</v>
      </c>
      <c r="F235" s="22" t="n">
        <v>4.61</v>
      </c>
      <c r="G235" s="24" t="n">
        <v>861.57</v>
      </c>
      <c r="H235" s="24" t="n">
        <v>1089.02</v>
      </c>
      <c r="I235" s="24" t="n">
        <v>5020.38</v>
      </c>
      <c r="J235" s="25" t="n">
        <v>0.00101422233295848</v>
      </c>
    </row>
    <row r="236" customFormat="false" ht="29.85" hidden="false" customHeight="false" outlineLevel="0" collapsed="false">
      <c r="A236" s="22" t="s">
        <v>644</v>
      </c>
      <c r="B236" s="22" t="s">
        <v>645</v>
      </c>
      <c r="C236" s="22" t="s">
        <v>69</v>
      </c>
      <c r="D236" s="23" t="s">
        <v>646</v>
      </c>
      <c r="E236" s="22" t="s">
        <v>104</v>
      </c>
      <c r="F236" s="22" t="n">
        <v>65</v>
      </c>
      <c r="G236" s="24" t="n">
        <v>37.37</v>
      </c>
      <c r="H236" s="24" t="n">
        <v>47.23</v>
      </c>
      <c r="I236" s="24" t="n">
        <v>3069.95</v>
      </c>
      <c r="J236" s="25" t="n">
        <v>0.000620194457603982</v>
      </c>
    </row>
    <row r="237" customFormat="false" ht="15" hidden="false" customHeight="false" outlineLevel="0" collapsed="false">
      <c r="A237" s="22" t="s">
        <v>647</v>
      </c>
      <c r="B237" s="22" t="s">
        <v>648</v>
      </c>
      <c r="C237" s="22" t="s">
        <v>54</v>
      </c>
      <c r="D237" s="23" t="s">
        <v>649</v>
      </c>
      <c r="E237" s="22" t="s">
        <v>104</v>
      </c>
      <c r="F237" s="22" t="n">
        <v>58</v>
      </c>
      <c r="G237" s="24" t="n">
        <v>189.4</v>
      </c>
      <c r="H237" s="24" t="n">
        <v>239.4</v>
      </c>
      <c r="I237" s="24" t="n">
        <v>13885.2</v>
      </c>
      <c r="J237" s="25" t="n">
        <v>0.00280510239017665</v>
      </c>
    </row>
    <row r="238" customFormat="false" ht="15" hidden="false" customHeight="false" outlineLevel="0" collapsed="false">
      <c r="A238" s="22" t="s">
        <v>650</v>
      </c>
      <c r="B238" s="22" t="s">
        <v>651</v>
      </c>
      <c r="C238" s="22" t="s">
        <v>54</v>
      </c>
      <c r="D238" s="23" t="s">
        <v>652</v>
      </c>
      <c r="E238" s="22" t="s">
        <v>104</v>
      </c>
      <c r="F238" s="22" t="n">
        <v>1</v>
      </c>
      <c r="G238" s="24" t="n">
        <v>1937.85</v>
      </c>
      <c r="H238" s="24" t="n">
        <v>2449.44</v>
      </c>
      <c r="I238" s="24" t="n">
        <v>2449.44</v>
      </c>
      <c r="J238" s="25" t="n">
        <v>0.000494838388974901</v>
      </c>
    </row>
    <row r="239" customFormat="false" ht="29.85" hidden="false" customHeight="false" outlineLevel="0" collapsed="false">
      <c r="A239" s="22" t="s">
        <v>653</v>
      </c>
      <c r="B239" s="22" t="s">
        <v>654</v>
      </c>
      <c r="C239" s="22" t="s">
        <v>54</v>
      </c>
      <c r="D239" s="23" t="s">
        <v>655</v>
      </c>
      <c r="E239" s="22" t="s">
        <v>125</v>
      </c>
      <c r="F239" s="22" t="n">
        <v>7.2</v>
      </c>
      <c r="G239" s="24" t="n">
        <v>405.8</v>
      </c>
      <c r="H239" s="24" t="n">
        <v>512.93</v>
      </c>
      <c r="I239" s="24" t="n">
        <v>3693.09</v>
      </c>
      <c r="J239" s="25" t="n">
        <v>0.000746081841539012</v>
      </c>
    </row>
    <row r="240" customFormat="false" ht="29.85" hidden="false" customHeight="false" outlineLevel="0" collapsed="false">
      <c r="A240" s="22" t="s">
        <v>656</v>
      </c>
      <c r="B240" s="22" t="s">
        <v>657</v>
      </c>
      <c r="C240" s="22" t="s">
        <v>54</v>
      </c>
      <c r="D240" s="23" t="s">
        <v>658</v>
      </c>
      <c r="E240" s="22" t="s">
        <v>125</v>
      </c>
      <c r="F240" s="22" t="n">
        <v>57.05</v>
      </c>
      <c r="G240" s="24" t="n">
        <v>113.53</v>
      </c>
      <c r="H240" s="24" t="n">
        <v>143.5</v>
      </c>
      <c r="I240" s="24" t="n">
        <v>8186.67</v>
      </c>
      <c r="J240" s="25" t="n">
        <v>0.00165387949648457</v>
      </c>
    </row>
    <row r="241" customFormat="false" ht="29.85" hidden="false" customHeight="false" outlineLevel="0" collapsed="false">
      <c r="A241" s="22" t="s">
        <v>659</v>
      </c>
      <c r="B241" s="22" t="s">
        <v>660</v>
      </c>
      <c r="C241" s="22" t="s">
        <v>54</v>
      </c>
      <c r="D241" s="23" t="s">
        <v>661</v>
      </c>
      <c r="E241" s="22" t="s">
        <v>125</v>
      </c>
      <c r="F241" s="22" t="n">
        <v>17.11</v>
      </c>
      <c r="G241" s="24" t="n">
        <v>42.64</v>
      </c>
      <c r="H241" s="24" t="n">
        <v>53.89</v>
      </c>
      <c r="I241" s="24" t="n">
        <v>922.05</v>
      </c>
      <c r="J241" s="25" t="n">
        <v>0.00018627348967695</v>
      </c>
    </row>
    <row r="242" customFormat="false" ht="29.85" hidden="false" customHeight="false" outlineLevel="0" collapsed="false">
      <c r="A242" s="22" t="s">
        <v>662</v>
      </c>
      <c r="B242" s="22" t="s">
        <v>663</v>
      </c>
      <c r="C242" s="22" t="s">
        <v>54</v>
      </c>
      <c r="D242" s="23" t="s">
        <v>664</v>
      </c>
      <c r="E242" s="22" t="s">
        <v>56</v>
      </c>
      <c r="F242" s="22" t="n">
        <v>30.18</v>
      </c>
      <c r="G242" s="24" t="n">
        <v>843.01</v>
      </c>
      <c r="H242" s="24" t="n">
        <v>1065.56</v>
      </c>
      <c r="I242" s="24" t="n">
        <v>32158.6</v>
      </c>
      <c r="J242" s="25" t="n">
        <v>0.00649671345927569</v>
      </c>
    </row>
    <row r="243" customFormat="false" ht="15" hidden="false" customHeight="false" outlineLevel="0" collapsed="false">
      <c r="A243" s="22" t="s">
        <v>665</v>
      </c>
      <c r="B243" s="22" t="s">
        <v>666</v>
      </c>
      <c r="C243" s="22" t="s">
        <v>54</v>
      </c>
      <c r="D243" s="23" t="s">
        <v>667</v>
      </c>
      <c r="E243" s="22" t="s">
        <v>56</v>
      </c>
      <c r="F243" s="22" t="n">
        <v>35.18</v>
      </c>
      <c r="G243" s="24" t="n">
        <v>608.99</v>
      </c>
      <c r="H243" s="24" t="n">
        <v>769.76</v>
      </c>
      <c r="I243" s="24" t="n">
        <v>27080.15</v>
      </c>
      <c r="J243" s="25" t="n">
        <v>0.00547075976517027</v>
      </c>
    </row>
    <row r="244" customFormat="false" ht="29.85" hidden="false" customHeight="false" outlineLevel="0" collapsed="false">
      <c r="A244" s="22" t="s">
        <v>668</v>
      </c>
      <c r="B244" s="22" t="s">
        <v>669</v>
      </c>
      <c r="C244" s="22" t="s">
        <v>54</v>
      </c>
      <c r="D244" s="23" t="s">
        <v>670</v>
      </c>
      <c r="E244" s="22" t="s">
        <v>125</v>
      </c>
      <c r="F244" s="22" t="n">
        <v>23.96</v>
      </c>
      <c r="G244" s="24" t="n">
        <v>99.32</v>
      </c>
      <c r="H244" s="24" t="n">
        <v>125.54</v>
      </c>
      <c r="I244" s="24" t="n">
        <v>3007.93</v>
      </c>
      <c r="J244" s="25" t="n">
        <v>0.000607665113392969</v>
      </c>
    </row>
    <row r="245" customFormat="false" ht="29.85" hidden="false" customHeight="false" outlineLevel="0" collapsed="false">
      <c r="A245" s="22" t="s">
        <v>671</v>
      </c>
      <c r="B245" s="22" t="s">
        <v>672</v>
      </c>
      <c r="C245" s="22" t="s">
        <v>54</v>
      </c>
      <c r="D245" s="23" t="s">
        <v>673</v>
      </c>
      <c r="E245" s="22" t="s">
        <v>125</v>
      </c>
      <c r="F245" s="22" t="n">
        <v>44.55</v>
      </c>
      <c r="G245" s="24" t="n">
        <v>124</v>
      </c>
      <c r="H245" s="24" t="n">
        <v>156.73</v>
      </c>
      <c r="I245" s="24" t="n">
        <v>6982.32</v>
      </c>
      <c r="J245" s="25" t="n">
        <v>0.00141057547035536</v>
      </c>
    </row>
    <row r="246" customFormat="false" ht="15" hidden="false" customHeight="false" outlineLevel="0" collapsed="false">
      <c r="A246" s="22" t="s">
        <v>674</v>
      </c>
      <c r="B246" s="22" t="s">
        <v>675</v>
      </c>
      <c r="C246" s="22" t="s">
        <v>54</v>
      </c>
      <c r="D246" s="23" t="s">
        <v>676</v>
      </c>
      <c r="E246" s="22" t="s">
        <v>104</v>
      </c>
      <c r="F246" s="22" t="n">
        <v>6</v>
      </c>
      <c r="G246" s="24" t="n">
        <v>95</v>
      </c>
      <c r="H246" s="24" t="n">
        <v>120.08</v>
      </c>
      <c r="I246" s="24" t="n">
        <v>720.48</v>
      </c>
      <c r="J246" s="25" t="n">
        <v>0.000145552110886013</v>
      </c>
    </row>
    <row r="247" customFormat="false" ht="43.8" hidden="false" customHeight="false" outlineLevel="0" collapsed="false">
      <c r="A247" s="22" t="s">
        <v>677</v>
      </c>
      <c r="B247" s="22" t="s">
        <v>678</v>
      </c>
      <c r="C247" s="22" t="s">
        <v>54</v>
      </c>
      <c r="D247" s="23" t="s">
        <v>679</v>
      </c>
      <c r="E247" s="22" t="s">
        <v>104</v>
      </c>
      <c r="F247" s="22" t="n">
        <v>1</v>
      </c>
      <c r="G247" s="24" t="n">
        <v>3472.8</v>
      </c>
      <c r="H247" s="24" t="n">
        <v>4389.61</v>
      </c>
      <c r="I247" s="24" t="n">
        <v>4389.61</v>
      </c>
      <c r="J247" s="25" t="n">
        <v>0.000886793528573109</v>
      </c>
    </row>
    <row r="248" customFormat="false" ht="15" hidden="false" customHeight="false" outlineLevel="0" collapsed="false">
      <c r="A248" s="22" t="s">
        <v>680</v>
      </c>
      <c r="B248" s="22" t="s">
        <v>681</v>
      </c>
      <c r="C248" s="22" t="s">
        <v>319</v>
      </c>
      <c r="D248" s="23" t="s">
        <v>682</v>
      </c>
      <c r="E248" s="22" t="s">
        <v>104</v>
      </c>
      <c r="F248" s="22" t="n">
        <v>49</v>
      </c>
      <c r="G248" s="24" t="n">
        <v>128.03</v>
      </c>
      <c r="H248" s="24" t="n">
        <v>161.82</v>
      </c>
      <c r="I248" s="24" t="n">
        <v>7929.18</v>
      </c>
      <c r="J248" s="25" t="n">
        <v>0.00160186110175877</v>
      </c>
    </row>
    <row r="249" customFormat="false" ht="29.85" hidden="false" customHeight="false" outlineLevel="0" collapsed="false">
      <c r="A249" s="22" t="s">
        <v>683</v>
      </c>
      <c r="B249" s="22" t="s">
        <v>567</v>
      </c>
      <c r="C249" s="22" t="s">
        <v>54</v>
      </c>
      <c r="D249" s="23" t="s">
        <v>568</v>
      </c>
      <c r="E249" s="22" t="s">
        <v>104</v>
      </c>
      <c r="F249" s="22" t="n">
        <v>6</v>
      </c>
      <c r="G249" s="24" t="n">
        <v>110.46</v>
      </c>
      <c r="H249" s="24" t="n">
        <v>139.62</v>
      </c>
      <c r="I249" s="24" t="n">
        <v>837.72</v>
      </c>
      <c r="J249" s="25" t="n">
        <v>0.000169237056311669</v>
      </c>
    </row>
    <row r="250" customFormat="false" ht="43.8" hidden="false" customHeight="false" outlineLevel="0" collapsed="false">
      <c r="A250" s="22" t="s">
        <v>684</v>
      </c>
      <c r="B250" s="22" t="s">
        <v>685</v>
      </c>
      <c r="C250" s="22" t="s">
        <v>54</v>
      </c>
      <c r="D250" s="23" t="s">
        <v>686</v>
      </c>
      <c r="E250" s="22" t="s">
        <v>104</v>
      </c>
      <c r="F250" s="22" t="n">
        <v>1</v>
      </c>
      <c r="G250" s="24" t="n">
        <v>5454.85</v>
      </c>
      <c r="H250" s="24" t="n">
        <v>6894.93</v>
      </c>
      <c r="I250" s="24" t="n">
        <v>6894.93</v>
      </c>
      <c r="J250" s="25" t="n">
        <v>0.00139292085264171</v>
      </c>
    </row>
    <row r="251" customFormat="false" ht="29.85" hidden="false" customHeight="false" outlineLevel="0" collapsed="false">
      <c r="A251" s="22" t="s">
        <v>687</v>
      </c>
      <c r="B251" s="22" t="s">
        <v>688</v>
      </c>
      <c r="C251" s="22" t="s">
        <v>319</v>
      </c>
      <c r="D251" s="23" t="s">
        <v>689</v>
      </c>
      <c r="E251" s="22" t="s">
        <v>56</v>
      </c>
      <c r="F251" s="22" t="n">
        <v>2</v>
      </c>
      <c r="G251" s="24" t="n">
        <v>315.23</v>
      </c>
      <c r="H251" s="24" t="n">
        <v>398.45</v>
      </c>
      <c r="I251" s="24" t="n">
        <v>796.9</v>
      </c>
      <c r="J251" s="25" t="n">
        <v>0.000160990557912869</v>
      </c>
    </row>
    <row r="252" customFormat="false" ht="15" hidden="false" customHeight="false" outlineLevel="0" collapsed="false">
      <c r="A252" s="22"/>
      <c r="B252" s="22"/>
      <c r="C252" s="22"/>
      <c r="D252" s="22"/>
      <c r="E252" s="22"/>
      <c r="F252" s="22"/>
      <c r="G252" s="22"/>
      <c r="H252" s="22"/>
      <c r="I252" s="22"/>
      <c r="J252" s="22"/>
    </row>
    <row r="253" customFormat="false" ht="15" hidden="false" customHeight="false" outlineLevel="0" collapsed="false">
      <c r="A253" s="19" t="s">
        <v>40</v>
      </c>
      <c r="B253" s="19"/>
      <c r="C253" s="19"/>
      <c r="D253" s="20" t="s">
        <v>41</v>
      </c>
      <c r="E253" s="19"/>
      <c r="F253" s="19"/>
      <c r="G253" s="19"/>
      <c r="H253" s="19"/>
      <c r="I253" s="10" t="n">
        <v>12164.97</v>
      </c>
      <c r="J253" s="21" t="n">
        <v>0.00245757975566987</v>
      </c>
    </row>
    <row r="254" customFormat="false" ht="15" hidden="false" customHeight="false" outlineLevel="0" collapsed="false">
      <c r="A254" s="22" t="s">
        <v>690</v>
      </c>
      <c r="B254" s="22" t="s">
        <v>691</v>
      </c>
      <c r="C254" s="22" t="s">
        <v>54</v>
      </c>
      <c r="D254" s="23" t="s">
        <v>692</v>
      </c>
      <c r="E254" s="22" t="s">
        <v>56</v>
      </c>
      <c r="F254" s="22" t="n">
        <v>2917.38</v>
      </c>
      <c r="G254" s="24" t="n">
        <v>2.03</v>
      </c>
      <c r="H254" s="24" t="n">
        <v>2.56</v>
      </c>
      <c r="I254" s="24" t="n">
        <v>7468.49</v>
      </c>
      <c r="J254" s="25" t="n">
        <v>0.00150879203396497</v>
      </c>
    </row>
    <row r="255" customFormat="false" ht="15" hidden="false" customHeight="false" outlineLevel="0" collapsed="false">
      <c r="A255" s="22" t="s">
        <v>693</v>
      </c>
      <c r="B255" s="22" t="s">
        <v>694</v>
      </c>
      <c r="C255" s="22" t="s">
        <v>54</v>
      </c>
      <c r="D255" s="23" t="s">
        <v>695</v>
      </c>
      <c r="E255" s="22" t="s">
        <v>104</v>
      </c>
      <c r="F255" s="22" t="n">
        <v>2</v>
      </c>
      <c r="G255" s="24" t="n">
        <v>1857.79</v>
      </c>
      <c r="H255" s="24" t="n">
        <v>2348.24</v>
      </c>
      <c r="I255" s="24" t="n">
        <v>4696.48</v>
      </c>
      <c r="J255" s="25" t="n">
        <v>0.000948787721704897</v>
      </c>
    </row>
    <row r="256" customFormat="false" ht="15" hidden="false" customHeight="false" outlineLevel="0" collapsed="false">
      <c r="A256" s="26"/>
      <c r="B256" s="26"/>
      <c r="C256" s="26"/>
      <c r="D256" s="27"/>
      <c r="E256" s="26"/>
      <c r="F256" s="26"/>
      <c r="G256" s="26"/>
      <c r="H256" s="26"/>
      <c r="I256" s="26"/>
      <c r="J256" s="26"/>
    </row>
    <row r="257" customFormat="false" ht="15" hidden="false" customHeight="true" outlineLevel="0" collapsed="false">
      <c r="A257" s="28"/>
      <c r="B257" s="28"/>
      <c r="C257" s="28"/>
      <c r="D257" s="27"/>
      <c r="E257" s="29"/>
      <c r="F257" s="28" t="s">
        <v>42</v>
      </c>
      <c r="G257" s="28"/>
      <c r="H257" s="30" t="n">
        <v>3916433.4</v>
      </c>
      <c r="I257" s="30"/>
      <c r="J257" s="30"/>
    </row>
    <row r="258" customFormat="false" ht="15" hidden="false" customHeight="true" outlineLevel="0" collapsed="false">
      <c r="A258" s="28"/>
      <c r="B258" s="28"/>
      <c r="C258" s="28"/>
      <c r="D258" s="27"/>
      <c r="E258" s="29"/>
      <c r="F258" s="28" t="s">
        <v>43</v>
      </c>
      <c r="G258" s="28"/>
      <c r="H258" s="30" t="n">
        <v>1033546.34</v>
      </c>
      <c r="I258" s="30"/>
      <c r="J258" s="30"/>
    </row>
    <row r="259" customFormat="false" ht="15" hidden="false" customHeight="true" outlineLevel="0" collapsed="false">
      <c r="A259" s="28"/>
      <c r="B259" s="28"/>
      <c r="C259" s="28"/>
      <c r="D259" s="27"/>
      <c r="E259" s="29"/>
      <c r="F259" s="28" t="s">
        <v>44</v>
      </c>
      <c r="G259" s="28"/>
      <c r="H259" s="30" t="n">
        <v>4949979.74</v>
      </c>
      <c r="I259" s="30"/>
      <c r="J259" s="30"/>
    </row>
  </sheetData>
  <mergeCells count="32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A30:J30"/>
    <mergeCell ref="A35:J35"/>
    <mergeCell ref="A41:J41"/>
    <mergeCell ref="A57:J57"/>
    <mergeCell ref="A66:J66"/>
    <mergeCell ref="A76:J76"/>
    <mergeCell ref="A96:J96"/>
    <mergeCell ref="A115:J115"/>
    <mergeCell ref="A127:J127"/>
    <mergeCell ref="A155:J155"/>
    <mergeCell ref="A179:J179"/>
    <mergeCell ref="A223:J223"/>
    <mergeCell ref="A232:J232"/>
    <mergeCell ref="A252:J252"/>
    <mergeCell ref="A257:C257"/>
    <mergeCell ref="F257:G257"/>
    <mergeCell ref="H257:J257"/>
    <mergeCell ref="A258:C258"/>
    <mergeCell ref="F258:G258"/>
    <mergeCell ref="H258:J258"/>
    <mergeCell ref="A259:C259"/>
    <mergeCell ref="F259:G259"/>
    <mergeCell ref="H259:J25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0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A3" activeCellId="0" sqref="A3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4.06"/>
    <col collapsed="false" customWidth="true" hidden="false" outlineLevel="0" max="3" min="3" style="18" width="72.15"/>
    <col collapsed="false" customWidth="true" hidden="false" outlineLevel="0" max="4" min="4" style="1" width="31.01"/>
    <col collapsed="false" customWidth="true" hidden="false" outlineLevel="0" max="5" min="5" style="1" width="10.99"/>
    <col collapsed="false" customWidth="true" hidden="false" outlineLevel="0" max="7" min="6" style="1" width="13.35"/>
    <col collapsed="false" customWidth="true" hidden="false" outlineLevel="0" max="8" min="8" style="1" width="14.74"/>
    <col collapsed="false" customWidth="true" hidden="false" outlineLevel="0" max="9" min="9" style="1" width="10.99"/>
    <col collapsed="false" customWidth="true" hidden="false" outlineLevel="0" max="10" min="10" style="1" width="16.49"/>
    <col collapsed="false" customWidth="true" hidden="false" outlineLevel="0" max="12" min="11" style="31" width="16.49"/>
    <col collapsed="false" customWidth="false" hidden="false" outlineLevel="0" max="16384" min="13" style="31" width="9.47"/>
  </cols>
  <sheetData>
    <row r="1" customFormat="false" ht="15" hidden="false" customHeight="true" outlineLevel="0" collapsed="false">
      <c r="A1" s="4"/>
      <c r="B1" s="4"/>
      <c r="C1" s="4" t="s">
        <v>0</v>
      </c>
      <c r="D1" s="4" t="s">
        <v>1</v>
      </c>
      <c r="E1" s="4" t="s">
        <v>2</v>
      </c>
      <c r="F1" s="4"/>
      <c r="G1" s="4"/>
      <c r="H1" s="4" t="s">
        <v>3</v>
      </c>
      <c r="I1" s="4"/>
      <c r="J1" s="4"/>
    </row>
    <row r="2" customFormat="false" ht="71.8" hidden="false" customHeight="true" outlineLevel="0" collapsed="false">
      <c r="A2" s="4"/>
      <c r="B2" s="4"/>
      <c r="C2" s="5" t="s">
        <v>4</v>
      </c>
      <c r="D2" s="4" t="s">
        <v>5</v>
      </c>
      <c r="E2" s="6" t="n">
        <v>0.264</v>
      </c>
      <c r="F2" s="6"/>
      <c r="G2" s="6"/>
      <c r="H2" s="4" t="s">
        <v>6</v>
      </c>
      <c r="I2" s="4"/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7" t="s">
        <v>696</v>
      </c>
      <c r="B4" s="7"/>
      <c r="C4" s="7"/>
      <c r="D4" s="7"/>
      <c r="E4" s="7"/>
      <c r="F4" s="7"/>
      <c r="G4" s="7"/>
      <c r="H4" s="7"/>
      <c r="I4" s="7"/>
      <c r="J4" s="7"/>
    </row>
    <row r="5" customFormat="false" ht="43.8" hidden="false" customHeight="false" outlineLevel="0" collapsed="false">
      <c r="A5" s="4" t="s">
        <v>46</v>
      </c>
      <c r="B5" s="4" t="s">
        <v>47</v>
      </c>
      <c r="C5" s="32" t="s">
        <v>9</v>
      </c>
      <c r="D5" s="4" t="s">
        <v>697</v>
      </c>
      <c r="E5" s="4" t="s">
        <v>48</v>
      </c>
      <c r="F5" s="4" t="s">
        <v>49</v>
      </c>
      <c r="G5" s="4" t="s">
        <v>698</v>
      </c>
      <c r="H5" s="4" t="s">
        <v>10</v>
      </c>
      <c r="I5" s="4" t="s">
        <v>11</v>
      </c>
      <c r="J5" s="4" t="s">
        <v>699</v>
      </c>
      <c r="K5" s="33" t="s">
        <v>700</v>
      </c>
    </row>
    <row r="6" customFormat="false" ht="29.85" hidden="false" customHeight="false" outlineLevel="0" collapsed="false">
      <c r="A6" s="22" t="s">
        <v>208</v>
      </c>
      <c r="B6" s="22" t="s">
        <v>69</v>
      </c>
      <c r="C6" s="23" t="s">
        <v>209</v>
      </c>
      <c r="D6" s="22" t="s">
        <v>701</v>
      </c>
      <c r="E6" s="22" t="s">
        <v>56</v>
      </c>
      <c r="F6" s="22" t="s">
        <v>702</v>
      </c>
      <c r="G6" s="22" t="s">
        <v>703</v>
      </c>
      <c r="H6" s="22" t="s">
        <v>704</v>
      </c>
      <c r="I6" s="22" t="s">
        <v>705</v>
      </c>
      <c r="J6" s="22" t="s">
        <v>705</v>
      </c>
      <c r="K6" s="1" t="n">
        <f aca="false">_xlfn.FLOOR.MATH(F6*0.4,1)</f>
        <v>639</v>
      </c>
    </row>
    <row r="7" customFormat="false" ht="29.85" hidden="false" customHeight="false" outlineLevel="0" collapsed="false">
      <c r="A7" s="22" t="s">
        <v>58</v>
      </c>
      <c r="B7" s="22" t="s">
        <v>59</v>
      </c>
      <c r="C7" s="23" t="s">
        <v>60</v>
      </c>
      <c r="D7" s="22" t="s">
        <v>706</v>
      </c>
      <c r="E7" s="22" t="s">
        <v>61</v>
      </c>
      <c r="F7" s="22" t="s">
        <v>707</v>
      </c>
      <c r="G7" s="22" t="s">
        <v>708</v>
      </c>
      <c r="H7" s="22" t="s">
        <v>709</v>
      </c>
      <c r="I7" s="22" t="s">
        <v>710</v>
      </c>
      <c r="J7" s="22" t="s">
        <v>711</v>
      </c>
      <c r="K7" s="3"/>
    </row>
    <row r="8" customFormat="false" ht="43.8" hidden="false" customHeight="false" outlineLevel="0" collapsed="false">
      <c r="A8" s="22" t="s">
        <v>145</v>
      </c>
      <c r="B8" s="22" t="s">
        <v>54</v>
      </c>
      <c r="C8" s="23" t="s">
        <v>146</v>
      </c>
      <c r="D8" s="22" t="s">
        <v>712</v>
      </c>
      <c r="E8" s="22" t="s">
        <v>71</v>
      </c>
      <c r="F8" s="22" t="s">
        <v>713</v>
      </c>
      <c r="G8" s="22" t="s">
        <v>714</v>
      </c>
      <c r="H8" s="22" t="s">
        <v>715</v>
      </c>
      <c r="I8" s="22" t="s">
        <v>716</v>
      </c>
      <c r="J8" s="22" t="s">
        <v>717</v>
      </c>
      <c r="K8" s="1" t="n">
        <f aca="false">_xlfn.FLOOR.MATH(F8*0.4,1)</f>
        <v>35</v>
      </c>
    </row>
    <row r="9" customFormat="false" ht="43.8" hidden="false" customHeight="false" outlineLevel="0" collapsed="false">
      <c r="A9" s="22" t="s">
        <v>235</v>
      </c>
      <c r="B9" s="22" t="s">
        <v>54</v>
      </c>
      <c r="C9" s="23" t="s">
        <v>236</v>
      </c>
      <c r="D9" s="22" t="s">
        <v>718</v>
      </c>
      <c r="E9" s="22" t="s">
        <v>56</v>
      </c>
      <c r="F9" s="22" t="s">
        <v>719</v>
      </c>
      <c r="G9" s="22" t="s">
        <v>720</v>
      </c>
      <c r="H9" s="22" t="s">
        <v>721</v>
      </c>
      <c r="I9" s="22" t="s">
        <v>722</v>
      </c>
      <c r="J9" s="22" t="s">
        <v>723</v>
      </c>
      <c r="K9" s="1" t="n">
        <f aca="false">_xlfn.FLOOR.MATH(F9*0.4,1)</f>
        <v>293</v>
      </c>
    </row>
    <row r="10" customFormat="false" ht="57.8" hidden="false" customHeight="false" outlineLevel="0" collapsed="false">
      <c r="A10" s="22" t="s">
        <v>193</v>
      </c>
      <c r="B10" s="22" t="s">
        <v>69</v>
      </c>
      <c r="C10" s="23" t="s">
        <v>194</v>
      </c>
      <c r="D10" s="22" t="s">
        <v>724</v>
      </c>
      <c r="E10" s="22" t="s">
        <v>56</v>
      </c>
      <c r="F10" s="22" t="s">
        <v>725</v>
      </c>
      <c r="G10" s="22" t="s">
        <v>726</v>
      </c>
      <c r="H10" s="22" t="s">
        <v>727</v>
      </c>
      <c r="I10" s="22" t="s">
        <v>728</v>
      </c>
      <c r="J10" s="22" t="s">
        <v>729</v>
      </c>
      <c r="K10" s="1" t="n">
        <f aca="false">_xlfn.FLOOR.MATH(F10*0.4,1)</f>
        <v>866</v>
      </c>
    </row>
    <row r="11" customFormat="false" ht="57.8" hidden="false" customHeight="false" outlineLevel="0" collapsed="false">
      <c r="A11" s="22" t="s">
        <v>159</v>
      </c>
      <c r="B11" s="22" t="s">
        <v>69</v>
      </c>
      <c r="C11" s="23" t="s">
        <v>160</v>
      </c>
      <c r="D11" s="22" t="s">
        <v>730</v>
      </c>
      <c r="E11" s="22" t="s">
        <v>161</v>
      </c>
      <c r="F11" s="22" t="s">
        <v>731</v>
      </c>
      <c r="G11" s="22" t="s">
        <v>732</v>
      </c>
      <c r="H11" s="22" t="s">
        <v>733</v>
      </c>
      <c r="I11" s="22" t="s">
        <v>734</v>
      </c>
      <c r="J11" s="22" t="s">
        <v>735</v>
      </c>
      <c r="K11" s="1"/>
    </row>
    <row r="12" customFormat="false" ht="57.8" hidden="false" customHeight="false" outlineLevel="0" collapsed="false">
      <c r="A12" s="22" t="s">
        <v>151</v>
      </c>
      <c r="B12" s="22" t="s">
        <v>69</v>
      </c>
      <c r="C12" s="23" t="s">
        <v>152</v>
      </c>
      <c r="D12" s="22" t="s">
        <v>730</v>
      </c>
      <c r="E12" s="22" t="s">
        <v>56</v>
      </c>
      <c r="F12" s="22" t="s">
        <v>736</v>
      </c>
      <c r="G12" s="22" t="s">
        <v>737</v>
      </c>
      <c r="H12" s="22" t="s">
        <v>738</v>
      </c>
      <c r="I12" s="22" t="s">
        <v>739</v>
      </c>
      <c r="J12" s="22" t="s">
        <v>740</v>
      </c>
    </row>
    <row r="13" customFormat="false" ht="85.8" hidden="false" customHeight="false" outlineLevel="0" collapsed="false">
      <c r="A13" s="22" t="s">
        <v>238</v>
      </c>
      <c r="B13" s="22" t="s">
        <v>54</v>
      </c>
      <c r="C13" s="23" t="s">
        <v>239</v>
      </c>
      <c r="D13" s="22" t="s">
        <v>741</v>
      </c>
      <c r="E13" s="22" t="s">
        <v>56</v>
      </c>
      <c r="F13" s="22" t="s">
        <v>742</v>
      </c>
      <c r="G13" s="22" t="s">
        <v>743</v>
      </c>
      <c r="H13" s="22" t="s">
        <v>744</v>
      </c>
      <c r="I13" s="22" t="s">
        <v>745</v>
      </c>
      <c r="J13" s="22" t="s">
        <v>746</v>
      </c>
    </row>
    <row r="14" customFormat="false" ht="43.8" hidden="false" customHeight="false" outlineLevel="0" collapsed="false">
      <c r="A14" s="22" t="s">
        <v>188</v>
      </c>
      <c r="B14" s="22" t="s">
        <v>59</v>
      </c>
      <c r="C14" s="23" t="s">
        <v>189</v>
      </c>
      <c r="D14" s="22" t="s">
        <v>724</v>
      </c>
      <c r="E14" s="22" t="s">
        <v>56</v>
      </c>
      <c r="F14" s="22" t="s">
        <v>747</v>
      </c>
      <c r="G14" s="22" t="s">
        <v>748</v>
      </c>
      <c r="H14" s="22" t="s">
        <v>749</v>
      </c>
      <c r="I14" s="22" t="s">
        <v>750</v>
      </c>
      <c r="J14" s="22" t="s">
        <v>751</v>
      </c>
    </row>
    <row r="15" customFormat="false" ht="57.8" hidden="false" customHeight="false" outlineLevel="0" collapsed="false">
      <c r="A15" s="22" t="s">
        <v>229</v>
      </c>
      <c r="B15" s="22" t="s">
        <v>69</v>
      </c>
      <c r="C15" s="23" t="s">
        <v>230</v>
      </c>
      <c r="D15" s="22" t="s">
        <v>752</v>
      </c>
      <c r="E15" s="22" t="s">
        <v>56</v>
      </c>
      <c r="F15" s="22" t="s">
        <v>753</v>
      </c>
      <c r="G15" s="22" t="s">
        <v>754</v>
      </c>
      <c r="H15" s="22" t="s">
        <v>755</v>
      </c>
      <c r="I15" s="22" t="s">
        <v>756</v>
      </c>
      <c r="J15" s="22" t="s">
        <v>757</v>
      </c>
    </row>
    <row r="16" customFormat="false" ht="29.85" hidden="false" customHeight="false" outlineLevel="0" collapsed="false">
      <c r="A16" s="22" t="s">
        <v>63</v>
      </c>
      <c r="B16" s="22" t="s">
        <v>59</v>
      </c>
      <c r="C16" s="23" t="s">
        <v>64</v>
      </c>
      <c r="D16" s="22" t="s">
        <v>758</v>
      </c>
      <c r="E16" s="22" t="s">
        <v>48</v>
      </c>
      <c r="F16" s="22" t="s">
        <v>759</v>
      </c>
      <c r="G16" s="22" t="s">
        <v>760</v>
      </c>
      <c r="H16" s="22" t="s">
        <v>760</v>
      </c>
      <c r="I16" s="22" t="s">
        <v>761</v>
      </c>
      <c r="J16" s="22" t="s">
        <v>762</v>
      </c>
    </row>
    <row r="17" customFormat="false" ht="43.8" hidden="false" customHeight="false" outlineLevel="0" collapsed="false">
      <c r="A17" s="22" t="s">
        <v>335</v>
      </c>
      <c r="B17" s="22" t="s">
        <v>54</v>
      </c>
      <c r="C17" s="23" t="s">
        <v>336</v>
      </c>
      <c r="D17" s="22" t="s">
        <v>763</v>
      </c>
      <c r="E17" s="22" t="s">
        <v>56</v>
      </c>
      <c r="F17" s="22" t="s">
        <v>764</v>
      </c>
      <c r="G17" s="22" t="s">
        <v>765</v>
      </c>
      <c r="H17" s="22" t="s">
        <v>766</v>
      </c>
      <c r="I17" s="22" t="s">
        <v>767</v>
      </c>
      <c r="J17" s="22" t="s">
        <v>768</v>
      </c>
    </row>
    <row r="18" customFormat="false" ht="43.8" hidden="false" customHeight="false" outlineLevel="0" collapsed="false">
      <c r="A18" s="22" t="s">
        <v>483</v>
      </c>
      <c r="B18" s="22" t="s">
        <v>54</v>
      </c>
      <c r="C18" s="23" t="s">
        <v>484</v>
      </c>
      <c r="D18" s="22" t="s">
        <v>769</v>
      </c>
      <c r="E18" s="22" t="s">
        <v>104</v>
      </c>
      <c r="F18" s="22" t="s">
        <v>770</v>
      </c>
      <c r="G18" s="22" t="s">
        <v>771</v>
      </c>
      <c r="H18" s="22" t="s">
        <v>772</v>
      </c>
      <c r="I18" s="22" t="s">
        <v>773</v>
      </c>
      <c r="J18" s="22" t="s">
        <v>774</v>
      </c>
    </row>
    <row r="19" customFormat="false" ht="43.8" hidden="false" customHeight="false" outlineLevel="0" collapsed="false">
      <c r="A19" s="22" t="s">
        <v>223</v>
      </c>
      <c r="B19" s="22" t="s">
        <v>69</v>
      </c>
      <c r="C19" s="23" t="s">
        <v>224</v>
      </c>
      <c r="D19" s="22" t="s">
        <v>701</v>
      </c>
      <c r="E19" s="22" t="s">
        <v>125</v>
      </c>
      <c r="F19" s="22" t="s">
        <v>775</v>
      </c>
      <c r="G19" s="22" t="s">
        <v>776</v>
      </c>
      <c r="H19" s="22" t="s">
        <v>777</v>
      </c>
      <c r="I19" s="22" t="s">
        <v>778</v>
      </c>
      <c r="J19" s="22" t="s">
        <v>779</v>
      </c>
    </row>
    <row r="20" customFormat="false" ht="85.8" hidden="false" customHeight="false" outlineLevel="0" collapsed="false">
      <c r="A20" s="22" t="s">
        <v>217</v>
      </c>
      <c r="B20" s="22" t="s">
        <v>54</v>
      </c>
      <c r="C20" s="23" t="s">
        <v>218</v>
      </c>
      <c r="D20" s="22" t="s">
        <v>780</v>
      </c>
      <c r="E20" s="22" t="s">
        <v>56</v>
      </c>
      <c r="F20" s="22" t="s">
        <v>781</v>
      </c>
      <c r="G20" s="22" t="s">
        <v>782</v>
      </c>
      <c r="H20" s="22" t="s">
        <v>783</v>
      </c>
      <c r="I20" s="22" t="s">
        <v>784</v>
      </c>
      <c r="J20" s="22" t="s">
        <v>785</v>
      </c>
    </row>
    <row r="21" customFormat="false" ht="15" hidden="false" customHeight="false" outlineLevel="0" collapsed="false">
      <c r="A21" s="22" t="s">
        <v>401</v>
      </c>
      <c r="B21" s="22" t="s">
        <v>54</v>
      </c>
      <c r="C21" s="23" t="s">
        <v>402</v>
      </c>
      <c r="D21" s="22" t="s">
        <v>786</v>
      </c>
      <c r="E21" s="22" t="s">
        <v>56</v>
      </c>
      <c r="F21" s="22" t="s">
        <v>787</v>
      </c>
      <c r="G21" s="22" t="s">
        <v>788</v>
      </c>
      <c r="H21" s="22" t="s">
        <v>789</v>
      </c>
      <c r="I21" s="22" t="s">
        <v>790</v>
      </c>
      <c r="J21" s="22" t="s">
        <v>791</v>
      </c>
    </row>
    <row r="22" customFormat="false" ht="57.8" hidden="false" customHeight="false" outlineLevel="0" collapsed="false">
      <c r="A22" s="22" t="s">
        <v>163</v>
      </c>
      <c r="B22" s="22" t="s">
        <v>69</v>
      </c>
      <c r="C22" s="23" t="s">
        <v>164</v>
      </c>
      <c r="D22" s="22" t="s">
        <v>730</v>
      </c>
      <c r="E22" s="22" t="s">
        <v>161</v>
      </c>
      <c r="F22" s="22" t="s">
        <v>792</v>
      </c>
      <c r="G22" s="22" t="s">
        <v>793</v>
      </c>
      <c r="H22" s="22" t="s">
        <v>794</v>
      </c>
      <c r="I22" s="22" t="s">
        <v>795</v>
      </c>
      <c r="J22" s="22" t="s">
        <v>796</v>
      </c>
    </row>
    <row r="23" customFormat="false" ht="85.8" hidden="false" customHeight="false" outlineLevel="0" collapsed="false">
      <c r="A23" s="22" t="s">
        <v>300</v>
      </c>
      <c r="B23" s="22" t="s">
        <v>54</v>
      </c>
      <c r="C23" s="23" t="s">
        <v>301</v>
      </c>
      <c r="D23" s="22" t="s">
        <v>741</v>
      </c>
      <c r="E23" s="22" t="s">
        <v>56</v>
      </c>
      <c r="F23" s="22" t="s">
        <v>797</v>
      </c>
      <c r="G23" s="22" t="s">
        <v>798</v>
      </c>
      <c r="H23" s="22" t="s">
        <v>799</v>
      </c>
      <c r="I23" s="22" t="s">
        <v>800</v>
      </c>
      <c r="J23" s="22" t="s">
        <v>801</v>
      </c>
    </row>
    <row r="24" customFormat="false" ht="71.8" hidden="false" customHeight="false" outlineLevel="0" collapsed="false">
      <c r="A24" s="22" t="s">
        <v>250</v>
      </c>
      <c r="B24" s="22" t="s">
        <v>54</v>
      </c>
      <c r="C24" s="23" t="s">
        <v>251</v>
      </c>
      <c r="D24" s="22" t="s">
        <v>741</v>
      </c>
      <c r="E24" s="22" t="s">
        <v>56</v>
      </c>
      <c r="F24" s="22" t="s">
        <v>802</v>
      </c>
      <c r="G24" s="22" t="s">
        <v>803</v>
      </c>
      <c r="H24" s="22" t="s">
        <v>804</v>
      </c>
      <c r="I24" s="22" t="s">
        <v>805</v>
      </c>
      <c r="J24" s="22" t="s">
        <v>806</v>
      </c>
    </row>
    <row r="25" customFormat="false" ht="43.8" hidden="false" customHeight="false" outlineLevel="0" collapsed="false">
      <c r="A25" s="22" t="s">
        <v>294</v>
      </c>
      <c r="B25" s="22" t="s">
        <v>54</v>
      </c>
      <c r="C25" s="23" t="s">
        <v>295</v>
      </c>
      <c r="D25" s="22" t="s">
        <v>807</v>
      </c>
      <c r="E25" s="22" t="s">
        <v>56</v>
      </c>
      <c r="F25" s="22" t="s">
        <v>808</v>
      </c>
      <c r="G25" s="22" t="s">
        <v>809</v>
      </c>
      <c r="H25" s="22" t="s">
        <v>810</v>
      </c>
      <c r="I25" s="22" t="s">
        <v>811</v>
      </c>
      <c r="J25" s="22" t="s">
        <v>812</v>
      </c>
    </row>
    <row r="26" customFormat="false" ht="29.85" hidden="false" customHeight="false" outlineLevel="0" collapsed="false">
      <c r="A26" s="22" t="s">
        <v>480</v>
      </c>
      <c r="B26" s="22" t="s">
        <v>319</v>
      </c>
      <c r="C26" s="23" t="s">
        <v>481</v>
      </c>
      <c r="D26" s="22" t="s">
        <v>813</v>
      </c>
      <c r="E26" s="22" t="s">
        <v>104</v>
      </c>
      <c r="F26" s="22" t="s">
        <v>814</v>
      </c>
      <c r="G26" s="22" t="s">
        <v>815</v>
      </c>
      <c r="H26" s="22" t="s">
        <v>816</v>
      </c>
      <c r="I26" s="22" t="s">
        <v>817</v>
      </c>
      <c r="J26" s="22" t="s">
        <v>818</v>
      </c>
    </row>
    <row r="27" customFormat="false" ht="29.85" hidden="false" customHeight="false" outlineLevel="0" collapsed="false">
      <c r="A27" s="22" t="s">
        <v>344</v>
      </c>
      <c r="B27" s="22" t="s">
        <v>69</v>
      </c>
      <c r="C27" s="23" t="s">
        <v>345</v>
      </c>
      <c r="D27" s="22" t="s">
        <v>819</v>
      </c>
      <c r="E27" s="22" t="s">
        <v>56</v>
      </c>
      <c r="F27" s="22" t="s">
        <v>820</v>
      </c>
      <c r="G27" s="22" t="s">
        <v>821</v>
      </c>
      <c r="H27" s="22" t="s">
        <v>822</v>
      </c>
      <c r="I27" s="22" t="s">
        <v>817</v>
      </c>
      <c r="J27" s="22" t="s">
        <v>823</v>
      </c>
    </row>
    <row r="28" customFormat="false" ht="29.85" hidden="false" customHeight="false" outlineLevel="0" collapsed="false">
      <c r="A28" s="22" t="s">
        <v>361</v>
      </c>
      <c r="B28" s="22" t="s">
        <v>54</v>
      </c>
      <c r="C28" s="23" t="s">
        <v>362</v>
      </c>
      <c r="D28" s="22" t="s">
        <v>356</v>
      </c>
      <c r="E28" s="22" t="s">
        <v>56</v>
      </c>
      <c r="F28" s="22" t="s">
        <v>824</v>
      </c>
      <c r="G28" s="22" t="s">
        <v>825</v>
      </c>
      <c r="H28" s="22" t="s">
        <v>826</v>
      </c>
      <c r="I28" s="22" t="s">
        <v>827</v>
      </c>
      <c r="J28" s="22" t="s">
        <v>828</v>
      </c>
    </row>
    <row r="29" customFormat="false" ht="29.85" hidden="false" customHeight="false" outlineLevel="0" collapsed="false">
      <c r="A29" s="22" t="s">
        <v>318</v>
      </c>
      <c r="B29" s="22" t="s">
        <v>319</v>
      </c>
      <c r="C29" s="23" t="s">
        <v>320</v>
      </c>
      <c r="D29" s="22" t="s">
        <v>829</v>
      </c>
      <c r="E29" s="22" t="s">
        <v>56</v>
      </c>
      <c r="F29" s="22" t="s">
        <v>830</v>
      </c>
      <c r="G29" s="22" t="s">
        <v>831</v>
      </c>
      <c r="H29" s="22" t="s">
        <v>832</v>
      </c>
      <c r="I29" s="22" t="s">
        <v>833</v>
      </c>
      <c r="J29" s="22" t="s">
        <v>834</v>
      </c>
    </row>
    <row r="30" customFormat="false" ht="29.85" hidden="false" customHeight="false" outlineLevel="0" collapsed="false">
      <c r="A30" s="22" t="s">
        <v>268</v>
      </c>
      <c r="B30" s="22" t="s">
        <v>54</v>
      </c>
      <c r="C30" s="23" t="s">
        <v>269</v>
      </c>
      <c r="D30" s="22" t="s">
        <v>835</v>
      </c>
      <c r="E30" s="22" t="s">
        <v>125</v>
      </c>
      <c r="F30" s="22" t="s">
        <v>836</v>
      </c>
      <c r="G30" s="22" t="s">
        <v>837</v>
      </c>
      <c r="H30" s="22" t="s">
        <v>838</v>
      </c>
      <c r="I30" s="22" t="s">
        <v>839</v>
      </c>
      <c r="J30" s="22" t="s">
        <v>840</v>
      </c>
    </row>
    <row r="31" customFormat="false" ht="29.85" hidden="false" customHeight="false" outlineLevel="0" collapsed="false">
      <c r="A31" s="22" t="s">
        <v>387</v>
      </c>
      <c r="B31" s="22" t="s">
        <v>54</v>
      </c>
      <c r="C31" s="23" t="s">
        <v>388</v>
      </c>
      <c r="D31" s="22" t="s">
        <v>841</v>
      </c>
      <c r="E31" s="22" t="s">
        <v>56</v>
      </c>
      <c r="F31" s="22" t="s">
        <v>842</v>
      </c>
      <c r="G31" s="22" t="s">
        <v>843</v>
      </c>
      <c r="H31" s="22" t="s">
        <v>844</v>
      </c>
      <c r="I31" s="22" t="s">
        <v>845</v>
      </c>
      <c r="J31" s="22" t="s">
        <v>846</v>
      </c>
    </row>
    <row r="32" customFormat="false" ht="29.85" hidden="false" customHeight="false" outlineLevel="0" collapsed="false">
      <c r="A32" s="22" t="s">
        <v>364</v>
      </c>
      <c r="B32" s="22" t="s">
        <v>54</v>
      </c>
      <c r="C32" s="23" t="s">
        <v>365</v>
      </c>
      <c r="D32" s="22" t="s">
        <v>356</v>
      </c>
      <c r="E32" s="22" t="s">
        <v>104</v>
      </c>
      <c r="F32" s="22" t="s">
        <v>847</v>
      </c>
      <c r="G32" s="22" t="s">
        <v>848</v>
      </c>
      <c r="H32" s="22" t="s">
        <v>849</v>
      </c>
      <c r="I32" s="22" t="s">
        <v>850</v>
      </c>
      <c r="J32" s="22" t="s">
        <v>851</v>
      </c>
    </row>
    <row r="33" customFormat="false" ht="71.8" hidden="false" customHeight="false" outlineLevel="0" collapsed="false">
      <c r="A33" s="22" t="s">
        <v>410</v>
      </c>
      <c r="B33" s="22" t="s">
        <v>54</v>
      </c>
      <c r="C33" s="23" t="s">
        <v>411</v>
      </c>
      <c r="D33" s="22" t="s">
        <v>786</v>
      </c>
      <c r="E33" s="22" t="s">
        <v>56</v>
      </c>
      <c r="F33" s="22" t="s">
        <v>852</v>
      </c>
      <c r="G33" s="22" t="s">
        <v>853</v>
      </c>
      <c r="H33" s="22" t="s">
        <v>854</v>
      </c>
      <c r="I33" s="22" t="s">
        <v>850</v>
      </c>
      <c r="J33" s="22" t="s">
        <v>855</v>
      </c>
    </row>
    <row r="34" customFormat="false" ht="43.8" hidden="false" customHeight="false" outlineLevel="0" collapsed="false">
      <c r="A34" s="22" t="s">
        <v>404</v>
      </c>
      <c r="B34" s="22" t="s">
        <v>54</v>
      </c>
      <c r="C34" s="23" t="s">
        <v>405</v>
      </c>
      <c r="D34" s="22" t="s">
        <v>856</v>
      </c>
      <c r="E34" s="22" t="s">
        <v>56</v>
      </c>
      <c r="F34" s="22" t="s">
        <v>857</v>
      </c>
      <c r="G34" s="22" t="s">
        <v>858</v>
      </c>
      <c r="H34" s="22" t="s">
        <v>859</v>
      </c>
      <c r="I34" s="22" t="s">
        <v>860</v>
      </c>
      <c r="J34" s="22" t="s">
        <v>861</v>
      </c>
    </row>
    <row r="35" customFormat="false" ht="29.85" hidden="false" customHeight="false" outlineLevel="0" collapsed="false">
      <c r="A35" s="22" t="s">
        <v>87</v>
      </c>
      <c r="B35" s="22" t="s">
        <v>54</v>
      </c>
      <c r="C35" s="23" t="s">
        <v>88</v>
      </c>
      <c r="D35" s="22" t="s">
        <v>862</v>
      </c>
      <c r="E35" s="22" t="s">
        <v>56</v>
      </c>
      <c r="F35" s="22" t="s">
        <v>863</v>
      </c>
      <c r="G35" s="22" t="s">
        <v>864</v>
      </c>
      <c r="H35" s="22" t="s">
        <v>865</v>
      </c>
      <c r="I35" s="22" t="s">
        <v>866</v>
      </c>
      <c r="J35" s="22" t="s">
        <v>867</v>
      </c>
    </row>
    <row r="36" customFormat="false" ht="71.8" hidden="false" customHeight="false" outlineLevel="0" collapsed="false">
      <c r="A36" s="22" t="s">
        <v>431</v>
      </c>
      <c r="B36" s="22" t="s">
        <v>69</v>
      </c>
      <c r="C36" s="23" t="s">
        <v>432</v>
      </c>
      <c r="D36" s="22" t="s">
        <v>868</v>
      </c>
      <c r="E36" s="22" t="s">
        <v>104</v>
      </c>
      <c r="F36" s="22" t="s">
        <v>869</v>
      </c>
      <c r="G36" s="22" t="s">
        <v>870</v>
      </c>
      <c r="H36" s="22" t="s">
        <v>871</v>
      </c>
      <c r="I36" s="22" t="s">
        <v>872</v>
      </c>
      <c r="J36" s="22" t="s">
        <v>873</v>
      </c>
    </row>
    <row r="37" customFormat="false" ht="71.8" hidden="false" customHeight="false" outlineLevel="0" collapsed="false">
      <c r="A37" s="22" t="s">
        <v>370</v>
      </c>
      <c r="B37" s="22" t="s">
        <v>54</v>
      </c>
      <c r="C37" s="23" t="s">
        <v>371</v>
      </c>
      <c r="D37" s="22" t="s">
        <v>356</v>
      </c>
      <c r="E37" s="22" t="s">
        <v>104</v>
      </c>
      <c r="F37" s="22" t="s">
        <v>759</v>
      </c>
      <c r="G37" s="22" t="s">
        <v>874</v>
      </c>
      <c r="H37" s="22" t="s">
        <v>874</v>
      </c>
      <c r="I37" s="22" t="s">
        <v>875</v>
      </c>
      <c r="J37" s="22" t="s">
        <v>876</v>
      </c>
    </row>
    <row r="38" customFormat="false" ht="29.85" hidden="false" customHeight="false" outlineLevel="0" collapsed="false">
      <c r="A38" s="22" t="s">
        <v>425</v>
      </c>
      <c r="B38" s="22" t="s">
        <v>54</v>
      </c>
      <c r="C38" s="23" t="s">
        <v>426</v>
      </c>
      <c r="D38" s="22" t="s">
        <v>877</v>
      </c>
      <c r="E38" s="22" t="s">
        <v>56</v>
      </c>
      <c r="F38" s="22" t="s">
        <v>878</v>
      </c>
      <c r="G38" s="22" t="s">
        <v>879</v>
      </c>
      <c r="H38" s="22" t="s">
        <v>880</v>
      </c>
      <c r="I38" s="22" t="s">
        <v>881</v>
      </c>
      <c r="J38" s="22" t="s">
        <v>882</v>
      </c>
    </row>
    <row r="39" customFormat="false" ht="57.8" hidden="false" customHeight="false" outlineLevel="0" collapsed="false">
      <c r="A39" s="22" t="s">
        <v>232</v>
      </c>
      <c r="B39" s="22" t="s">
        <v>54</v>
      </c>
      <c r="C39" s="23" t="s">
        <v>233</v>
      </c>
      <c r="D39" s="22" t="s">
        <v>883</v>
      </c>
      <c r="E39" s="22" t="s">
        <v>56</v>
      </c>
      <c r="F39" s="22" t="s">
        <v>884</v>
      </c>
      <c r="G39" s="22" t="s">
        <v>885</v>
      </c>
      <c r="H39" s="22" t="s">
        <v>886</v>
      </c>
      <c r="I39" s="22" t="s">
        <v>887</v>
      </c>
      <c r="J39" s="22" t="s">
        <v>888</v>
      </c>
    </row>
    <row r="40" customFormat="false" ht="57.8" hidden="false" customHeight="false" outlineLevel="0" collapsed="false">
      <c r="A40" s="22" t="s">
        <v>205</v>
      </c>
      <c r="B40" s="22" t="s">
        <v>69</v>
      </c>
      <c r="C40" s="23" t="s">
        <v>206</v>
      </c>
      <c r="D40" s="22" t="s">
        <v>701</v>
      </c>
      <c r="E40" s="22" t="s">
        <v>56</v>
      </c>
      <c r="F40" s="22" t="s">
        <v>889</v>
      </c>
      <c r="G40" s="22" t="s">
        <v>890</v>
      </c>
      <c r="H40" s="22" t="s">
        <v>891</v>
      </c>
      <c r="I40" s="22" t="s">
        <v>892</v>
      </c>
      <c r="J40" s="22" t="s">
        <v>893</v>
      </c>
    </row>
    <row r="41" customFormat="false" ht="71.8" hidden="false" customHeight="false" outlineLevel="0" collapsed="false">
      <c r="A41" s="22" t="s">
        <v>612</v>
      </c>
      <c r="B41" s="22" t="s">
        <v>69</v>
      </c>
      <c r="C41" s="23" t="s">
        <v>613</v>
      </c>
      <c r="D41" s="22" t="s">
        <v>894</v>
      </c>
      <c r="E41" s="22" t="s">
        <v>125</v>
      </c>
      <c r="F41" s="22" t="s">
        <v>895</v>
      </c>
      <c r="G41" s="22" t="s">
        <v>896</v>
      </c>
      <c r="H41" s="22" t="s">
        <v>897</v>
      </c>
      <c r="I41" s="22" t="s">
        <v>898</v>
      </c>
      <c r="J41" s="22" t="s">
        <v>899</v>
      </c>
    </row>
    <row r="42" customFormat="false" ht="57.8" hidden="false" customHeight="false" outlineLevel="0" collapsed="false">
      <c r="A42" s="22" t="s">
        <v>244</v>
      </c>
      <c r="B42" s="22" t="s">
        <v>54</v>
      </c>
      <c r="C42" s="23" t="s">
        <v>245</v>
      </c>
      <c r="D42" s="22" t="s">
        <v>900</v>
      </c>
      <c r="E42" s="22" t="s">
        <v>56</v>
      </c>
      <c r="F42" s="22" t="s">
        <v>901</v>
      </c>
      <c r="G42" s="22" t="s">
        <v>902</v>
      </c>
      <c r="H42" s="22" t="s">
        <v>903</v>
      </c>
      <c r="I42" s="22" t="s">
        <v>904</v>
      </c>
      <c r="J42" s="22" t="s">
        <v>905</v>
      </c>
    </row>
    <row r="43" customFormat="false" ht="15" hidden="false" customHeight="false" outlineLevel="0" collapsed="false">
      <c r="A43" s="22" t="s">
        <v>274</v>
      </c>
      <c r="B43" s="22" t="s">
        <v>59</v>
      </c>
      <c r="C43" s="23" t="s">
        <v>275</v>
      </c>
      <c r="D43" s="22" t="s">
        <v>752</v>
      </c>
      <c r="E43" s="22" t="s">
        <v>125</v>
      </c>
      <c r="F43" s="22" t="s">
        <v>906</v>
      </c>
      <c r="G43" s="22" t="s">
        <v>907</v>
      </c>
      <c r="H43" s="22" t="s">
        <v>908</v>
      </c>
      <c r="I43" s="22" t="s">
        <v>909</v>
      </c>
      <c r="J43" s="22" t="s">
        <v>910</v>
      </c>
    </row>
    <row r="44" customFormat="false" ht="43.8" hidden="false" customHeight="false" outlineLevel="0" collapsed="false">
      <c r="A44" s="22" t="s">
        <v>256</v>
      </c>
      <c r="B44" s="22" t="s">
        <v>54</v>
      </c>
      <c r="C44" s="23" t="s">
        <v>257</v>
      </c>
      <c r="D44" s="22" t="s">
        <v>911</v>
      </c>
      <c r="E44" s="22" t="s">
        <v>56</v>
      </c>
      <c r="F44" s="22" t="s">
        <v>912</v>
      </c>
      <c r="G44" s="22" t="s">
        <v>913</v>
      </c>
      <c r="H44" s="22" t="s">
        <v>914</v>
      </c>
      <c r="I44" s="22" t="s">
        <v>915</v>
      </c>
      <c r="J44" s="22" t="s">
        <v>916</v>
      </c>
    </row>
    <row r="45" customFormat="false" ht="29.85" hidden="false" customHeight="false" outlineLevel="0" collapsed="false">
      <c r="A45" s="22" t="s">
        <v>663</v>
      </c>
      <c r="B45" s="22" t="s">
        <v>54</v>
      </c>
      <c r="C45" s="23" t="s">
        <v>664</v>
      </c>
      <c r="D45" s="22" t="s">
        <v>917</v>
      </c>
      <c r="E45" s="22" t="s">
        <v>56</v>
      </c>
      <c r="F45" s="22" t="s">
        <v>918</v>
      </c>
      <c r="G45" s="22" t="s">
        <v>919</v>
      </c>
      <c r="H45" s="22" t="s">
        <v>920</v>
      </c>
      <c r="I45" s="22" t="s">
        <v>921</v>
      </c>
      <c r="J45" s="22" t="s">
        <v>922</v>
      </c>
    </row>
    <row r="46" customFormat="false" ht="43.8" hidden="false" customHeight="false" outlineLevel="0" collapsed="false">
      <c r="A46" s="22" t="s">
        <v>327</v>
      </c>
      <c r="B46" s="22" t="s">
        <v>69</v>
      </c>
      <c r="C46" s="23" t="s">
        <v>328</v>
      </c>
      <c r="D46" s="22" t="s">
        <v>923</v>
      </c>
      <c r="E46" s="22" t="s">
        <v>56</v>
      </c>
      <c r="F46" s="22" t="s">
        <v>924</v>
      </c>
      <c r="G46" s="22" t="s">
        <v>925</v>
      </c>
      <c r="H46" s="22" t="s">
        <v>926</v>
      </c>
      <c r="I46" s="22" t="s">
        <v>927</v>
      </c>
      <c r="J46" s="22" t="s">
        <v>928</v>
      </c>
    </row>
    <row r="47" customFormat="false" ht="71.8" hidden="false" customHeight="false" outlineLevel="0" collapsed="false">
      <c r="A47" s="22" t="s">
        <v>324</v>
      </c>
      <c r="B47" s="22" t="s">
        <v>54</v>
      </c>
      <c r="C47" s="23" t="s">
        <v>325</v>
      </c>
      <c r="D47" s="22" t="s">
        <v>929</v>
      </c>
      <c r="E47" s="22" t="s">
        <v>56</v>
      </c>
      <c r="F47" s="22" t="s">
        <v>930</v>
      </c>
      <c r="G47" s="22" t="s">
        <v>931</v>
      </c>
      <c r="H47" s="22" t="s">
        <v>932</v>
      </c>
      <c r="I47" s="22" t="s">
        <v>927</v>
      </c>
      <c r="J47" s="22" t="s">
        <v>933</v>
      </c>
    </row>
    <row r="48" customFormat="false" ht="29.85" hidden="false" customHeight="false" outlineLevel="0" collapsed="false">
      <c r="A48" s="22" t="s">
        <v>220</v>
      </c>
      <c r="B48" s="22" t="s">
        <v>69</v>
      </c>
      <c r="C48" s="23" t="s">
        <v>221</v>
      </c>
      <c r="D48" s="22" t="s">
        <v>701</v>
      </c>
      <c r="E48" s="22" t="s">
        <v>125</v>
      </c>
      <c r="F48" s="22" t="s">
        <v>934</v>
      </c>
      <c r="G48" s="22" t="s">
        <v>935</v>
      </c>
      <c r="H48" s="22" t="s">
        <v>936</v>
      </c>
      <c r="I48" s="22" t="s">
        <v>937</v>
      </c>
      <c r="J48" s="22" t="s">
        <v>938</v>
      </c>
    </row>
    <row r="49" customFormat="false" ht="29.85" hidden="false" customHeight="false" outlineLevel="0" collapsed="false">
      <c r="A49" s="22" t="s">
        <v>384</v>
      </c>
      <c r="B49" s="22" t="s">
        <v>54</v>
      </c>
      <c r="C49" s="23" t="s">
        <v>385</v>
      </c>
      <c r="D49" s="22" t="s">
        <v>841</v>
      </c>
      <c r="E49" s="22" t="s">
        <v>56</v>
      </c>
      <c r="F49" s="22" t="s">
        <v>939</v>
      </c>
      <c r="G49" s="22" t="s">
        <v>940</v>
      </c>
      <c r="H49" s="22" t="s">
        <v>941</v>
      </c>
      <c r="I49" s="22" t="s">
        <v>942</v>
      </c>
      <c r="J49" s="22" t="s">
        <v>943</v>
      </c>
    </row>
    <row r="50" customFormat="false" ht="29.85" hidden="false" customHeight="false" outlineLevel="0" collapsed="false">
      <c r="A50" s="22" t="s">
        <v>666</v>
      </c>
      <c r="B50" s="22" t="s">
        <v>54</v>
      </c>
      <c r="C50" s="23" t="s">
        <v>667</v>
      </c>
      <c r="D50" s="22" t="s">
        <v>944</v>
      </c>
      <c r="E50" s="22" t="s">
        <v>56</v>
      </c>
      <c r="F50" s="22" t="s">
        <v>945</v>
      </c>
      <c r="G50" s="22" t="s">
        <v>946</v>
      </c>
      <c r="H50" s="22" t="s">
        <v>947</v>
      </c>
      <c r="I50" s="22" t="s">
        <v>948</v>
      </c>
      <c r="J50" s="22" t="s">
        <v>949</v>
      </c>
    </row>
    <row r="51" customFormat="false" ht="43.8" hidden="false" customHeight="false" outlineLevel="0" collapsed="false">
      <c r="A51" s="22" t="s">
        <v>211</v>
      </c>
      <c r="B51" s="22" t="s">
        <v>54</v>
      </c>
      <c r="C51" s="23" t="s">
        <v>212</v>
      </c>
      <c r="D51" s="22" t="s">
        <v>780</v>
      </c>
      <c r="E51" s="22" t="s">
        <v>56</v>
      </c>
      <c r="F51" s="22" t="s">
        <v>950</v>
      </c>
      <c r="G51" s="22" t="s">
        <v>951</v>
      </c>
      <c r="H51" s="22" t="s">
        <v>952</v>
      </c>
      <c r="I51" s="22" t="s">
        <v>953</v>
      </c>
      <c r="J51" s="22" t="s">
        <v>954</v>
      </c>
    </row>
    <row r="52" customFormat="false" ht="71.8" hidden="false" customHeight="false" outlineLevel="0" collapsed="false">
      <c r="A52" s="22" t="s">
        <v>291</v>
      </c>
      <c r="B52" s="22" t="s">
        <v>69</v>
      </c>
      <c r="C52" s="23" t="s">
        <v>292</v>
      </c>
      <c r="D52" s="22" t="s">
        <v>923</v>
      </c>
      <c r="E52" s="22" t="s">
        <v>56</v>
      </c>
      <c r="F52" s="22" t="s">
        <v>955</v>
      </c>
      <c r="G52" s="22" t="s">
        <v>956</v>
      </c>
      <c r="H52" s="22" t="s">
        <v>957</v>
      </c>
      <c r="I52" s="22" t="s">
        <v>958</v>
      </c>
      <c r="J52" s="22" t="s">
        <v>959</v>
      </c>
    </row>
    <row r="53" customFormat="false" ht="43.8" hidden="false" customHeight="false" outlineLevel="0" collapsed="false">
      <c r="A53" s="22" t="s">
        <v>285</v>
      </c>
      <c r="B53" s="22" t="s">
        <v>69</v>
      </c>
      <c r="C53" s="23" t="s">
        <v>286</v>
      </c>
      <c r="D53" s="22" t="s">
        <v>923</v>
      </c>
      <c r="E53" s="22" t="s">
        <v>56</v>
      </c>
      <c r="F53" s="22" t="s">
        <v>960</v>
      </c>
      <c r="G53" s="22" t="s">
        <v>961</v>
      </c>
      <c r="H53" s="22" t="s">
        <v>962</v>
      </c>
      <c r="I53" s="22" t="s">
        <v>963</v>
      </c>
      <c r="J53" s="22" t="s">
        <v>964</v>
      </c>
    </row>
    <row r="54" customFormat="false" ht="29.85" hidden="false" customHeight="false" outlineLevel="0" collapsed="false">
      <c r="A54" s="22" t="s">
        <v>133</v>
      </c>
      <c r="B54" s="22" t="s">
        <v>69</v>
      </c>
      <c r="C54" s="23" t="s">
        <v>134</v>
      </c>
      <c r="D54" s="22" t="s">
        <v>965</v>
      </c>
      <c r="E54" s="22" t="s">
        <v>71</v>
      </c>
      <c r="F54" s="22" t="s">
        <v>966</v>
      </c>
      <c r="G54" s="22" t="s">
        <v>967</v>
      </c>
      <c r="H54" s="22" t="s">
        <v>968</v>
      </c>
      <c r="I54" s="22" t="s">
        <v>963</v>
      </c>
      <c r="J54" s="22" t="s">
        <v>969</v>
      </c>
    </row>
    <row r="55" customFormat="false" ht="43.8" hidden="false" customHeight="false" outlineLevel="0" collapsed="false">
      <c r="A55" s="22" t="s">
        <v>280</v>
      </c>
      <c r="B55" s="22" t="s">
        <v>54</v>
      </c>
      <c r="C55" s="23" t="s">
        <v>281</v>
      </c>
      <c r="D55" s="22" t="s">
        <v>970</v>
      </c>
      <c r="E55" s="22" t="s">
        <v>125</v>
      </c>
      <c r="F55" s="22" t="s">
        <v>971</v>
      </c>
      <c r="G55" s="22" t="s">
        <v>972</v>
      </c>
      <c r="H55" s="22" t="s">
        <v>973</v>
      </c>
      <c r="I55" s="22" t="s">
        <v>963</v>
      </c>
      <c r="J55" s="22" t="s">
        <v>974</v>
      </c>
    </row>
    <row r="56" customFormat="false" ht="43.8" hidden="false" customHeight="false" outlineLevel="0" collapsed="false">
      <c r="A56" s="22" t="s">
        <v>123</v>
      </c>
      <c r="B56" s="22" t="s">
        <v>69</v>
      </c>
      <c r="C56" s="23" t="s">
        <v>124</v>
      </c>
      <c r="D56" s="22" t="s">
        <v>758</v>
      </c>
      <c r="E56" s="22" t="s">
        <v>125</v>
      </c>
      <c r="F56" s="22" t="s">
        <v>975</v>
      </c>
      <c r="G56" s="22" t="s">
        <v>976</v>
      </c>
      <c r="H56" s="22" t="s">
        <v>977</v>
      </c>
      <c r="I56" s="22" t="s">
        <v>963</v>
      </c>
      <c r="J56" s="22" t="s">
        <v>978</v>
      </c>
    </row>
    <row r="57" customFormat="false" ht="29.85" hidden="false" customHeight="false" outlineLevel="0" collapsed="false">
      <c r="A57" s="22" t="s">
        <v>36</v>
      </c>
      <c r="B57" s="22" t="s">
        <v>54</v>
      </c>
      <c r="C57" s="23" t="s">
        <v>76</v>
      </c>
      <c r="D57" s="22" t="s">
        <v>862</v>
      </c>
      <c r="E57" s="22" t="s">
        <v>71</v>
      </c>
      <c r="F57" s="22" t="s">
        <v>979</v>
      </c>
      <c r="G57" s="22" t="s">
        <v>980</v>
      </c>
      <c r="H57" s="22" t="s">
        <v>981</v>
      </c>
      <c r="I57" s="22" t="s">
        <v>963</v>
      </c>
      <c r="J57" s="22" t="s">
        <v>982</v>
      </c>
    </row>
    <row r="58" customFormat="false" ht="43.8" hidden="false" customHeight="false" outlineLevel="0" collapsed="false">
      <c r="A58" s="22" t="s">
        <v>441</v>
      </c>
      <c r="B58" s="22" t="s">
        <v>54</v>
      </c>
      <c r="C58" s="23" t="s">
        <v>442</v>
      </c>
      <c r="D58" s="22" t="s">
        <v>712</v>
      </c>
      <c r="E58" s="22" t="s">
        <v>439</v>
      </c>
      <c r="F58" s="22" t="s">
        <v>983</v>
      </c>
      <c r="G58" s="22" t="s">
        <v>984</v>
      </c>
      <c r="H58" s="22" t="s">
        <v>985</v>
      </c>
      <c r="I58" s="22" t="s">
        <v>986</v>
      </c>
      <c r="J58" s="22" t="s">
        <v>987</v>
      </c>
    </row>
    <row r="59" customFormat="false" ht="29.85" hidden="false" customHeight="false" outlineLevel="0" collapsed="false">
      <c r="A59" s="22" t="s">
        <v>468</v>
      </c>
      <c r="B59" s="22" t="s">
        <v>54</v>
      </c>
      <c r="C59" s="23" t="s">
        <v>469</v>
      </c>
      <c r="D59" s="22" t="s">
        <v>988</v>
      </c>
      <c r="E59" s="22" t="s">
        <v>104</v>
      </c>
      <c r="F59" s="22" t="s">
        <v>989</v>
      </c>
      <c r="G59" s="22" t="s">
        <v>990</v>
      </c>
      <c r="H59" s="22" t="s">
        <v>991</v>
      </c>
      <c r="I59" s="22" t="s">
        <v>986</v>
      </c>
      <c r="J59" s="22" t="s">
        <v>992</v>
      </c>
    </row>
    <row r="60" customFormat="false" ht="57.8" hidden="false" customHeight="false" outlineLevel="0" collapsed="false">
      <c r="A60" s="22" t="s">
        <v>312</v>
      </c>
      <c r="B60" s="22" t="s">
        <v>54</v>
      </c>
      <c r="C60" s="23" t="s">
        <v>313</v>
      </c>
      <c r="D60" s="22" t="s">
        <v>741</v>
      </c>
      <c r="E60" s="22" t="s">
        <v>56</v>
      </c>
      <c r="F60" s="22" t="s">
        <v>993</v>
      </c>
      <c r="G60" s="22" t="s">
        <v>994</v>
      </c>
      <c r="H60" s="22" t="s">
        <v>995</v>
      </c>
      <c r="I60" s="22" t="s">
        <v>996</v>
      </c>
      <c r="J60" s="22" t="s">
        <v>997</v>
      </c>
    </row>
    <row r="61" customFormat="false" ht="57.8" hidden="false" customHeight="false" outlineLevel="0" collapsed="false">
      <c r="A61" s="22" t="s">
        <v>390</v>
      </c>
      <c r="B61" s="22" t="s">
        <v>69</v>
      </c>
      <c r="C61" s="23" t="s">
        <v>391</v>
      </c>
      <c r="D61" s="22" t="s">
        <v>998</v>
      </c>
      <c r="E61" s="22" t="s">
        <v>56</v>
      </c>
      <c r="F61" s="22" t="s">
        <v>999</v>
      </c>
      <c r="G61" s="22" t="s">
        <v>1000</v>
      </c>
      <c r="H61" s="22" t="s">
        <v>1001</v>
      </c>
      <c r="I61" s="22" t="s">
        <v>996</v>
      </c>
      <c r="J61" s="22" t="s">
        <v>1002</v>
      </c>
    </row>
    <row r="62" customFormat="false" ht="57.8" hidden="false" customHeight="false" outlineLevel="0" collapsed="false">
      <c r="A62" s="22" t="s">
        <v>309</v>
      </c>
      <c r="B62" s="22" t="s">
        <v>54</v>
      </c>
      <c r="C62" s="23" t="s">
        <v>310</v>
      </c>
      <c r="D62" s="22" t="s">
        <v>877</v>
      </c>
      <c r="E62" s="22" t="s">
        <v>56</v>
      </c>
      <c r="F62" s="22" t="s">
        <v>1003</v>
      </c>
      <c r="G62" s="22" t="s">
        <v>1004</v>
      </c>
      <c r="H62" s="22" t="s">
        <v>1005</v>
      </c>
      <c r="I62" s="22" t="s">
        <v>1006</v>
      </c>
      <c r="J62" s="22" t="s">
        <v>1007</v>
      </c>
    </row>
    <row r="63" customFormat="false" ht="85.8" hidden="false" customHeight="false" outlineLevel="0" collapsed="false">
      <c r="A63" s="22" t="s">
        <v>253</v>
      </c>
      <c r="B63" s="22" t="s">
        <v>54</v>
      </c>
      <c r="C63" s="23" t="s">
        <v>254</v>
      </c>
      <c r="D63" s="22" t="s">
        <v>741</v>
      </c>
      <c r="E63" s="22" t="s">
        <v>56</v>
      </c>
      <c r="F63" s="22" t="s">
        <v>1008</v>
      </c>
      <c r="G63" s="22" t="s">
        <v>1009</v>
      </c>
      <c r="H63" s="22" t="s">
        <v>1010</v>
      </c>
      <c r="I63" s="22" t="s">
        <v>1011</v>
      </c>
      <c r="J63" s="22" t="s">
        <v>1012</v>
      </c>
    </row>
    <row r="64" customFormat="false" ht="29.85" hidden="false" customHeight="false" outlineLevel="0" collapsed="false">
      <c r="A64" s="22" t="s">
        <v>297</v>
      </c>
      <c r="B64" s="22" t="s">
        <v>54</v>
      </c>
      <c r="C64" s="23" t="s">
        <v>298</v>
      </c>
      <c r="D64" s="22" t="s">
        <v>712</v>
      </c>
      <c r="E64" s="22" t="s">
        <v>56</v>
      </c>
      <c r="F64" s="22" t="s">
        <v>1013</v>
      </c>
      <c r="G64" s="22" t="s">
        <v>1014</v>
      </c>
      <c r="H64" s="22" t="s">
        <v>1015</v>
      </c>
      <c r="I64" s="22" t="s">
        <v>1016</v>
      </c>
      <c r="J64" s="22" t="s">
        <v>1017</v>
      </c>
    </row>
    <row r="65" customFormat="false" ht="29.85" hidden="false" customHeight="false" outlineLevel="0" collapsed="false">
      <c r="A65" s="22" t="s">
        <v>338</v>
      </c>
      <c r="B65" s="22" t="s">
        <v>69</v>
      </c>
      <c r="C65" s="23" t="s">
        <v>339</v>
      </c>
      <c r="D65" s="22" t="s">
        <v>819</v>
      </c>
      <c r="E65" s="22" t="s">
        <v>56</v>
      </c>
      <c r="F65" s="22" t="s">
        <v>764</v>
      </c>
      <c r="G65" s="22" t="s">
        <v>1018</v>
      </c>
      <c r="H65" s="22" t="s">
        <v>1019</v>
      </c>
      <c r="I65" s="22" t="s">
        <v>1020</v>
      </c>
      <c r="J65" s="22" t="s">
        <v>1021</v>
      </c>
    </row>
    <row r="66" customFormat="false" ht="85.8" hidden="false" customHeight="false" outlineLevel="0" collapsed="false">
      <c r="A66" s="22" t="s">
        <v>303</v>
      </c>
      <c r="B66" s="22" t="s">
        <v>54</v>
      </c>
      <c r="C66" s="23" t="s">
        <v>304</v>
      </c>
      <c r="D66" s="22" t="s">
        <v>741</v>
      </c>
      <c r="E66" s="22" t="s">
        <v>56</v>
      </c>
      <c r="F66" s="22" t="s">
        <v>1022</v>
      </c>
      <c r="G66" s="22" t="s">
        <v>1023</v>
      </c>
      <c r="H66" s="22" t="s">
        <v>1024</v>
      </c>
      <c r="I66" s="22" t="s">
        <v>1025</v>
      </c>
      <c r="J66" s="22" t="s">
        <v>1026</v>
      </c>
    </row>
    <row r="67" customFormat="false" ht="29.85" hidden="false" customHeight="false" outlineLevel="0" collapsed="false">
      <c r="A67" s="22" t="s">
        <v>214</v>
      </c>
      <c r="B67" s="22" t="s">
        <v>54</v>
      </c>
      <c r="C67" s="23" t="s">
        <v>215</v>
      </c>
      <c r="D67" s="22" t="s">
        <v>712</v>
      </c>
      <c r="E67" s="22" t="s">
        <v>56</v>
      </c>
      <c r="F67" s="22" t="s">
        <v>1027</v>
      </c>
      <c r="G67" s="22" t="s">
        <v>1028</v>
      </c>
      <c r="H67" s="22" t="s">
        <v>1029</v>
      </c>
      <c r="I67" s="22" t="s">
        <v>1025</v>
      </c>
      <c r="J67" s="22" t="s">
        <v>1030</v>
      </c>
    </row>
    <row r="68" customFormat="false" ht="57.8" hidden="false" customHeight="false" outlineLevel="0" collapsed="false">
      <c r="A68" s="22" t="s">
        <v>471</v>
      </c>
      <c r="B68" s="22" t="s">
        <v>54</v>
      </c>
      <c r="C68" s="23" t="s">
        <v>472</v>
      </c>
      <c r="D68" s="22" t="s">
        <v>988</v>
      </c>
      <c r="E68" s="22" t="s">
        <v>104</v>
      </c>
      <c r="F68" s="22" t="s">
        <v>1031</v>
      </c>
      <c r="G68" s="22" t="s">
        <v>1032</v>
      </c>
      <c r="H68" s="22" t="s">
        <v>1033</v>
      </c>
      <c r="I68" s="22" t="s">
        <v>1034</v>
      </c>
      <c r="J68" s="22" t="s">
        <v>1035</v>
      </c>
    </row>
    <row r="69" customFormat="false" ht="29.85" hidden="false" customHeight="false" outlineLevel="0" collapsed="false">
      <c r="A69" s="22" t="s">
        <v>265</v>
      </c>
      <c r="B69" s="22" t="s">
        <v>54</v>
      </c>
      <c r="C69" s="23" t="s">
        <v>266</v>
      </c>
      <c r="D69" s="22" t="s">
        <v>835</v>
      </c>
      <c r="E69" s="22" t="s">
        <v>125</v>
      </c>
      <c r="F69" s="22" t="s">
        <v>902</v>
      </c>
      <c r="G69" s="22" t="s">
        <v>1036</v>
      </c>
      <c r="H69" s="22" t="s">
        <v>1037</v>
      </c>
      <c r="I69" s="22" t="s">
        <v>1038</v>
      </c>
      <c r="J69" s="22" t="s">
        <v>1039</v>
      </c>
    </row>
    <row r="70" customFormat="false" ht="29.85" hidden="false" customHeight="false" outlineLevel="0" collapsed="false">
      <c r="A70" s="22" t="s">
        <v>93</v>
      </c>
      <c r="B70" s="22" t="s">
        <v>54</v>
      </c>
      <c r="C70" s="23" t="s">
        <v>94</v>
      </c>
      <c r="D70" s="22" t="s">
        <v>862</v>
      </c>
      <c r="E70" s="22" t="s">
        <v>56</v>
      </c>
      <c r="F70" s="22" t="s">
        <v>1040</v>
      </c>
      <c r="G70" s="22" t="s">
        <v>1041</v>
      </c>
      <c r="H70" s="22" t="s">
        <v>1042</v>
      </c>
      <c r="I70" s="22" t="s">
        <v>1043</v>
      </c>
      <c r="J70" s="22" t="s">
        <v>1044</v>
      </c>
    </row>
    <row r="71" customFormat="false" ht="43.8" hidden="false" customHeight="false" outlineLevel="0" collapsed="false">
      <c r="A71" s="22" t="s">
        <v>419</v>
      </c>
      <c r="B71" s="22" t="s">
        <v>54</v>
      </c>
      <c r="C71" s="23" t="s">
        <v>420</v>
      </c>
      <c r="D71" s="22" t="s">
        <v>1045</v>
      </c>
      <c r="E71" s="22" t="s">
        <v>417</v>
      </c>
      <c r="F71" s="22" t="s">
        <v>1046</v>
      </c>
      <c r="G71" s="22" t="s">
        <v>1047</v>
      </c>
      <c r="H71" s="22" t="s">
        <v>1048</v>
      </c>
      <c r="I71" s="22" t="s">
        <v>1049</v>
      </c>
      <c r="J71" s="22" t="s">
        <v>1050</v>
      </c>
    </row>
    <row r="72" customFormat="false" ht="43.8" hidden="false" customHeight="false" outlineLevel="0" collapsed="false">
      <c r="A72" s="22" t="s">
        <v>607</v>
      </c>
      <c r="B72" s="22" t="s">
        <v>69</v>
      </c>
      <c r="C72" s="23" t="s">
        <v>608</v>
      </c>
      <c r="D72" s="22" t="s">
        <v>894</v>
      </c>
      <c r="E72" s="22" t="s">
        <v>104</v>
      </c>
      <c r="F72" s="22" t="s">
        <v>1051</v>
      </c>
      <c r="G72" s="22" t="s">
        <v>1052</v>
      </c>
      <c r="H72" s="22" t="s">
        <v>1053</v>
      </c>
      <c r="I72" s="22" t="s">
        <v>1049</v>
      </c>
      <c r="J72" s="22" t="s">
        <v>1054</v>
      </c>
    </row>
    <row r="73" customFormat="false" ht="29.85" hidden="false" customHeight="false" outlineLevel="0" collapsed="false">
      <c r="A73" s="22" t="s">
        <v>648</v>
      </c>
      <c r="B73" s="22" t="s">
        <v>54</v>
      </c>
      <c r="C73" s="23" t="s">
        <v>649</v>
      </c>
      <c r="D73" s="22" t="s">
        <v>1055</v>
      </c>
      <c r="E73" s="22" t="s">
        <v>104</v>
      </c>
      <c r="F73" s="22" t="s">
        <v>1056</v>
      </c>
      <c r="G73" s="22" t="s">
        <v>1057</v>
      </c>
      <c r="H73" s="22" t="s">
        <v>1058</v>
      </c>
      <c r="I73" s="22" t="s">
        <v>1049</v>
      </c>
      <c r="J73" s="22" t="s">
        <v>1059</v>
      </c>
    </row>
    <row r="74" customFormat="false" ht="71.8" hidden="false" customHeight="false" outlineLevel="0" collapsed="false">
      <c r="A74" s="22" t="s">
        <v>381</v>
      </c>
      <c r="B74" s="22" t="s">
        <v>54</v>
      </c>
      <c r="C74" s="23" t="s">
        <v>382</v>
      </c>
      <c r="D74" s="22" t="s">
        <v>1060</v>
      </c>
      <c r="E74" s="22" t="s">
        <v>104</v>
      </c>
      <c r="F74" s="22" t="s">
        <v>1061</v>
      </c>
      <c r="G74" s="22" t="s">
        <v>1062</v>
      </c>
      <c r="H74" s="22" t="s">
        <v>1063</v>
      </c>
      <c r="I74" s="22" t="s">
        <v>1064</v>
      </c>
      <c r="J74" s="22" t="s">
        <v>1065</v>
      </c>
    </row>
    <row r="75" customFormat="false" ht="43.8" hidden="false" customHeight="false" outlineLevel="0" collapsed="false">
      <c r="A75" s="22" t="s">
        <v>375</v>
      </c>
      <c r="B75" s="22" t="s">
        <v>54</v>
      </c>
      <c r="C75" s="23" t="s">
        <v>376</v>
      </c>
      <c r="D75" s="22" t="s">
        <v>841</v>
      </c>
      <c r="E75" s="22" t="s">
        <v>56</v>
      </c>
      <c r="F75" s="22" t="s">
        <v>1066</v>
      </c>
      <c r="G75" s="22" t="s">
        <v>1067</v>
      </c>
      <c r="H75" s="22" t="s">
        <v>1068</v>
      </c>
      <c r="I75" s="22" t="s">
        <v>1069</v>
      </c>
      <c r="J75" s="22" t="s">
        <v>1070</v>
      </c>
    </row>
    <row r="76" customFormat="false" ht="57.8" hidden="false" customHeight="false" outlineLevel="0" collapsed="false">
      <c r="A76" s="22" t="s">
        <v>118</v>
      </c>
      <c r="B76" s="22" t="s">
        <v>69</v>
      </c>
      <c r="C76" s="23" t="s">
        <v>119</v>
      </c>
      <c r="D76" s="22" t="s">
        <v>1071</v>
      </c>
      <c r="E76" s="22" t="s">
        <v>71</v>
      </c>
      <c r="F76" s="22" t="s">
        <v>1072</v>
      </c>
      <c r="G76" s="22" t="s">
        <v>1073</v>
      </c>
      <c r="H76" s="22" t="s">
        <v>1074</v>
      </c>
      <c r="I76" s="22" t="s">
        <v>1075</v>
      </c>
      <c r="J76" s="22" t="s">
        <v>1076</v>
      </c>
    </row>
    <row r="77" customFormat="false" ht="57.8" hidden="false" customHeight="false" outlineLevel="0" collapsed="false">
      <c r="A77" s="22" t="s">
        <v>226</v>
      </c>
      <c r="B77" s="22" t="s">
        <v>69</v>
      </c>
      <c r="C77" s="23" t="s">
        <v>227</v>
      </c>
      <c r="D77" s="22" t="s">
        <v>1077</v>
      </c>
      <c r="E77" s="22" t="s">
        <v>56</v>
      </c>
      <c r="F77" s="22" t="s">
        <v>1078</v>
      </c>
      <c r="G77" s="22" t="s">
        <v>1079</v>
      </c>
      <c r="H77" s="22" t="s">
        <v>1080</v>
      </c>
      <c r="I77" s="22" t="s">
        <v>1081</v>
      </c>
      <c r="J77" s="22" t="s">
        <v>1082</v>
      </c>
    </row>
    <row r="78" customFormat="false" ht="29.85" hidden="false" customHeight="false" outlineLevel="0" collapsed="false">
      <c r="A78" s="22" t="s">
        <v>353</v>
      </c>
      <c r="B78" s="22" t="s">
        <v>69</v>
      </c>
      <c r="C78" s="23" t="s">
        <v>354</v>
      </c>
      <c r="D78" s="22" t="s">
        <v>819</v>
      </c>
      <c r="E78" s="22" t="s">
        <v>56</v>
      </c>
      <c r="F78" s="22" t="s">
        <v>1083</v>
      </c>
      <c r="G78" s="22" t="s">
        <v>1084</v>
      </c>
      <c r="H78" s="22" t="s">
        <v>1085</v>
      </c>
      <c r="I78" s="22" t="s">
        <v>1081</v>
      </c>
      <c r="J78" s="22" t="s">
        <v>1086</v>
      </c>
    </row>
    <row r="79" customFormat="false" ht="29.85" hidden="false" customHeight="false" outlineLevel="0" collapsed="false">
      <c r="A79" s="22" t="s">
        <v>367</v>
      </c>
      <c r="B79" s="22" t="s">
        <v>54</v>
      </c>
      <c r="C79" s="23" t="s">
        <v>368</v>
      </c>
      <c r="D79" s="22" t="s">
        <v>356</v>
      </c>
      <c r="E79" s="22" t="s">
        <v>104</v>
      </c>
      <c r="F79" s="22" t="s">
        <v>759</v>
      </c>
      <c r="G79" s="22" t="s">
        <v>1087</v>
      </c>
      <c r="H79" s="22" t="s">
        <v>1087</v>
      </c>
      <c r="I79" s="22" t="s">
        <v>1081</v>
      </c>
      <c r="J79" s="22" t="s">
        <v>1088</v>
      </c>
    </row>
    <row r="80" customFormat="false" ht="43.8" hidden="false" customHeight="false" outlineLevel="0" collapsed="false">
      <c r="A80" s="22" t="s">
        <v>142</v>
      </c>
      <c r="B80" s="22" t="s">
        <v>54</v>
      </c>
      <c r="C80" s="23" t="s">
        <v>143</v>
      </c>
      <c r="D80" s="22" t="s">
        <v>1089</v>
      </c>
      <c r="E80" s="22" t="s">
        <v>56</v>
      </c>
      <c r="F80" s="22" t="s">
        <v>975</v>
      </c>
      <c r="G80" s="22" t="s">
        <v>1090</v>
      </c>
      <c r="H80" s="22" t="s">
        <v>1091</v>
      </c>
      <c r="I80" s="22" t="s">
        <v>1092</v>
      </c>
      <c r="J80" s="22" t="s">
        <v>1093</v>
      </c>
    </row>
    <row r="81" customFormat="false" ht="43.8" hidden="false" customHeight="false" outlineLevel="0" collapsed="false">
      <c r="A81" s="22" t="s">
        <v>378</v>
      </c>
      <c r="B81" s="22" t="s">
        <v>54</v>
      </c>
      <c r="C81" s="23" t="s">
        <v>379</v>
      </c>
      <c r="D81" s="22" t="s">
        <v>841</v>
      </c>
      <c r="E81" s="22" t="s">
        <v>56</v>
      </c>
      <c r="F81" s="22" t="s">
        <v>1094</v>
      </c>
      <c r="G81" s="22" t="s">
        <v>1095</v>
      </c>
      <c r="H81" s="22" t="s">
        <v>1096</v>
      </c>
      <c r="I81" s="22" t="s">
        <v>1092</v>
      </c>
      <c r="J81" s="22" t="s">
        <v>1097</v>
      </c>
    </row>
    <row r="82" customFormat="false" ht="57.8" hidden="false" customHeight="false" outlineLevel="0" collapsed="false">
      <c r="A82" s="22" t="s">
        <v>477</v>
      </c>
      <c r="B82" s="22" t="s">
        <v>54</v>
      </c>
      <c r="C82" s="23" t="s">
        <v>478</v>
      </c>
      <c r="D82" s="22" t="s">
        <v>1098</v>
      </c>
      <c r="E82" s="22" t="s">
        <v>104</v>
      </c>
      <c r="F82" s="22" t="s">
        <v>1099</v>
      </c>
      <c r="G82" s="22" t="s">
        <v>1100</v>
      </c>
      <c r="H82" s="22" t="s">
        <v>1101</v>
      </c>
      <c r="I82" s="22" t="s">
        <v>1102</v>
      </c>
      <c r="J82" s="22" t="s">
        <v>1103</v>
      </c>
    </row>
    <row r="83" customFormat="false" ht="29.85" hidden="false" customHeight="false" outlineLevel="0" collapsed="false">
      <c r="A83" s="22" t="s">
        <v>450</v>
      </c>
      <c r="B83" s="22" t="s">
        <v>54</v>
      </c>
      <c r="C83" s="23" t="s">
        <v>451</v>
      </c>
      <c r="D83" s="22" t="s">
        <v>712</v>
      </c>
      <c r="E83" s="22" t="s">
        <v>439</v>
      </c>
      <c r="F83" s="22" t="s">
        <v>1104</v>
      </c>
      <c r="G83" s="22" t="s">
        <v>1105</v>
      </c>
      <c r="H83" s="22" t="s">
        <v>1106</v>
      </c>
      <c r="I83" s="22" t="s">
        <v>1102</v>
      </c>
      <c r="J83" s="22" t="s">
        <v>1107</v>
      </c>
    </row>
    <row r="84" customFormat="false" ht="29.85" hidden="false" customHeight="false" outlineLevel="0" collapsed="false">
      <c r="A84" s="22" t="s">
        <v>341</v>
      </c>
      <c r="B84" s="22" t="s">
        <v>69</v>
      </c>
      <c r="C84" s="23" t="s">
        <v>342</v>
      </c>
      <c r="D84" s="22" t="s">
        <v>819</v>
      </c>
      <c r="E84" s="22" t="s">
        <v>56</v>
      </c>
      <c r="F84" s="22" t="s">
        <v>1108</v>
      </c>
      <c r="G84" s="22" t="s">
        <v>1109</v>
      </c>
      <c r="H84" s="22" t="s">
        <v>1110</v>
      </c>
      <c r="I84" s="22" t="s">
        <v>1111</v>
      </c>
      <c r="J84" s="22" t="s">
        <v>1112</v>
      </c>
    </row>
    <row r="85" customFormat="false" ht="57.8" hidden="false" customHeight="false" outlineLevel="0" collapsed="false">
      <c r="A85" s="22" t="s">
        <v>306</v>
      </c>
      <c r="B85" s="22" t="s">
        <v>54</v>
      </c>
      <c r="C85" s="23" t="s">
        <v>307</v>
      </c>
      <c r="D85" s="22" t="s">
        <v>741</v>
      </c>
      <c r="E85" s="22" t="s">
        <v>56</v>
      </c>
      <c r="F85" s="22" t="s">
        <v>1113</v>
      </c>
      <c r="G85" s="22" t="s">
        <v>1114</v>
      </c>
      <c r="H85" s="22" t="s">
        <v>1115</v>
      </c>
      <c r="I85" s="22" t="s">
        <v>1111</v>
      </c>
      <c r="J85" s="22" t="s">
        <v>1116</v>
      </c>
    </row>
    <row r="86" customFormat="false" ht="43.8" hidden="false" customHeight="false" outlineLevel="0" collapsed="false">
      <c r="A86" s="22" t="s">
        <v>422</v>
      </c>
      <c r="B86" s="22" t="s">
        <v>54</v>
      </c>
      <c r="C86" s="23" t="s">
        <v>423</v>
      </c>
      <c r="D86" s="22" t="s">
        <v>1045</v>
      </c>
      <c r="E86" s="22" t="s">
        <v>417</v>
      </c>
      <c r="F86" s="22" t="s">
        <v>707</v>
      </c>
      <c r="G86" s="22" t="s">
        <v>1117</v>
      </c>
      <c r="H86" s="22" t="s">
        <v>1118</v>
      </c>
      <c r="I86" s="22" t="s">
        <v>1119</v>
      </c>
      <c r="J86" s="22" t="s">
        <v>1120</v>
      </c>
    </row>
    <row r="87" customFormat="false" ht="43.8" hidden="false" customHeight="false" outlineLevel="0" collapsed="false">
      <c r="A87" s="22" t="s">
        <v>347</v>
      </c>
      <c r="B87" s="22" t="s">
        <v>59</v>
      </c>
      <c r="C87" s="23" t="s">
        <v>348</v>
      </c>
      <c r="D87" s="22" t="s">
        <v>819</v>
      </c>
      <c r="E87" s="22" t="s">
        <v>56</v>
      </c>
      <c r="F87" s="22" t="s">
        <v>1121</v>
      </c>
      <c r="G87" s="22" t="s">
        <v>1122</v>
      </c>
      <c r="H87" s="22" t="s">
        <v>1123</v>
      </c>
      <c r="I87" s="22" t="s">
        <v>1119</v>
      </c>
      <c r="J87" s="22" t="s">
        <v>1124</v>
      </c>
    </row>
    <row r="88" customFormat="false" ht="29.85" hidden="false" customHeight="false" outlineLevel="0" collapsed="false">
      <c r="A88" s="22" t="s">
        <v>657</v>
      </c>
      <c r="B88" s="22" t="s">
        <v>54</v>
      </c>
      <c r="C88" s="23" t="s">
        <v>658</v>
      </c>
      <c r="D88" s="22" t="s">
        <v>970</v>
      </c>
      <c r="E88" s="22" t="s">
        <v>125</v>
      </c>
      <c r="F88" s="22" t="s">
        <v>1125</v>
      </c>
      <c r="G88" s="22" t="s">
        <v>1126</v>
      </c>
      <c r="H88" s="22" t="s">
        <v>1127</v>
      </c>
      <c r="I88" s="22" t="s">
        <v>1119</v>
      </c>
      <c r="J88" s="22" t="s">
        <v>1128</v>
      </c>
    </row>
    <row r="89" customFormat="false" ht="29.85" hidden="false" customHeight="false" outlineLevel="0" collapsed="false">
      <c r="A89" s="22" t="s">
        <v>73</v>
      </c>
      <c r="B89" s="22" t="s">
        <v>69</v>
      </c>
      <c r="C89" s="23" t="s">
        <v>74</v>
      </c>
      <c r="D89" s="22" t="s">
        <v>706</v>
      </c>
      <c r="E89" s="22" t="s">
        <v>71</v>
      </c>
      <c r="F89" s="22" t="s">
        <v>1129</v>
      </c>
      <c r="G89" s="22" t="s">
        <v>1130</v>
      </c>
      <c r="H89" s="22" t="s">
        <v>1131</v>
      </c>
      <c r="I89" s="22" t="s">
        <v>1132</v>
      </c>
      <c r="J89" s="22" t="s">
        <v>1133</v>
      </c>
    </row>
    <row r="90" customFormat="false" ht="29.85" hidden="false" customHeight="false" outlineLevel="0" collapsed="false">
      <c r="A90" s="22" t="s">
        <v>177</v>
      </c>
      <c r="B90" s="22" t="s">
        <v>69</v>
      </c>
      <c r="C90" s="23" t="s">
        <v>178</v>
      </c>
      <c r="D90" s="22" t="s">
        <v>730</v>
      </c>
      <c r="E90" s="22" t="s">
        <v>125</v>
      </c>
      <c r="F90" s="22" t="s">
        <v>1134</v>
      </c>
      <c r="G90" s="22" t="s">
        <v>1135</v>
      </c>
      <c r="H90" s="22" t="s">
        <v>1136</v>
      </c>
      <c r="I90" s="22" t="s">
        <v>1132</v>
      </c>
      <c r="J90" s="22" t="s">
        <v>1137</v>
      </c>
    </row>
    <row r="91" customFormat="false" ht="29.85" hidden="false" customHeight="false" outlineLevel="0" collapsed="false">
      <c r="A91" s="22" t="s">
        <v>681</v>
      </c>
      <c r="B91" s="22" t="s">
        <v>319</v>
      </c>
      <c r="C91" s="23" t="s">
        <v>682</v>
      </c>
      <c r="D91" s="22" t="s">
        <v>1138</v>
      </c>
      <c r="E91" s="22" t="s">
        <v>104</v>
      </c>
      <c r="F91" s="22" t="s">
        <v>1139</v>
      </c>
      <c r="G91" s="22" t="s">
        <v>1140</v>
      </c>
      <c r="H91" s="22" t="s">
        <v>1141</v>
      </c>
      <c r="I91" s="22" t="s">
        <v>1132</v>
      </c>
      <c r="J91" s="22" t="s">
        <v>1142</v>
      </c>
    </row>
    <row r="92" customFormat="false" ht="43.8" hidden="false" customHeight="false" outlineLevel="0" collapsed="false">
      <c r="A92" s="22" t="s">
        <v>486</v>
      </c>
      <c r="B92" s="22" t="s">
        <v>54</v>
      </c>
      <c r="C92" s="23" t="s">
        <v>487</v>
      </c>
      <c r="D92" s="22" t="s">
        <v>769</v>
      </c>
      <c r="E92" s="22" t="s">
        <v>104</v>
      </c>
      <c r="F92" s="22" t="s">
        <v>1143</v>
      </c>
      <c r="G92" s="22" t="s">
        <v>1144</v>
      </c>
      <c r="H92" s="22" t="s">
        <v>1145</v>
      </c>
      <c r="I92" s="22" t="s">
        <v>1132</v>
      </c>
      <c r="J92" s="22" t="s">
        <v>1146</v>
      </c>
    </row>
    <row r="93" customFormat="false" ht="43.8" hidden="false" customHeight="false" outlineLevel="0" collapsed="false">
      <c r="A93" s="22" t="s">
        <v>330</v>
      </c>
      <c r="B93" s="22" t="s">
        <v>69</v>
      </c>
      <c r="C93" s="23" t="s">
        <v>331</v>
      </c>
      <c r="D93" s="22" t="s">
        <v>923</v>
      </c>
      <c r="E93" s="22" t="s">
        <v>56</v>
      </c>
      <c r="F93" s="22" t="s">
        <v>1147</v>
      </c>
      <c r="G93" s="22" t="s">
        <v>1148</v>
      </c>
      <c r="H93" s="22" t="s">
        <v>1149</v>
      </c>
      <c r="I93" s="22" t="s">
        <v>1132</v>
      </c>
      <c r="J93" s="22" t="s">
        <v>1150</v>
      </c>
    </row>
    <row r="94" customFormat="false" ht="57.8" hidden="false" customHeight="false" outlineLevel="0" collapsed="false">
      <c r="A94" s="22" t="s">
        <v>538</v>
      </c>
      <c r="B94" s="22" t="s">
        <v>54</v>
      </c>
      <c r="C94" s="23" t="s">
        <v>539</v>
      </c>
      <c r="D94" s="22" t="s">
        <v>1151</v>
      </c>
      <c r="E94" s="22" t="s">
        <v>104</v>
      </c>
      <c r="F94" s="22" t="s">
        <v>1061</v>
      </c>
      <c r="G94" s="22" t="s">
        <v>1152</v>
      </c>
      <c r="H94" s="22" t="s">
        <v>1153</v>
      </c>
      <c r="I94" s="22" t="s">
        <v>1132</v>
      </c>
      <c r="J94" s="22" t="s">
        <v>1154</v>
      </c>
    </row>
    <row r="95" customFormat="false" ht="29.85" hidden="false" customHeight="false" outlineLevel="0" collapsed="false">
      <c r="A95" s="22" t="s">
        <v>68</v>
      </c>
      <c r="B95" s="22" t="s">
        <v>69</v>
      </c>
      <c r="C95" s="23" t="s">
        <v>70</v>
      </c>
      <c r="D95" s="22" t="s">
        <v>706</v>
      </c>
      <c r="E95" s="22" t="s">
        <v>71</v>
      </c>
      <c r="F95" s="22" t="s">
        <v>1155</v>
      </c>
      <c r="G95" s="22" t="s">
        <v>1156</v>
      </c>
      <c r="H95" s="22" t="s">
        <v>1157</v>
      </c>
      <c r="I95" s="22" t="s">
        <v>1158</v>
      </c>
      <c r="J95" s="22" t="s">
        <v>1159</v>
      </c>
    </row>
    <row r="96" customFormat="false" ht="57.8" hidden="false" customHeight="false" outlineLevel="0" collapsed="false">
      <c r="A96" s="22" t="s">
        <v>53</v>
      </c>
      <c r="B96" s="22" t="s">
        <v>54</v>
      </c>
      <c r="C96" s="23" t="s">
        <v>55</v>
      </c>
      <c r="D96" s="22" t="s">
        <v>1160</v>
      </c>
      <c r="E96" s="22" t="s">
        <v>56</v>
      </c>
      <c r="F96" s="22" t="s">
        <v>707</v>
      </c>
      <c r="G96" s="22" t="s">
        <v>1161</v>
      </c>
      <c r="H96" s="22" t="s">
        <v>1162</v>
      </c>
      <c r="I96" s="22" t="s">
        <v>1158</v>
      </c>
      <c r="J96" s="22" t="s">
        <v>1163</v>
      </c>
    </row>
    <row r="97" customFormat="false" ht="15" hidden="false" customHeight="false" outlineLevel="0" collapsed="false">
      <c r="A97" s="22" t="s">
        <v>691</v>
      </c>
      <c r="B97" s="22" t="s">
        <v>54</v>
      </c>
      <c r="C97" s="23" t="s">
        <v>692</v>
      </c>
      <c r="D97" s="22" t="s">
        <v>1164</v>
      </c>
      <c r="E97" s="22" t="s">
        <v>56</v>
      </c>
      <c r="F97" s="22" t="s">
        <v>1165</v>
      </c>
      <c r="G97" s="22" t="s">
        <v>1166</v>
      </c>
      <c r="H97" s="22" t="s">
        <v>1167</v>
      </c>
      <c r="I97" s="22" t="s">
        <v>1158</v>
      </c>
      <c r="J97" s="22" t="s">
        <v>1168</v>
      </c>
    </row>
    <row r="98" customFormat="false" ht="29.85" hidden="false" customHeight="false" outlineLevel="0" collapsed="false">
      <c r="A98" s="22" t="s">
        <v>183</v>
      </c>
      <c r="B98" s="22" t="s">
        <v>69</v>
      </c>
      <c r="C98" s="23" t="s">
        <v>184</v>
      </c>
      <c r="D98" s="22" t="s">
        <v>730</v>
      </c>
      <c r="E98" s="22" t="s">
        <v>125</v>
      </c>
      <c r="F98" s="22" t="s">
        <v>1134</v>
      </c>
      <c r="G98" s="22" t="s">
        <v>1169</v>
      </c>
      <c r="H98" s="22" t="s">
        <v>1170</v>
      </c>
      <c r="I98" s="22" t="s">
        <v>1158</v>
      </c>
      <c r="J98" s="22" t="s">
        <v>1171</v>
      </c>
    </row>
    <row r="99" customFormat="false" ht="29.85" hidden="false" customHeight="false" outlineLevel="0" collapsed="false">
      <c r="A99" s="22" t="s">
        <v>500</v>
      </c>
      <c r="B99" s="22" t="s">
        <v>54</v>
      </c>
      <c r="C99" s="23" t="s">
        <v>501</v>
      </c>
      <c r="D99" s="22" t="s">
        <v>1172</v>
      </c>
      <c r="E99" s="22" t="s">
        <v>104</v>
      </c>
      <c r="F99" s="22" t="s">
        <v>1173</v>
      </c>
      <c r="G99" s="22" t="s">
        <v>1174</v>
      </c>
      <c r="H99" s="22" t="s">
        <v>1175</v>
      </c>
      <c r="I99" s="22" t="s">
        <v>1158</v>
      </c>
      <c r="J99" s="22" t="s">
        <v>1176</v>
      </c>
    </row>
    <row r="100" customFormat="false" ht="57.8" hidden="false" customHeight="false" outlineLevel="0" collapsed="false">
      <c r="A100" s="22" t="s">
        <v>315</v>
      </c>
      <c r="B100" s="22" t="s">
        <v>54</v>
      </c>
      <c r="C100" s="23" t="s">
        <v>316</v>
      </c>
      <c r="D100" s="22" t="s">
        <v>877</v>
      </c>
      <c r="E100" s="22" t="s">
        <v>56</v>
      </c>
      <c r="F100" s="22" t="s">
        <v>1177</v>
      </c>
      <c r="G100" s="22" t="s">
        <v>1178</v>
      </c>
      <c r="H100" s="22" t="s">
        <v>1179</v>
      </c>
      <c r="I100" s="22" t="s">
        <v>1180</v>
      </c>
      <c r="J100" s="22" t="s">
        <v>1181</v>
      </c>
    </row>
    <row r="101" customFormat="false" ht="29.85" hidden="false" customHeight="false" outlineLevel="0" collapsed="false">
      <c r="A101" s="22" t="s">
        <v>672</v>
      </c>
      <c r="B101" s="22" t="s">
        <v>54</v>
      </c>
      <c r="C101" s="23" t="s">
        <v>673</v>
      </c>
      <c r="D101" s="22" t="s">
        <v>970</v>
      </c>
      <c r="E101" s="22" t="s">
        <v>125</v>
      </c>
      <c r="F101" s="22" t="s">
        <v>1182</v>
      </c>
      <c r="G101" s="22" t="s">
        <v>1183</v>
      </c>
      <c r="H101" s="22" t="s">
        <v>1184</v>
      </c>
      <c r="I101" s="22" t="s">
        <v>1180</v>
      </c>
      <c r="J101" s="22" t="s">
        <v>1185</v>
      </c>
    </row>
    <row r="102" customFormat="false" ht="29.85" hidden="false" customHeight="false" outlineLevel="0" collapsed="false">
      <c r="A102" s="22" t="s">
        <v>396</v>
      </c>
      <c r="B102" s="22" t="s">
        <v>54</v>
      </c>
      <c r="C102" s="23" t="s">
        <v>397</v>
      </c>
      <c r="D102" s="22" t="s">
        <v>1060</v>
      </c>
      <c r="E102" s="22" t="s">
        <v>56</v>
      </c>
      <c r="F102" s="22" t="s">
        <v>1186</v>
      </c>
      <c r="G102" s="22" t="s">
        <v>1187</v>
      </c>
      <c r="H102" s="22" t="s">
        <v>1188</v>
      </c>
      <c r="I102" s="22" t="s">
        <v>1180</v>
      </c>
      <c r="J102" s="22" t="s">
        <v>1189</v>
      </c>
    </row>
    <row r="103" customFormat="false" ht="43.8" hidden="false" customHeight="false" outlineLevel="0" collapsed="false">
      <c r="A103" s="22" t="s">
        <v>685</v>
      </c>
      <c r="B103" s="22" t="s">
        <v>54</v>
      </c>
      <c r="C103" s="23" t="s">
        <v>686</v>
      </c>
      <c r="D103" s="22" t="s">
        <v>1055</v>
      </c>
      <c r="E103" s="22" t="s">
        <v>104</v>
      </c>
      <c r="F103" s="22" t="s">
        <v>759</v>
      </c>
      <c r="G103" s="22" t="s">
        <v>1190</v>
      </c>
      <c r="H103" s="22" t="s">
        <v>1190</v>
      </c>
      <c r="I103" s="22" t="s">
        <v>1180</v>
      </c>
      <c r="J103" s="22" t="s">
        <v>1191</v>
      </c>
    </row>
    <row r="104" customFormat="false" ht="43.8" hidden="false" customHeight="false" outlineLevel="0" collapsed="false">
      <c r="A104" s="22" t="s">
        <v>84</v>
      </c>
      <c r="B104" s="22" t="s">
        <v>69</v>
      </c>
      <c r="C104" s="23" t="s">
        <v>85</v>
      </c>
      <c r="D104" s="22" t="s">
        <v>706</v>
      </c>
      <c r="E104" s="22" t="s">
        <v>56</v>
      </c>
      <c r="F104" s="22" t="s">
        <v>1192</v>
      </c>
      <c r="G104" s="22" t="s">
        <v>1193</v>
      </c>
      <c r="H104" s="22" t="s">
        <v>1194</v>
      </c>
      <c r="I104" s="22" t="s">
        <v>1180</v>
      </c>
      <c r="J104" s="22" t="s">
        <v>1195</v>
      </c>
    </row>
    <row r="105" customFormat="false" ht="43.8" hidden="false" customHeight="false" outlineLevel="0" collapsed="false">
      <c r="A105" s="22" t="s">
        <v>561</v>
      </c>
      <c r="B105" s="22" t="s">
        <v>69</v>
      </c>
      <c r="C105" s="23" t="s">
        <v>562</v>
      </c>
      <c r="D105" s="22" t="s">
        <v>894</v>
      </c>
      <c r="E105" s="22" t="s">
        <v>104</v>
      </c>
      <c r="F105" s="22" t="s">
        <v>1196</v>
      </c>
      <c r="G105" s="22" t="s">
        <v>1197</v>
      </c>
      <c r="H105" s="22" t="s">
        <v>1198</v>
      </c>
      <c r="I105" s="22" t="s">
        <v>1180</v>
      </c>
      <c r="J105" s="22" t="s">
        <v>1199</v>
      </c>
    </row>
    <row r="106" customFormat="false" ht="29.85" hidden="false" customHeight="false" outlineLevel="0" collapsed="false">
      <c r="A106" s="22" t="s">
        <v>529</v>
      </c>
      <c r="B106" s="22" t="s">
        <v>69</v>
      </c>
      <c r="C106" s="23" t="s">
        <v>530</v>
      </c>
      <c r="D106" s="22" t="s">
        <v>894</v>
      </c>
      <c r="E106" s="22" t="s">
        <v>104</v>
      </c>
      <c r="F106" s="22" t="s">
        <v>1200</v>
      </c>
      <c r="G106" s="22" t="s">
        <v>1201</v>
      </c>
      <c r="H106" s="22" t="s">
        <v>1202</v>
      </c>
      <c r="I106" s="22" t="s">
        <v>1203</v>
      </c>
      <c r="J106" s="22" t="s">
        <v>1204</v>
      </c>
    </row>
    <row r="107" customFormat="false" ht="29.85" hidden="false" customHeight="false" outlineLevel="0" collapsed="false">
      <c r="A107" s="22" t="s">
        <v>393</v>
      </c>
      <c r="B107" s="22" t="s">
        <v>54</v>
      </c>
      <c r="C107" s="23" t="s">
        <v>394</v>
      </c>
      <c r="D107" s="22" t="s">
        <v>841</v>
      </c>
      <c r="E107" s="22" t="s">
        <v>56</v>
      </c>
      <c r="F107" s="22" t="s">
        <v>1205</v>
      </c>
      <c r="G107" s="22" t="s">
        <v>1206</v>
      </c>
      <c r="H107" s="22" t="s">
        <v>1207</v>
      </c>
      <c r="I107" s="22" t="s">
        <v>1203</v>
      </c>
      <c r="J107" s="22" t="s">
        <v>1208</v>
      </c>
    </row>
    <row r="108" customFormat="false" ht="43.8" hidden="false" customHeight="false" outlineLevel="0" collapsed="false">
      <c r="A108" s="22" t="s">
        <v>492</v>
      </c>
      <c r="B108" s="22" t="s">
        <v>54</v>
      </c>
      <c r="C108" s="23" t="s">
        <v>493</v>
      </c>
      <c r="D108" s="22" t="s">
        <v>1209</v>
      </c>
      <c r="E108" s="22" t="s">
        <v>104</v>
      </c>
      <c r="F108" s="22" t="s">
        <v>1210</v>
      </c>
      <c r="G108" s="22" t="s">
        <v>1211</v>
      </c>
      <c r="H108" s="22" t="s">
        <v>1212</v>
      </c>
      <c r="I108" s="22" t="s">
        <v>1203</v>
      </c>
      <c r="J108" s="22" t="s">
        <v>1213</v>
      </c>
    </row>
    <row r="109" customFormat="false" ht="29.85" hidden="false" customHeight="false" outlineLevel="0" collapsed="false">
      <c r="A109" s="22" t="s">
        <v>90</v>
      </c>
      <c r="B109" s="22" t="s">
        <v>54</v>
      </c>
      <c r="C109" s="23" t="s">
        <v>91</v>
      </c>
      <c r="D109" s="22" t="s">
        <v>862</v>
      </c>
      <c r="E109" s="22" t="s">
        <v>56</v>
      </c>
      <c r="F109" s="22" t="s">
        <v>1214</v>
      </c>
      <c r="G109" s="22" t="s">
        <v>1215</v>
      </c>
      <c r="H109" s="22" t="s">
        <v>1216</v>
      </c>
      <c r="I109" s="22" t="s">
        <v>1217</v>
      </c>
      <c r="J109" s="22" t="s">
        <v>1218</v>
      </c>
    </row>
    <row r="110" customFormat="false" ht="29.85" hidden="false" customHeight="false" outlineLevel="0" collapsed="false">
      <c r="A110" s="22" t="s">
        <v>127</v>
      </c>
      <c r="B110" s="22" t="s">
        <v>69</v>
      </c>
      <c r="C110" s="23" t="s">
        <v>128</v>
      </c>
      <c r="D110" s="22" t="s">
        <v>965</v>
      </c>
      <c r="E110" s="22" t="s">
        <v>71</v>
      </c>
      <c r="F110" s="22" t="s">
        <v>1219</v>
      </c>
      <c r="G110" s="22" t="s">
        <v>1220</v>
      </c>
      <c r="H110" s="22" t="s">
        <v>1221</v>
      </c>
      <c r="I110" s="22" t="s">
        <v>1217</v>
      </c>
      <c r="J110" s="22" t="s">
        <v>1222</v>
      </c>
    </row>
    <row r="111" customFormat="false" ht="29.85" hidden="false" customHeight="false" outlineLevel="0" collapsed="false">
      <c r="A111" s="22" t="s">
        <v>407</v>
      </c>
      <c r="B111" s="22" t="s">
        <v>54</v>
      </c>
      <c r="C111" s="23" t="s">
        <v>408</v>
      </c>
      <c r="D111" s="22" t="s">
        <v>856</v>
      </c>
      <c r="E111" s="22" t="s">
        <v>56</v>
      </c>
      <c r="F111" s="22" t="s">
        <v>1205</v>
      </c>
      <c r="G111" s="22" t="s">
        <v>1223</v>
      </c>
      <c r="H111" s="22" t="s">
        <v>1224</v>
      </c>
      <c r="I111" s="22" t="s">
        <v>1217</v>
      </c>
      <c r="J111" s="22" t="s">
        <v>1225</v>
      </c>
    </row>
    <row r="112" customFormat="false" ht="29.85" hidden="false" customHeight="false" outlineLevel="0" collapsed="false">
      <c r="A112" s="22" t="s">
        <v>444</v>
      </c>
      <c r="B112" s="22" t="s">
        <v>54</v>
      </c>
      <c r="C112" s="23" t="s">
        <v>445</v>
      </c>
      <c r="D112" s="22" t="s">
        <v>712</v>
      </c>
      <c r="E112" s="22" t="s">
        <v>439</v>
      </c>
      <c r="F112" s="22" t="s">
        <v>1226</v>
      </c>
      <c r="G112" s="22" t="s">
        <v>1227</v>
      </c>
      <c r="H112" s="22" t="s">
        <v>1228</v>
      </c>
      <c r="I112" s="22" t="s">
        <v>1217</v>
      </c>
      <c r="J112" s="22" t="s">
        <v>1229</v>
      </c>
    </row>
    <row r="113" customFormat="false" ht="43.8" hidden="false" customHeight="false" outlineLevel="0" collapsed="false">
      <c r="A113" s="22" t="s">
        <v>358</v>
      </c>
      <c r="B113" s="22" t="s">
        <v>54</v>
      </c>
      <c r="C113" s="23" t="s">
        <v>359</v>
      </c>
      <c r="D113" s="22" t="s">
        <v>356</v>
      </c>
      <c r="E113" s="22" t="s">
        <v>56</v>
      </c>
      <c r="F113" s="22" t="s">
        <v>1230</v>
      </c>
      <c r="G113" s="22" t="s">
        <v>1231</v>
      </c>
      <c r="H113" s="22" t="s">
        <v>1232</v>
      </c>
      <c r="I113" s="22" t="s">
        <v>1217</v>
      </c>
      <c r="J113" s="22" t="s">
        <v>1233</v>
      </c>
    </row>
    <row r="114" customFormat="false" ht="43.8" hidden="false" customHeight="false" outlineLevel="0" collapsed="false">
      <c r="A114" s="22" t="s">
        <v>139</v>
      </c>
      <c r="B114" s="22" t="s">
        <v>54</v>
      </c>
      <c r="C114" s="23" t="s">
        <v>140</v>
      </c>
      <c r="D114" s="22" t="s">
        <v>1234</v>
      </c>
      <c r="E114" s="22" t="s">
        <v>56</v>
      </c>
      <c r="F114" s="22" t="s">
        <v>1235</v>
      </c>
      <c r="G114" s="22" t="s">
        <v>1236</v>
      </c>
      <c r="H114" s="22" t="s">
        <v>1237</v>
      </c>
      <c r="I114" s="22" t="s">
        <v>1217</v>
      </c>
      <c r="J114" s="22" t="s">
        <v>1238</v>
      </c>
    </row>
    <row r="115" customFormat="false" ht="57.8" hidden="false" customHeight="false" outlineLevel="0" collapsed="false">
      <c r="A115" s="22" t="s">
        <v>241</v>
      </c>
      <c r="B115" s="22" t="s">
        <v>54</v>
      </c>
      <c r="C115" s="23" t="s">
        <v>242</v>
      </c>
      <c r="D115" s="22" t="s">
        <v>900</v>
      </c>
      <c r="E115" s="22" t="s">
        <v>56</v>
      </c>
      <c r="F115" s="22" t="s">
        <v>1239</v>
      </c>
      <c r="G115" s="22" t="s">
        <v>1240</v>
      </c>
      <c r="H115" s="22" t="s">
        <v>1241</v>
      </c>
      <c r="I115" s="22" t="s">
        <v>1217</v>
      </c>
      <c r="J115" s="22" t="s">
        <v>1242</v>
      </c>
    </row>
    <row r="116" customFormat="false" ht="29.85" hidden="false" customHeight="false" outlineLevel="0" collapsed="false">
      <c r="A116" s="22" t="s">
        <v>453</v>
      </c>
      <c r="B116" s="22" t="s">
        <v>54</v>
      </c>
      <c r="C116" s="23" t="s">
        <v>454</v>
      </c>
      <c r="D116" s="22" t="s">
        <v>712</v>
      </c>
      <c r="E116" s="22" t="s">
        <v>439</v>
      </c>
      <c r="F116" s="22" t="s">
        <v>1143</v>
      </c>
      <c r="G116" s="22" t="s">
        <v>1243</v>
      </c>
      <c r="H116" s="22" t="s">
        <v>1244</v>
      </c>
      <c r="I116" s="22" t="s">
        <v>1245</v>
      </c>
      <c r="J116" s="22" t="s">
        <v>1246</v>
      </c>
    </row>
    <row r="117" customFormat="false" ht="57.8" hidden="false" customHeight="false" outlineLevel="0" collapsed="false">
      <c r="A117" s="22" t="s">
        <v>288</v>
      </c>
      <c r="B117" s="22" t="s">
        <v>69</v>
      </c>
      <c r="C117" s="23" t="s">
        <v>289</v>
      </c>
      <c r="D117" s="22" t="s">
        <v>923</v>
      </c>
      <c r="E117" s="22" t="s">
        <v>56</v>
      </c>
      <c r="F117" s="22" t="s">
        <v>1013</v>
      </c>
      <c r="G117" s="22" t="s">
        <v>1247</v>
      </c>
      <c r="H117" s="22" t="s">
        <v>1248</v>
      </c>
      <c r="I117" s="22" t="s">
        <v>1249</v>
      </c>
      <c r="J117" s="22" t="s">
        <v>1250</v>
      </c>
    </row>
    <row r="118" customFormat="false" ht="29.85" hidden="false" customHeight="false" outlineLevel="0" collapsed="false">
      <c r="A118" s="22" t="s">
        <v>541</v>
      </c>
      <c r="B118" s="22" t="s">
        <v>319</v>
      </c>
      <c r="C118" s="23" t="s">
        <v>542</v>
      </c>
      <c r="D118" s="22" t="s">
        <v>1251</v>
      </c>
      <c r="E118" s="22" t="s">
        <v>104</v>
      </c>
      <c r="F118" s="22" t="s">
        <v>1252</v>
      </c>
      <c r="G118" s="22" t="s">
        <v>1253</v>
      </c>
      <c r="H118" s="22" t="s">
        <v>1254</v>
      </c>
      <c r="I118" s="22" t="s">
        <v>1249</v>
      </c>
      <c r="J118" s="22" t="s">
        <v>1255</v>
      </c>
    </row>
    <row r="119" customFormat="false" ht="29.85" hidden="false" customHeight="false" outlineLevel="0" collapsed="false">
      <c r="A119" s="22" t="s">
        <v>642</v>
      </c>
      <c r="B119" s="22" t="s">
        <v>319</v>
      </c>
      <c r="C119" s="23" t="s">
        <v>643</v>
      </c>
      <c r="D119" s="22" t="s">
        <v>399</v>
      </c>
      <c r="E119" s="22" t="s">
        <v>56</v>
      </c>
      <c r="F119" s="22" t="s">
        <v>1256</v>
      </c>
      <c r="G119" s="22" t="s">
        <v>1257</v>
      </c>
      <c r="H119" s="22" t="s">
        <v>1258</v>
      </c>
      <c r="I119" s="22" t="s">
        <v>1249</v>
      </c>
      <c r="J119" s="22" t="s">
        <v>1259</v>
      </c>
    </row>
    <row r="120" customFormat="false" ht="15" hidden="false" customHeight="false" outlineLevel="0" collapsed="false">
      <c r="A120" s="22" t="s">
        <v>694</v>
      </c>
      <c r="B120" s="22" t="s">
        <v>54</v>
      </c>
      <c r="C120" s="23" t="s">
        <v>695</v>
      </c>
      <c r="D120" s="22" t="s">
        <v>712</v>
      </c>
      <c r="E120" s="22" t="s">
        <v>104</v>
      </c>
      <c r="F120" s="22" t="s">
        <v>1061</v>
      </c>
      <c r="G120" s="22" t="s">
        <v>1260</v>
      </c>
      <c r="H120" s="22" t="s">
        <v>1261</v>
      </c>
      <c r="I120" s="22" t="s">
        <v>1262</v>
      </c>
      <c r="J120" s="22" t="s">
        <v>1263</v>
      </c>
    </row>
    <row r="121" customFormat="false" ht="29.85" hidden="false" customHeight="false" outlineLevel="0" collapsed="false">
      <c r="A121" s="22" t="s">
        <v>259</v>
      </c>
      <c r="B121" s="22" t="s">
        <v>69</v>
      </c>
      <c r="C121" s="23" t="s">
        <v>260</v>
      </c>
      <c r="D121" s="22" t="s">
        <v>1077</v>
      </c>
      <c r="E121" s="22" t="s">
        <v>56</v>
      </c>
      <c r="F121" s="22" t="s">
        <v>1264</v>
      </c>
      <c r="G121" s="22" t="s">
        <v>1265</v>
      </c>
      <c r="H121" s="22" t="s">
        <v>1266</v>
      </c>
      <c r="I121" s="22" t="s">
        <v>1262</v>
      </c>
      <c r="J121" s="22" t="s">
        <v>1267</v>
      </c>
    </row>
    <row r="122" customFormat="false" ht="43.8" hidden="false" customHeight="false" outlineLevel="0" collapsed="false">
      <c r="A122" s="22" t="s">
        <v>678</v>
      </c>
      <c r="B122" s="22" t="s">
        <v>54</v>
      </c>
      <c r="C122" s="23" t="s">
        <v>679</v>
      </c>
      <c r="D122" s="22" t="s">
        <v>1268</v>
      </c>
      <c r="E122" s="22" t="s">
        <v>104</v>
      </c>
      <c r="F122" s="22" t="s">
        <v>759</v>
      </c>
      <c r="G122" s="22" t="s">
        <v>1269</v>
      </c>
      <c r="H122" s="22" t="s">
        <v>1269</v>
      </c>
      <c r="I122" s="22" t="s">
        <v>1262</v>
      </c>
      <c r="J122" s="22" t="s">
        <v>1270</v>
      </c>
    </row>
    <row r="123" customFormat="false" ht="29.85" hidden="false" customHeight="false" outlineLevel="0" collapsed="false">
      <c r="A123" s="22" t="s">
        <v>99</v>
      </c>
      <c r="B123" s="22" t="s">
        <v>69</v>
      </c>
      <c r="C123" s="23" t="s">
        <v>100</v>
      </c>
      <c r="D123" s="22" t="s">
        <v>706</v>
      </c>
      <c r="E123" s="22" t="s">
        <v>56</v>
      </c>
      <c r="F123" s="22" t="s">
        <v>1271</v>
      </c>
      <c r="G123" s="22" t="s">
        <v>1272</v>
      </c>
      <c r="H123" s="22" t="s">
        <v>1273</v>
      </c>
      <c r="I123" s="22" t="s">
        <v>1262</v>
      </c>
      <c r="J123" s="22" t="s">
        <v>1274</v>
      </c>
    </row>
    <row r="124" customFormat="false" ht="29.85" hidden="false" customHeight="false" outlineLevel="0" collapsed="false">
      <c r="A124" s="22" t="s">
        <v>564</v>
      </c>
      <c r="B124" s="22" t="s">
        <v>54</v>
      </c>
      <c r="C124" s="23" t="s">
        <v>565</v>
      </c>
      <c r="D124" s="22" t="s">
        <v>1151</v>
      </c>
      <c r="E124" s="22" t="s">
        <v>104</v>
      </c>
      <c r="F124" s="22" t="s">
        <v>1051</v>
      </c>
      <c r="G124" s="22" t="s">
        <v>1275</v>
      </c>
      <c r="H124" s="22" t="s">
        <v>1276</v>
      </c>
      <c r="I124" s="22" t="s">
        <v>1277</v>
      </c>
      <c r="J124" s="22" t="s">
        <v>1278</v>
      </c>
    </row>
    <row r="125" customFormat="false" ht="71.8" hidden="false" customHeight="false" outlineLevel="0" collapsed="false">
      <c r="A125" s="22" t="s">
        <v>247</v>
      </c>
      <c r="B125" s="22" t="s">
        <v>69</v>
      </c>
      <c r="C125" s="23" t="s">
        <v>248</v>
      </c>
      <c r="D125" s="22" t="s">
        <v>752</v>
      </c>
      <c r="E125" s="22" t="s">
        <v>56</v>
      </c>
      <c r="F125" s="22" t="s">
        <v>1279</v>
      </c>
      <c r="G125" s="22" t="s">
        <v>1280</v>
      </c>
      <c r="H125" s="22" t="s">
        <v>1281</v>
      </c>
      <c r="I125" s="22" t="s">
        <v>1277</v>
      </c>
      <c r="J125" s="22" t="s">
        <v>1282</v>
      </c>
    </row>
    <row r="126" customFormat="false" ht="57.8" hidden="false" customHeight="false" outlineLevel="0" collapsed="false">
      <c r="A126" s="22" t="s">
        <v>199</v>
      </c>
      <c r="B126" s="22" t="s">
        <v>69</v>
      </c>
      <c r="C126" s="23" t="s">
        <v>200</v>
      </c>
      <c r="D126" s="22" t="s">
        <v>724</v>
      </c>
      <c r="E126" s="22" t="s">
        <v>56</v>
      </c>
      <c r="F126" s="22" t="s">
        <v>1283</v>
      </c>
      <c r="G126" s="22" t="s">
        <v>1284</v>
      </c>
      <c r="H126" s="22" t="s">
        <v>1285</v>
      </c>
      <c r="I126" s="22" t="s">
        <v>1277</v>
      </c>
      <c r="J126" s="22" t="s">
        <v>1286</v>
      </c>
    </row>
    <row r="127" customFormat="false" ht="43.8" hidden="false" customHeight="false" outlineLevel="0" collapsed="false">
      <c r="A127" s="22" t="s">
        <v>654</v>
      </c>
      <c r="B127" s="22" t="s">
        <v>54</v>
      </c>
      <c r="C127" s="23" t="s">
        <v>655</v>
      </c>
      <c r="D127" s="22" t="s">
        <v>1060</v>
      </c>
      <c r="E127" s="22" t="s">
        <v>125</v>
      </c>
      <c r="F127" s="22" t="s">
        <v>1287</v>
      </c>
      <c r="G127" s="22" t="s">
        <v>1288</v>
      </c>
      <c r="H127" s="22" t="s">
        <v>1289</v>
      </c>
      <c r="I127" s="22" t="s">
        <v>1290</v>
      </c>
      <c r="J127" s="22" t="s">
        <v>1291</v>
      </c>
    </row>
    <row r="128" customFormat="false" ht="29.85" hidden="false" customHeight="false" outlineLevel="0" collapsed="false">
      <c r="A128" s="22" t="s">
        <v>136</v>
      </c>
      <c r="B128" s="22" t="s">
        <v>69</v>
      </c>
      <c r="C128" s="23" t="s">
        <v>137</v>
      </c>
      <c r="D128" s="22" t="s">
        <v>730</v>
      </c>
      <c r="E128" s="22" t="s">
        <v>56</v>
      </c>
      <c r="F128" s="22" t="s">
        <v>1292</v>
      </c>
      <c r="G128" s="22" t="s">
        <v>1293</v>
      </c>
      <c r="H128" s="22" t="s">
        <v>1294</v>
      </c>
      <c r="I128" s="22" t="s">
        <v>1290</v>
      </c>
      <c r="J128" s="22" t="s">
        <v>1295</v>
      </c>
    </row>
    <row r="129" customFormat="false" ht="29.85" hidden="false" customHeight="false" outlineLevel="0" collapsed="false">
      <c r="A129" s="22" t="s">
        <v>171</v>
      </c>
      <c r="B129" s="22" t="s">
        <v>69</v>
      </c>
      <c r="C129" s="23" t="s">
        <v>172</v>
      </c>
      <c r="D129" s="22" t="s">
        <v>730</v>
      </c>
      <c r="E129" s="22" t="s">
        <v>125</v>
      </c>
      <c r="F129" s="22" t="s">
        <v>1296</v>
      </c>
      <c r="G129" s="22" t="s">
        <v>1297</v>
      </c>
      <c r="H129" s="22" t="s">
        <v>1298</v>
      </c>
      <c r="I129" s="22" t="s">
        <v>1290</v>
      </c>
      <c r="J129" s="22" t="s">
        <v>1299</v>
      </c>
    </row>
    <row r="130" customFormat="false" ht="57.8" hidden="false" customHeight="false" outlineLevel="0" collapsed="false">
      <c r="A130" s="22" t="s">
        <v>154</v>
      </c>
      <c r="B130" s="22" t="s">
        <v>54</v>
      </c>
      <c r="C130" s="23" t="s">
        <v>155</v>
      </c>
      <c r="D130" s="22" t="s">
        <v>1300</v>
      </c>
      <c r="E130" s="22" t="s">
        <v>56</v>
      </c>
      <c r="F130" s="22" t="s">
        <v>1301</v>
      </c>
      <c r="G130" s="22" t="s">
        <v>1302</v>
      </c>
      <c r="H130" s="22" t="s">
        <v>1303</v>
      </c>
      <c r="I130" s="22" t="s">
        <v>1290</v>
      </c>
      <c r="J130" s="22" t="s">
        <v>1304</v>
      </c>
    </row>
    <row r="131" customFormat="false" ht="29.85" hidden="false" customHeight="false" outlineLevel="0" collapsed="false">
      <c r="A131" s="22" t="s">
        <v>576</v>
      </c>
      <c r="B131" s="22" t="s">
        <v>54</v>
      </c>
      <c r="C131" s="23" t="s">
        <v>577</v>
      </c>
      <c r="D131" s="22" t="s">
        <v>1151</v>
      </c>
      <c r="E131" s="22" t="s">
        <v>104</v>
      </c>
      <c r="F131" s="22" t="s">
        <v>707</v>
      </c>
      <c r="G131" s="22" t="s">
        <v>1305</v>
      </c>
      <c r="H131" s="22" t="s">
        <v>1306</v>
      </c>
      <c r="I131" s="22" t="s">
        <v>1290</v>
      </c>
      <c r="J131" s="22" t="s">
        <v>1307</v>
      </c>
    </row>
    <row r="132" customFormat="false" ht="43.8" hidden="false" customHeight="false" outlineLevel="0" collapsed="false">
      <c r="A132" s="22" t="s">
        <v>474</v>
      </c>
      <c r="B132" s="22" t="s">
        <v>69</v>
      </c>
      <c r="C132" s="23" t="s">
        <v>475</v>
      </c>
      <c r="D132" s="22" t="s">
        <v>868</v>
      </c>
      <c r="E132" s="22" t="s">
        <v>104</v>
      </c>
      <c r="F132" s="22" t="s">
        <v>1308</v>
      </c>
      <c r="G132" s="22" t="s">
        <v>1309</v>
      </c>
      <c r="H132" s="22" t="s">
        <v>1310</v>
      </c>
      <c r="I132" s="22" t="s">
        <v>1290</v>
      </c>
      <c r="J132" s="22" t="s">
        <v>1311</v>
      </c>
    </row>
    <row r="133" customFormat="false" ht="29.85" hidden="false" customHeight="false" outlineLevel="0" collapsed="false">
      <c r="A133" s="22" t="s">
        <v>168</v>
      </c>
      <c r="B133" s="22" t="s">
        <v>69</v>
      </c>
      <c r="C133" s="23" t="s">
        <v>169</v>
      </c>
      <c r="D133" s="22" t="s">
        <v>730</v>
      </c>
      <c r="E133" s="22" t="s">
        <v>125</v>
      </c>
      <c r="F133" s="22" t="s">
        <v>1312</v>
      </c>
      <c r="G133" s="22" t="s">
        <v>1313</v>
      </c>
      <c r="H133" s="22" t="s">
        <v>1314</v>
      </c>
      <c r="I133" s="22" t="s">
        <v>1315</v>
      </c>
      <c r="J133" s="22" t="s">
        <v>1316</v>
      </c>
    </row>
    <row r="134" customFormat="false" ht="43.8" hidden="false" customHeight="false" outlineLevel="0" collapsed="false">
      <c r="A134" s="22" t="s">
        <v>645</v>
      </c>
      <c r="B134" s="22" t="s">
        <v>69</v>
      </c>
      <c r="C134" s="23" t="s">
        <v>646</v>
      </c>
      <c r="D134" s="22" t="s">
        <v>894</v>
      </c>
      <c r="E134" s="22" t="s">
        <v>104</v>
      </c>
      <c r="F134" s="22" t="s">
        <v>1317</v>
      </c>
      <c r="G134" s="22" t="s">
        <v>1318</v>
      </c>
      <c r="H134" s="22" t="s">
        <v>1319</v>
      </c>
      <c r="I134" s="22" t="s">
        <v>1315</v>
      </c>
      <c r="J134" s="22" t="s">
        <v>1320</v>
      </c>
    </row>
    <row r="135" customFormat="false" ht="29.85" hidden="false" customHeight="false" outlineLevel="0" collapsed="false">
      <c r="A135" s="22" t="s">
        <v>669</v>
      </c>
      <c r="B135" s="22" t="s">
        <v>54</v>
      </c>
      <c r="C135" s="23" t="s">
        <v>670</v>
      </c>
      <c r="D135" s="22" t="s">
        <v>970</v>
      </c>
      <c r="E135" s="22" t="s">
        <v>125</v>
      </c>
      <c r="F135" s="22" t="s">
        <v>1321</v>
      </c>
      <c r="G135" s="22" t="s">
        <v>1322</v>
      </c>
      <c r="H135" s="22" t="s">
        <v>1323</v>
      </c>
      <c r="I135" s="22" t="s">
        <v>1315</v>
      </c>
      <c r="J135" s="22" t="s">
        <v>1324</v>
      </c>
    </row>
    <row r="136" customFormat="false" ht="43.8" hidden="false" customHeight="false" outlineLevel="0" collapsed="false">
      <c r="A136" s="22" t="s">
        <v>509</v>
      </c>
      <c r="B136" s="22" t="s">
        <v>54</v>
      </c>
      <c r="C136" s="23" t="s">
        <v>510</v>
      </c>
      <c r="D136" s="22" t="s">
        <v>1325</v>
      </c>
      <c r="E136" s="22" t="s">
        <v>439</v>
      </c>
      <c r="F136" s="22" t="s">
        <v>1196</v>
      </c>
      <c r="G136" s="22" t="s">
        <v>1326</v>
      </c>
      <c r="H136" s="22" t="s">
        <v>1327</v>
      </c>
      <c r="I136" s="22" t="s">
        <v>1315</v>
      </c>
      <c r="J136" s="22" t="s">
        <v>1328</v>
      </c>
    </row>
    <row r="137" customFormat="false" ht="15" hidden="false" customHeight="false" outlineLevel="0" collapsed="false">
      <c r="A137" s="22" t="s">
        <v>615</v>
      </c>
      <c r="B137" s="22" t="s">
        <v>54</v>
      </c>
      <c r="C137" s="23" t="s">
        <v>616</v>
      </c>
      <c r="D137" s="22" t="s">
        <v>1329</v>
      </c>
      <c r="E137" s="22" t="s">
        <v>104</v>
      </c>
      <c r="F137" s="22" t="s">
        <v>1031</v>
      </c>
      <c r="G137" s="22" t="s">
        <v>1330</v>
      </c>
      <c r="H137" s="22" t="s">
        <v>1331</v>
      </c>
      <c r="I137" s="22" t="s">
        <v>1315</v>
      </c>
      <c r="J137" s="22" t="s">
        <v>1332</v>
      </c>
    </row>
    <row r="138" customFormat="false" ht="43.8" hidden="false" customHeight="false" outlineLevel="0" collapsed="false">
      <c r="A138" s="22" t="s">
        <v>618</v>
      </c>
      <c r="B138" s="22" t="s">
        <v>54</v>
      </c>
      <c r="C138" s="23" t="s">
        <v>619</v>
      </c>
      <c r="D138" s="22" t="s">
        <v>1333</v>
      </c>
      <c r="E138" s="22" t="s">
        <v>104</v>
      </c>
      <c r="F138" s="22" t="s">
        <v>1334</v>
      </c>
      <c r="G138" s="22" t="s">
        <v>1335</v>
      </c>
      <c r="H138" s="22" t="s">
        <v>1336</v>
      </c>
      <c r="I138" s="22" t="s">
        <v>1315</v>
      </c>
      <c r="J138" s="22" t="s">
        <v>1337</v>
      </c>
    </row>
    <row r="139" customFormat="false" ht="43.8" hidden="false" customHeight="false" outlineLevel="0" collapsed="false">
      <c r="A139" s="22" t="s">
        <v>503</v>
      </c>
      <c r="B139" s="22" t="s">
        <v>54</v>
      </c>
      <c r="C139" s="23" t="s">
        <v>504</v>
      </c>
      <c r="D139" s="22" t="s">
        <v>1325</v>
      </c>
      <c r="E139" s="22" t="s">
        <v>104</v>
      </c>
      <c r="F139" s="22" t="s">
        <v>1308</v>
      </c>
      <c r="G139" s="22" t="s">
        <v>1338</v>
      </c>
      <c r="H139" s="22" t="s">
        <v>1339</v>
      </c>
      <c r="I139" s="22" t="s">
        <v>1315</v>
      </c>
      <c r="J139" s="22" t="s">
        <v>1340</v>
      </c>
    </row>
    <row r="140" customFormat="false" ht="29.85" hidden="false" customHeight="false" outlineLevel="0" collapsed="false">
      <c r="A140" s="22" t="s">
        <v>495</v>
      </c>
      <c r="B140" s="22" t="s">
        <v>54</v>
      </c>
      <c r="C140" s="23" t="s">
        <v>496</v>
      </c>
      <c r="D140" s="22" t="s">
        <v>1341</v>
      </c>
      <c r="E140" s="22" t="s">
        <v>104</v>
      </c>
      <c r="F140" s="22" t="s">
        <v>1342</v>
      </c>
      <c r="G140" s="22" t="s">
        <v>1343</v>
      </c>
      <c r="H140" s="22" t="s">
        <v>1344</v>
      </c>
      <c r="I140" s="22" t="s">
        <v>1345</v>
      </c>
      <c r="J140" s="22" t="s">
        <v>1346</v>
      </c>
    </row>
    <row r="141" customFormat="false" ht="29.85" hidden="false" customHeight="false" outlineLevel="0" collapsed="false">
      <c r="A141" s="22" t="s">
        <v>573</v>
      </c>
      <c r="B141" s="22" t="s">
        <v>54</v>
      </c>
      <c r="C141" s="23" t="s">
        <v>574</v>
      </c>
      <c r="D141" s="22" t="s">
        <v>1151</v>
      </c>
      <c r="E141" s="22" t="s">
        <v>104</v>
      </c>
      <c r="F141" s="22" t="s">
        <v>1347</v>
      </c>
      <c r="G141" s="22" t="s">
        <v>1305</v>
      </c>
      <c r="H141" s="22" t="s">
        <v>1348</v>
      </c>
      <c r="I141" s="22" t="s">
        <v>1345</v>
      </c>
      <c r="J141" s="22" t="s">
        <v>1349</v>
      </c>
    </row>
    <row r="142" customFormat="false" ht="43.8" hidden="false" customHeight="false" outlineLevel="0" collapsed="false">
      <c r="A142" s="22" t="s">
        <v>651</v>
      </c>
      <c r="B142" s="22" t="s">
        <v>54</v>
      </c>
      <c r="C142" s="23" t="s">
        <v>652</v>
      </c>
      <c r="D142" s="22" t="s">
        <v>1350</v>
      </c>
      <c r="E142" s="22" t="s">
        <v>104</v>
      </c>
      <c r="F142" s="22" t="s">
        <v>759</v>
      </c>
      <c r="G142" s="22" t="s">
        <v>1351</v>
      </c>
      <c r="H142" s="22" t="s">
        <v>1351</v>
      </c>
      <c r="I142" s="22" t="s">
        <v>1345</v>
      </c>
      <c r="J142" s="22" t="s">
        <v>1352</v>
      </c>
    </row>
    <row r="143" customFormat="false" ht="29.85" hidden="false" customHeight="false" outlineLevel="0" collapsed="false">
      <c r="A143" s="22" t="s">
        <v>547</v>
      </c>
      <c r="B143" s="22" t="s">
        <v>54</v>
      </c>
      <c r="C143" s="23" t="s">
        <v>548</v>
      </c>
      <c r="D143" s="22" t="s">
        <v>1151</v>
      </c>
      <c r="E143" s="22" t="s">
        <v>104</v>
      </c>
      <c r="F143" s="22" t="s">
        <v>1051</v>
      </c>
      <c r="G143" s="22" t="s">
        <v>1353</v>
      </c>
      <c r="H143" s="22" t="s">
        <v>1354</v>
      </c>
      <c r="I143" s="22" t="s">
        <v>1345</v>
      </c>
      <c r="J143" s="22" t="s">
        <v>1355</v>
      </c>
    </row>
    <row r="144" customFormat="false" ht="43.8" hidden="false" customHeight="false" outlineLevel="0" collapsed="false">
      <c r="A144" s="22" t="s">
        <v>459</v>
      </c>
      <c r="B144" s="22" t="s">
        <v>54</v>
      </c>
      <c r="C144" s="23" t="s">
        <v>460</v>
      </c>
      <c r="D144" s="22" t="s">
        <v>712</v>
      </c>
      <c r="E144" s="22" t="s">
        <v>104</v>
      </c>
      <c r="F144" s="22" t="s">
        <v>1061</v>
      </c>
      <c r="G144" s="22" t="s">
        <v>1356</v>
      </c>
      <c r="H144" s="22" t="s">
        <v>1357</v>
      </c>
      <c r="I144" s="22" t="s">
        <v>1345</v>
      </c>
      <c r="J144" s="22" t="s">
        <v>1358</v>
      </c>
    </row>
    <row r="145" customFormat="false" ht="29.85" hidden="false" customHeight="false" outlineLevel="0" collapsed="false">
      <c r="A145" s="22" t="s">
        <v>202</v>
      </c>
      <c r="B145" s="22" t="s">
        <v>69</v>
      </c>
      <c r="C145" s="23" t="s">
        <v>203</v>
      </c>
      <c r="D145" s="22" t="s">
        <v>730</v>
      </c>
      <c r="E145" s="22" t="s">
        <v>125</v>
      </c>
      <c r="F145" s="22" t="s">
        <v>1359</v>
      </c>
      <c r="G145" s="22" t="s">
        <v>1360</v>
      </c>
      <c r="H145" s="22" t="s">
        <v>1361</v>
      </c>
      <c r="I145" s="22" t="s">
        <v>1345</v>
      </c>
      <c r="J145" s="22" t="s">
        <v>1362</v>
      </c>
    </row>
    <row r="146" customFormat="false" ht="29.85" hidden="false" customHeight="false" outlineLevel="0" collapsed="false">
      <c r="A146" s="22" t="s">
        <v>174</v>
      </c>
      <c r="B146" s="22" t="s">
        <v>69</v>
      </c>
      <c r="C146" s="23" t="s">
        <v>175</v>
      </c>
      <c r="D146" s="22" t="s">
        <v>730</v>
      </c>
      <c r="E146" s="22" t="s">
        <v>125</v>
      </c>
      <c r="F146" s="22" t="s">
        <v>1363</v>
      </c>
      <c r="G146" s="22" t="s">
        <v>1364</v>
      </c>
      <c r="H146" s="22" t="s">
        <v>1365</v>
      </c>
      <c r="I146" s="22" t="s">
        <v>1366</v>
      </c>
      <c r="J146" s="22" t="s">
        <v>1367</v>
      </c>
    </row>
    <row r="147" customFormat="false" ht="29.85" hidden="false" customHeight="false" outlineLevel="0" collapsed="false">
      <c r="A147" s="22" t="s">
        <v>180</v>
      </c>
      <c r="B147" s="22" t="s">
        <v>69</v>
      </c>
      <c r="C147" s="23" t="s">
        <v>181</v>
      </c>
      <c r="D147" s="22" t="s">
        <v>730</v>
      </c>
      <c r="E147" s="22" t="s">
        <v>125</v>
      </c>
      <c r="F147" s="22" t="s">
        <v>1363</v>
      </c>
      <c r="G147" s="22" t="s">
        <v>1368</v>
      </c>
      <c r="H147" s="22" t="s">
        <v>1369</v>
      </c>
      <c r="I147" s="22" t="s">
        <v>1366</v>
      </c>
      <c r="J147" s="22" t="s">
        <v>1370</v>
      </c>
    </row>
    <row r="148" customFormat="false" ht="29.85" hidden="false" customHeight="false" outlineLevel="0" collapsed="false">
      <c r="A148" s="22" t="s">
        <v>621</v>
      </c>
      <c r="B148" s="22" t="s">
        <v>54</v>
      </c>
      <c r="C148" s="23" t="s">
        <v>622</v>
      </c>
      <c r="D148" s="22" t="s">
        <v>1333</v>
      </c>
      <c r="E148" s="22" t="s">
        <v>104</v>
      </c>
      <c r="F148" s="22" t="s">
        <v>1061</v>
      </c>
      <c r="G148" s="22" t="s">
        <v>1371</v>
      </c>
      <c r="H148" s="22" t="s">
        <v>1372</v>
      </c>
      <c r="I148" s="22" t="s">
        <v>1366</v>
      </c>
      <c r="J148" s="22" t="s">
        <v>1373</v>
      </c>
    </row>
    <row r="149" customFormat="false" ht="29.85" hidden="false" customHeight="false" outlineLevel="0" collapsed="false">
      <c r="A149" s="22" t="s">
        <v>78</v>
      </c>
      <c r="B149" s="22" t="s">
        <v>69</v>
      </c>
      <c r="C149" s="23" t="s">
        <v>79</v>
      </c>
      <c r="D149" s="22" t="s">
        <v>706</v>
      </c>
      <c r="E149" s="22" t="s">
        <v>56</v>
      </c>
      <c r="F149" s="22" t="s">
        <v>1374</v>
      </c>
      <c r="G149" s="22" t="s">
        <v>1375</v>
      </c>
      <c r="H149" s="22" t="s">
        <v>1376</v>
      </c>
      <c r="I149" s="22" t="s">
        <v>1366</v>
      </c>
      <c r="J149" s="22" t="s">
        <v>1377</v>
      </c>
    </row>
    <row r="150" customFormat="false" ht="43.8" hidden="false" customHeight="false" outlineLevel="0" collapsed="false">
      <c r="A150" s="22" t="s">
        <v>462</v>
      </c>
      <c r="B150" s="22" t="s">
        <v>54</v>
      </c>
      <c r="C150" s="23" t="s">
        <v>463</v>
      </c>
      <c r="D150" s="22" t="s">
        <v>988</v>
      </c>
      <c r="E150" s="22" t="s">
        <v>104</v>
      </c>
      <c r="F150" s="22" t="s">
        <v>1378</v>
      </c>
      <c r="G150" s="22" t="s">
        <v>1379</v>
      </c>
      <c r="H150" s="22" t="s">
        <v>1380</v>
      </c>
      <c r="I150" s="22" t="s">
        <v>1366</v>
      </c>
      <c r="J150" s="22" t="s">
        <v>1381</v>
      </c>
    </row>
    <row r="151" customFormat="false" ht="29.85" hidden="false" customHeight="false" outlineLevel="0" collapsed="false">
      <c r="A151" s="22" t="s">
        <v>596</v>
      </c>
      <c r="B151" s="22" t="s">
        <v>54</v>
      </c>
      <c r="C151" s="23" t="s">
        <v>597</v>
      </c>
      <c r="D151" s="22" t="s">
        <v>1151</v>
      </c>
      <c r="E151" s="22" t="s">
        <v>104</v>
      </c>
      <c r="F151" s="22" t="s">
        <v>707</v>
      </c>
      <c r="G151" s="22" t="s">
        <v>1382</v>
      </c>
      <c r="H151" s="22" t="s">
        <v>1383</v>
      </c>
      <c r="I151" s="22" t="s">
        <v>1366</v>
      </c>
      <c r="J151" s="22" t="s">
        <v>1384</v>
      </c>
    </row>
    <row r="152" customFormat="false" ht="29.85" hidden="false" customHeight="false" outlineLevel="0" collapsed="false">
      <c r="A152" s="22" t="s">
        <v>567</v>
      </c>
      <c r="B152" s="22" t="s">
        <v>54</v>
      </c>
      <c r="C152" s="23" t="s">
        <v>568</v>
      </c>
      <c r="D152" s="22" t="s">
        <v>1151</v>
      </c>
      <c r="E152" s="22" t="s">
        <v>104</v>
      </c>
      <c r="F152" s="22" t="s">
        <v>1385</v>
      </c>
      <c r="G152" s="22" t="s">
        <v>1386</v>
      </c>
      <c r="H152" s="22" t="s">
        <v>1387</v>
      </c>
      <c r="I152" s="22" t="s">
        <v>1366</v>
      </c>
      <c r="J152" s="22" t="s">
        <v>1388</v>
      </c>
    </row>
    <row r="153" customFormat="false" ht="43.8" hidden="false" customHeight="false" outlineLevel="0" collapsed="false">
      <c r="A153" s="22" t="s">
        <v>415</v>
      </c>
      <c r="B153" s="22" t="s">
        <v>54</v>
      </c>
      <c r="C153" s="23" t="s">
        <v>416</v>
      </c>
      <c r="D153" s="22" t="s">
        <v>1045</v>
      </c>
      <c r="E153" s="22" t="s">
        <v>417</v>
      </c>
      <c r="F153" s="22" t="s">
        <v>1051</v>
      </c>
      <c r="G153" s="22" t="s">
        <v>1389</v>
      </c>
      <c r="H153" s="22" t="s">
        <v>1390</v>
      </c>
      <c r="I153" s="22" t="s">
        <v>1366</v>
      </c>
      <c r="J153" s="22" t="s">
        <v>1391</v>
      </c>
    </row>
    <row r="154" customFormat="false" ht="43.8" hidden="false" customHeight="false" outlineLevel="0" collapsed="false">
      <c r="A154" s="22" t="s">
        <v>196</v>
      </c>
      <c r="B154" s="22" t="s">
        <v>69</v>
      </c>
      <c r="C154" s="23" t="s">
        <v>197</v>
      </c>
      <c r="D154" s="22" t="s">
        <v>724</v>
      </c>
      <c r="E154" s="22" t="s">
        <v>56</v>
      </c>
      <c r="F154" s="22" t="s">
        <v>1392</v>
      </c>
      <c r="G154" s="22" t="s">
        <v>1393</v>
      </c>
      <c r="H154" s="22" t="s">
        <v>1394</v>
      </c>
      <c r="I154" s="22" t="s">
        <v>1366</v>
      </c>
      <c r="J154" s="22" t="s">
        <v>1395</v>
      </c>
    </row>
    <row r="155" customFormat="false" ht="43.8" hidden="false" customHeight="false" outlineLevel="0" collapsed="false">
      <c r="A155" s="22" t="s">
        <v>535</v>
      </c>
      <c r="B155" s="22" t="s">
        <v>54</v>
      </c>
      <c r="C155" s="23" t="s">
        <v>536</v>
      </c>
      <c r="D155" s="22" t="s">
        <v>1151</v>
      </c>
      <c r="E155" s="22" t="s">
        <v>104</v>
      </c>
      <c r="F155" s="22" t="s">
        <v>1051</v>
      </c>
      <c r="G155" s="22" t="s">
        <v>1396</v>
      </c>
      <c r="H155" s="22" t="s">
        <v>1397</v>
      </c>
      <c r="I155" s="22" t="s">
        <v>1366</v>
      </c>
      <c r="J155" s="22" t="s">
        <v>1398</v>
      </c>
    </row>
    <row r="156" customFormat="false" ht="29.85" hidden="false" customHeight="false" outlineLevel="0" collapsed="false">
      <c r="A156" s="22" t="s">
        <v>602</v>
      </c>
      <c r="B156" s="22" t="s">
        <v>54</v>
      </c>
      <c r="C156" s="23" t="s">
        <v>603</v>
      </c>
      <c r="D156" s="22" t="s">
        <v>1151</v>
      </c>
      <c r="E156" s="22" t="s">
        <v>104</v>
      </c>
      <c r="F156" s="22" t="s">
        <v>1196</v>
      </c>
      <c r="G156" s="22" t="s">
        <v>1399</v>
      </c>
      <c r="H156" s="22" t="s">
        <v>1400</v>
      </c>
      <c r="I156" s="22" t="s">
        <v>1401</v>
      </c>
      <c r="J156" s="22" t="s">
        <v>1402</v>
      </c>
    </row>
    <row r="157" customFormat="false" ht="43.8" hidden="false" customHeight="false" outlineLevel="0" collapsed="false">
      <c r="A157" s="22" t="s">
        <v>630</v>
      </c>
      <c r="B157" s="22" t="s">
        <v>69</v>
      </c>
      <c r="C157" s="23" t="s">
        <v>631</v>
      </c>
      <c r="D157" s="22" t="s">
        <v>868</v>
      </c>
      <c r="E157" s="22" t="s">
        <v>104</v>
      </c>
      <c r="F157" s="22" t="s">
        <v>1403</v>
      </c>
      <c r="G157" s="22" t="s">
        <v>1404</v>
      </c>
      <c r="H157" s="22" t="s">
        <v>1405</v>
      </c>
      <c r="I157" s="22" t="s">
        <v>1401</v>
      </c>
      <c r="J157" s="22" t="s">
        <v>1406</v>
      </c>
    </row>
    <row r="158" customFormat="false" ht="57.8" hidden="false" customHeight="false" outlineLevel="0" collapsed="false">
      <c r="A158" s="22" t="s">
        <v>633</v>
      </c>
      <c r="B158" s="22" t="s">
        <v>54</v>
      </c>
      <c r="C158" s="23" t="s">
        <v>634</v>
      </c>
      <c r="D158" s="22" t="s">
        <v>1407</v>
      </c>
      <c r="E158" s="22" t="s">
        <v>104</v>
      </c>
      <c r="F158" s="22" t="s">
        <v>1408</v>
      </c>
      <c r="G158" s="22" t="s">
        <v>1409</v>
      </c>
      <c r="H158" s="22" t="s">
        <v>1410</v>
      </c>
      <c r="I158" s="22" t="s">
        <v>1401</v>
      </c>
      <c r="J158" s="22" t="s">
        <v>1411</v>
      </c>
    </row>
    <row r="159" customFormat="false" ht="43.8" hidden="false" customHeight="false" outlineLevel="0" collapsed="false">
      <c r="A159" s="22" t="s">
        <v>506</v>
      </c>
      <c r="B159" s="22" t="s">
        <v>54</v>
      </c>
      <c r="C159" s="23" t="s">
        <v>507</v>
      </c>
      <c r="D159" s="22" t="s">
        <v>1325</v>
      </c>
      <c r="E159" s="22" t="s">
        <v>104</v>
      </c>
      <c r="F159" s="22" t="s">
        <v>1334</v>
      </c>
      <c r="G159" s="22" t="s">
        <v>1412</v>
      </c>
      <c r="H159" s="22" t="s">
        <v>1413</v>
      </c>
      <c r="I159" s="22" t="s">
        <v>1401</v>
      </c>
      <c r="J159" s="22" t="s">
        <v>1414</v>
      </c>
    </row>
    <row r="160" customFormat="false" ht="29.85" hidden="false" customHeight="false" outlineLevel="0" collapsed="false">
      <c r="A160" s="22" t="s">
        <v>277</v>
      </c>
      <c r="B160" s="22" t="s">
        <v>54</v>
      </c>
      <c r="C160" s="23" t="s">
        <v>278</v>
      </c>
      <c r="D160" s="22" t="s">
        <v>970</v>
      </c>
      <c r="E160" s="22" t="s">
        <v>125</v>
      </c>
      <c r="F160" s="22" t="s">
        <v>1415</v>
      </c>
      <c r="G160" s="22" t="s">
        <v>1416</v>
      </c>
      <c r="H160" s="22" t="s">
        <v>1417</v>
      </c>
      <c r="I160" s="22" t="s">
        <v>1401</v>
      </c>
      <c r="J160" s="22" t="s">
        <v>1418</v>
      </c>
    </row>
    <row r="161" customFormat="false" ht="29.85" hidden="false" customHeight="false" outlineLevel="0" collapsed="false">
      <c r="A161" s="22" t="s">
        <v>262</v>
      </c>
      <c r="B161" s="22" t="s">
        <v>54</v>
      </c>
      <c r="C161" s="23" t="s">
        <v>263</v>
      </c>
      <c r="D161" s="22" t="s">
        <v>712</v>
      </c>
      <c r="E161" s="22" t="s">
        <v>56</v>
      </c>
      <c r="F161" s="22" t="s">
        <v>1419</v>
      </c>
      <c r="G161" s="22" t="s">
        <v>1420</v>
      </c>
      <c r="H161" s="22" t="s">
        <v>1421</v>
      </c>
      <c r="I161" s="22" t="s">
        <v>1401</v>
      </c>
      <c r="J161" s="22" t="s">
        <v>1422</v>
      </c>
    </row>
    <row r="162" customFormat="false" ht="57.8" hidden="false" customHeight="false" outlineLevel="0" collapsed="false">
      <c r="A162" s="22" t="s">
        <v>636</v>
      </c>
      <c r="B162" s="22" t="s">
        <v>54</v>
      </c>
      <c r="C162" s="23" t="s">
        <v>637</v>
      </c>
      <c r="D162" s="22" t="s">
        <v>712</v>
      </c>
      <c r="E162" s="22" t="s">
        <v>104</v>
      </c>
      <c r="F162" s="22" t="s">
        <v>759</v>
      </c>
      <c r="G162" s="22" t="s">
        <v>1423</v>
      </c>
      <c r="H162" s="22" t="s">
        <v>1423</v>
      </c>
      <c r="I162" s="22" t="s">
        <v>1401</v>
      </c>
      <c r="J162" s="22" t="s">
        <v>1424</v>
      </c>
    </row>
    <row r="163" customFormat="false" ht="29.85" hidden="false" customHeight="false" outlineLevel="0" collapsed="false">
      <c r="A163" s="22" t="s">
        <v>588</v>
      </c>
      <c r="B163" s="22" t="s">
        <v>54</v>
      </c>
      <c r="C163" s="23" t="s">
        <v>589</v>
      </c>
      <c r="D163" s="22" t="s">
        <v>1425</v>
      </c>
      <c r="E163" s="22" t="s">
        <v>104</v>
      </c>
      <c r="F163" s="22" t="s">
        <v>707</v>
      </c>
      <c r="G163" s="22" t="s">
        <v>1426</v>
      </c>
      <c r="H163" s="22" t="s">
        <v>1427</v>
      </c>
      <c r="I163" s="22" t="s">
        <v>1401</v>
      </c>
      <c r="J163" s="22" t="s">
        <v>1428</v>
      </c>
    </row>
    <row r="164" customFormat="false" ht="71.8" hidden="false" customHeight="false" outlineLevel="0" collapsed="false">
      <c r="A164" s="22" t="s">
        <v>434</v>
      </c>
      <c r="B164" s="22" t="s">
        <v>69</v>
      </c>
      <c r="C164" s="23" t="s">
        <v>435</v>
      </c>
      <c r="D164" s="22" t="s">
        <v>868</v>
      </c>
      <c r="E164" s="22" t="s">
        <v>104</v>
      </c>
      <c r="F164" s="22" t="s">
        <v>1051</v>
      </c>
      <c r="G164" s="22" t="s">
        <v>1429</v>
      </c>
      <c r="H164" s="22" t="s">
        <v>1430</v>
      </c>
      <c r="I164" s="22" t="s">
        <v>1431</v>
      </c>
      <c r="J164" s="22" t="s">
        <v>1432</v>
      </c>
    </row>
    <row r="165" customFormat="false" ht="29.85" hidden="false" customHeight="false" outlineLevel="0" collapsed="false">
      <c r="A165" s="22" t="s">
        <v>544</v>
      </c>
      <c r="B165" s="22" t="s">
        <v>69</v>
      </c>
      <c r="C165" s="23" t="s">
        <v>545</v>
      </c>
      <c r="D165" s="22" t="s">
        <v>894</v>
      </c>
      <c r="E165" s="22" t="s">
        <v>104</v>
      </c>
      <c r="F165" s="22" t="s">
        <v>847</v>
      </c>
      <c r="G165" s="22" t="s">
        <v>1433</v>
      </c>
      <c r="H165" s="22" t="s">
        <v>1434</v>
      </c>
      <c r="I165" s="22" t="s">
        <v>1431</v>
      </c>
      <c r="J165" s="22" t="s">
        <v>1435</v>
      </c>
    </row>
    <row r="166" customFormat="false" ht="29.85" hidden="false" customHeight="false" outlineLevel="0" collapsed="false">
      <c r="A166" s="22" t="s">
        <v>585</v>
      </c>
      <c r="B166" s="22" t="s">
        <v>54</v>
      </c>
      <c r="C166" s="23" t="s">
        <v>586</v>
      </c>
      <c r="D166" s="22" t="s">
        <v>1151</v>
      </c>
      <c r="E166" s="22" t="s">
        <v>104</v>
      </c>
      <c r="F166" s="22" t="s">
        <v>847</v>
      </c>
      <c r="G166" s="22" t="s">
        <v>1436</v>
      </c>
      <c r="H166" s="22" t="s">
        <v>1437</v>
      </c>
      <c r="I166" s="22" t="s">
        <v>1431</v>
      </c>
      <c r="J166" s="22" t="s">
        <v>1438</v>
      </c>
    </row>
    <row r="167" customFormat="false" ht="29.85" hidden="false" customHeight="false" outlineLevel="0" collapsed="false">
      <c r="A167" s="22" t="s">
        <v>447</v>
      </c>
      <c r="B167" s="22" t="s">
        <v>54</v>
      </c>
      <c r="C167" s="23" t="s">
        <v>448</v>
      </c>
      <c r="D167" s="22" t="s">
        <v>712</v>
      </c>
      <c r="E167" s="22" t="s">
        <v>439</v>
      </c>
      <c r="F167" s="22" t="s">
        <v>1252</v>
      </c>
      <c r="G167" s="22" t="s">
        <v>1439</v>
      </c>
      <c r="H167" s="22" t="s">
        <v>1440</v>
      </c>
      <c r="I167" s="22" t="s">
        <v>1431</v>
      </c>
      <c r="J167" s="22" t="s">
        <v>1441</v>
      </c>
    </row>
    <row r="168" customFormat="false" ht="29.85" hidden="false" customHeight="false" outlineLevel="0" collapsed="false">
      <c r="A168" s="22" t="s">
        <v>130</v>
      </c>
      <c r="B168" s="22" t="s">
        <v>69</v>
      </c>
      <c r="C168" s="23" t="s">
        <v>131</v>
      </c>
      <c r="D168" s="22" t="s">
        <v>965</v>
      </c>
      <c r="E168" s="22" t="s">
        <v>56</v>
      </c>
      <c r="F168" s="22" t="s">
        <v>1292</v>
      </c>
      <c r="G168" s="22" t="s">
        <v>1442</v>
      </c>
      <c r="H168" s="22" t="s">
        <v>1443</v>
      </c>
      <c r="I168" s="22" t="s">
        <v>1431</v>
      </c>
      <c r="J168" s="22" t="s">
        <v>1444</v>
      </c>
    </row>
    <row r="169" customFormat="false" ht="29.85" hidden="false" customHeight="false" outlineLevel="0" collapsed="false">
      <c r="A169" s="22" t="s">
        <v>489</v>
      </c>
      <c r="B169" s="22" t="s">
        <v>54</v>
      </c>
      <c r="C169" s="23" t="s">
        <v>490</v>
      </c>
      <c r="D169" s="22" t="s">
        <v>1445</v>
      </c>
      <c r="E169" s="22" t="s">
        <v>104</v>
      </c>
      <c r="F169" s="22" t="s">
        <v>847</v>
      </c>
      <c r="G169" s="22" t="s">
        <v>1446</v>
      </c>
      <c r="H169" s="22" t="s">
        <v>1447</v>
      </c>
      <c r="I169" s="22" t="s">
        <v>1431</v>
      </c>
      <c r="J169" s="22" t="s">
        <v>1448</v>
      </c>
    </row>
    <row r="170" customFormat="false" ht="29.85" hidden="false" customHeight="false" outlineLevel="0" collapsed="false">
      <c r="A170" s="22" t="s">
        <v>570</v>
      </c>
      <c r="B170" s="22" t="s">
        <v>54</v>
      </c>
      <c r="C170" s="23" t="s">
        <v>571</v>
      </c>
      <c r="D170" s="22" t="s">
        <v>1151</v>
      </c>
      <c r="E170" s="22" t="s">
        <v>104</v>
      </c>
      <c r="F170" s="22" t="s">
        <v>847</v>
      </c>
      <c r="G170" s="22" t="s">
        <v>1449</v>
      </c>
      <c r="H170" s="22" t="s">
        <v>1450</v>
      </c>
      <c r="I170" s="22" t="s">
        <v>1431</v>
      </c>
      <c r="J170" s="22" t="s">
        <v>1451</v>
      </c>
    </row>
    <row r="171" customFormat="false" ht="43.8" hidden="false" customHeight="false" outlineLevel="0" collapsed="false">
      <c r="A171" s="22" t="s">
        <v>582</v>
      </c>
      <c r="B171" s="22" t="s">
        <v>69</v>
      </c>
      <c r="C171" s="23" t="s">
        <v>583</v>
      </c>
      <c r="D171" s="22" t="s">
        <v>894</v>
      </c>
      <c r="E171" s="22" t="s">
        <v>104</v>
      </c>
      <c r="F171" s="22" t="s">
        <v>707</v>
      </c>
      <c r="G171" s="22" t="s">
        <v>1452</v>
      </c>
      <c r="H171" s="22" t="s">
        <v>1453</v>
      </c>
      <c r="I171" s="22" t="s">
        <v>1431</v>
      </c>
      <c r="J171" s="22" t="s">
        <v>1454</v>
      </c>
    </row>
    <row r="172" customFormat="false" ht="29.85" hidden="false" customHeight="false" outlineLevel="0" collapsed="false">
      <c r="A172" s="22" t="s">
        <v>96</v>
      </c>
      <c r="B172" s="22" t="s">
        <v>69</v>
      </c>
      <c r="C172" s="23" t="s">
        <v>97</v>
      </c>
      <c r="D172" s="22" t="s">
        <v>706</v>
      </c>
      <c r="E172" s="22" t="s">
        <v>56</v>
      </c>
      <c r="F172" s="22" t="s">
        <v>1455</v>
      </c>
      <c r="G172" s="22" t="s">
        <v>1456</v>
      </c>
      <c r="H172" s="22" t="s">
        <v>1457</v>
      </c>
      <c r="I172" s="22" t="s">
        <v>1431</v>
      </c>
      <c r="J172" s="22" t="s">
        <v>1458</v>
      </c>
    </row>
    <row r="173" customFormat="false" ht="29.85" hidden="false" customHeight="false" outlineLevel="0" collapsed="false">
      <c r="A173" s="22" t="s">
        <v>660</v>
      </c>
      <c r="B173" s="22" t="s">
        <v>54</v>
      </c>
      <c r="C173" s="23" t="s">
        <v>661</v>
      </c>
      <c r="D173" s="22" t="s">
        <v>970</v>
      </c>
      <c r="E173" s="22" t="s">
        <v>125</v>
      </c>
      <c r="F173" s="22" t="s">
        <v>1459</v>
      </c>
      <c r="G173" s="22" t="s">
        <v>1460</v>
      </c>
      <c r="H173" s="22" t="s">
        <v>1461</v>
      </c>
      <c r="I173" s="22" t="s">
        <v>1431</v>
      </c>
      <c r="J173" s="22" t="s">
        <v>1462</v>
      </c>
    </row>
    <row r="174" customFormat="false" ht="29.85" hidden="false" customHeight="false" outlineLevel="0" collapsed="false">
      <c r="A174" s="22" t="s">
        <v>532</v>
      </c>
      <c r="B174" s="22" t="s">
        <v>69</v>
      </c>
      <c r="C174" s="23" t="s">
        <v>533</v>
      </c>
      <c r="D174" s="22" t="s">
        <v>894</v>
      </c>
      <c r="E174" s="22" t="s">
        <v>104</v>
      </c>
      <c r="F174" s="22" t="s">
        <v>1200</v>
      </c>
      <c r="G174" s="22" t="s">
        <v>1463</v>
      </c>
      <c r="H174" s="22" t="s">
        <v>1464</v>
      </c>
      <c r="I174" s="22" t="s">
        <v>1431</v>
      </c>
      <c r="J174" s="22" t="s">
        <v>1465</v>
      </c>
    </row>
    <row r="175" customFormat="false" ht="29.85" hidden="false" customHeight="false" outlineLevel="0" collapsed="false">
      <c r="A175" s="22" t="s">
        <v>688</v>
      </c>
      <c r="B175" s="22" t="s">
        <v>319</v>
      </c>
      <c r="C175" s="23" t="s">
        <v>689</v>
      </c>
      <c r="D175" s="22" t="s">
        <v>1466</v>
      </c>
      <c r="E175" s="22" t="s">
        <v>56</v>
      </c>
      <c r="F175" s="22" t="s">
        <v>1061</v>
      </c>
      <c r="G175" s="22" t="s">
        <v>1467</v>
      </c>
      <c r="H175" s="22" t="s">
        <v>1468</v>
      </c>
      <c r="I175" s="22" t="s">
        <v>1431</v>
      </c>
      <c r="J175" s="22" t="s">
        <v>1469</v>
      </c>
    </row>
    <row r="176" customFormat="false" ht="29.85" hidden="false" customHeight="false" outlineLevel="0" collapsed="false">
      <c r="A176" s="22" t="s">
        <v>675</v>
      </c>
      <c r="B176" s="22" t="s">
        <v>54</v>
      </c>
      <c r="C176" s="23" t="s">
        <v>676</v>
      </c>
      <c r="D176" s="22" t="s">
        <v>1268</v>
      </c>
      <c r="E176" s="22" t="s">
        <v>104</v>
      </c>
      <c r="F176" s="22" t="s">
        <v>1470</v>
      </c>
      <c r="G176" s="22" t="s">
        <v>1471</v>
      </c>
      <c r="H176" s="22" t="s">
        <v>1472</v>
      </c>
      <c r="I176" s="22" t="s">
        <v>1473</v>
      </c>
      <c r="J176" s="22" t="s">
        <v>1474</v>
      </c>
    </row>
    <row r="177" customFormat="false" ht="29.85" hidden="false" customHeight="false" outlineLevel="0" collapsed="false">
      <c r="A177" s="22" t="s">
        <v>465</v>
      </c>
      <c r="B177" s="22" t="s">
        <v>54</v>
      </c>
      <c r="C177" s="23" t="s">
        <v>466</v>
      </c>
      <c r="D177" s="22" t="s">
        <v>1475</v>
      </c>
      <c r="E177" s="22" t="s">
        <v>104</v>
      </c>
      <c r="F177" s="22" t="s">
        <v>1470</v>
      </c>
      <c r="G177" s="22" t="s">
        <v>1476</v>
      </c>
      <c r="H177" s="22" t="s">
        <v>1477</v>
      </c>
      <c r="I177" s="22" t="s">
        <v>1473</v>
      </c>
      <c r="J177" s="22" t="s">
        <v>1478</v>
      </c>
    </row>
    <row r="178" customFormat="false" ht="29.85" hidden="false" customHeight="false" outlineLevel="0" collapsed="false">
      <c r="A178" s="22" t="s">
        <v>523</v>
      </c>
      <c r="B178" s="22" t="s">
        <v>69</v>
      </c>
      <c r="C178" s="23" t="s">
        <v>524</v>
      </c>
      <c r="D178" s="22" t="s">
        <v>894</v>
      </c>
      <c r="E178" s="22" t="s">
        <v>104</v>
      </c>
      <c r="F178" s="22" t="s">
        <v>759</v>
      </c>
      <c r="G178" s="22" t="s">
        <v>1479</v>
      </c>
      <c r="H178" s="22" t="s">
        <v>1479</v>
      </c>
      <c r="I178" s="22" t="s">
        <v>1473</v>
      </c>
      <c r="J178" s="22" t="s">
        <v>1480</v>
      </c>
    </row>
    <row r="179" customFormat="false" ht="57.8" hidden="false" customHeight="false" outlineLevel="0" collapsed="false">
      <c r="A179" s="22" t="s">
        <v>437</v>
      </c>
      <c r="B179" s="22" t="s">
        <v>54</v>
      </c>
      <c r="C179" s="23" t="s">
        <v>438</v>
      </c>
      <c r="D179" s="22" t="s">
        <v>712</v>
      </c>
      <c r="E179" s="22" t="s">
        <v>439</v>
      </c>
      <c r="F179" s="22" t="s">
        <v>1061</v>
      </c>
      <c r="G179" s="22" t="s">
        <v>1481</v>
      </c>
      <c r="H179" s="22" t="s">
        <v>1482</v>
      </c>
      <c r="I179" s="22" t="s">
        <v>1473</v>
      </c>
      <c r="J179" s="22" t="s">
        <v>1483</v>
      </c>
    </row>
    <row r="180" customFormat="false" ht="29.85" hidden="false" customHeight="false" outlineLevel="0" collapsed="false">
      <c r="A180" s="22" t="s">
        <v>624</v>
      </c>
      <c r="B180" s="22" t="s">
        <v>54</v>
      </c>
      <c r="C180" s="23" t="s">
        <v>625</v>
      </c>
      <c r="D180" s="22" t="s">
        <v>1333</v>
      </c>
      <c r="E180" s="22" t="s">
        <v>104</v>
      </c>
      <c r="F180" s="22" t="s">
        <v>1342</v>
      </c>
      <c r="G180" s="22" t="s">
        <v>1484</v>
      </c>
      <c r="H180" s="22" t="s">
        <v>1485</v>
      </c>
      <c r="I180" s="22" t="s">
        <v>1473</v>
      </c>
      <c r="J180" s="22" t="s">
        <v>1486</v>
      </c>
    </row>
    <row r="181" customFormat="false" ht="43.8" hidden="false" customHeight="false" outlineLevel="0" collapsed="false">
      <c r="A181" s="22" t="s">
        <v>591</v>
      </c>
      <c r="B181" s="22" t="s">
        <v>54</v>
      </c>
      <c r="C181" s="23" t="s">
        <v>592</v>
      </c>
      <c r="D181" s="22" t="s">
        <v>1329</v>
      </c>
      <c r="E181" s="22" t="s">
        <v>104</v>
      </c>
      <c r="F181" s="22" t="s">
        <v>1385</v>
      </c>
      <c r="G181" s="22" t="s">
        <v>1487</v>
      </c>
      <c r="H181" s="22" t="s">
        <v>1488</v>
      </c>
      <c r="I181" s="22" t="s">
        <v>1473</v>
      </c>
      <c r="J181" s="22" t="s">
        <v>1489</v>
      </c>
    </row>
    <row r="182" customFormat="false" ht="57.8" hidden="false" customHeight="false" outlineLevel="0" collapsed="false">
      <c r="A182" s="22" t="s">
        <v>512</v>
      </c>
      <c r="B182" s="22" t="s">
        <v>69</v>
      </c>
      <c r="C182" s="23" t="s">
        <v>513</v>
      </c>
      <c r="D182" s="22" t="s">
        <v>894</v>
      </c>
      <c r="E182" s="22" t="s">
        <v>104</v>
      </c>
      <c r="F182" s="22" t="s">
        <v>1061</v>
      </c>
      <c r="G182" s="22" t="s">
        <v>1490</v>
      </c>
      <c r="H182" s="22" t="s">
        <v>1491</v>
      </c>
      <c r="I182" s="22" t="s">
        <v>1473</v>
      </c>
      <c r="J182" s="22" t="s">
        <v>1492</v>
      </c>
    </row>
    <row r="183" customFormat="false" ht="29.85" hidden="false" customHeight="false" outlineLevel="0" collapsed="false">
      <c r="A183" s="22" t="s">
        <v>579</v>
      </c>
      <c r="B183" s="22" t="s">
        <v>54</v>
      </c>
      <c r="C183" s="23" t="s">
        <v>580</v>
      </c>
      <c r="D183" s="22" t="s">
        <v>1151</v>
      </c>
      <c r="E183" s="22" t="s">
        <v>104</v>
      </c>
      <c r="F183" s="22" t="s">
        <v>1493</v>
      </c>
      <c r="G183" s="22" t="s">
        <v>1494</v>
      </c>
      <c r="H183" s="22" t="s">
        <v>1495</v>
      </c>
      <c r="I183" s="22" t="s">
        <v>1473</v>
      </c>
      <c r="J183" s="22" t="s">
        <v>1496</v>
      </c>
    </row>
    <row r="184" customFormat="false" ht="29.85" hidden="false" customHeight="false" outlineLevel="0" collapsed="false">
      <c r="A184" s="22" t="s">
        <v>599</v>
      </c>
      <c r="B184" s="22" t="s">
        <v>54</v>
      </c>
      <c r="C184" s="23" t="s">
        <v>600</v>
      </c>
      <c r="D184" s="22" t="s">
        <v>1151</v>
      </c>
      <c r="E184" s="22" t="s">
        <v>104</v>
      </c>
      <c r="F184" s="22" t="s">
        <v>1334</v>
      </c>
      <c r="G184" s="22" t="s">
        <v>1497</v>
      </c>
      <c r="H184" s="22" t="s">
        <v>1498</v>
      </c>
      <c r="I184" s="22" t="s">
        <v>1473</v>
      </c>
      <c r="J184" s="22" t="s">
        <v>1499</v>
      </c>
    </row>
    <row r="185" customFormat="false" ht="29.85" hidden="false" customHeight="false" outlineLevel="0" collapsed="false">
      <c r="A185" s="22" t="s">
        <v>556</v>
      </c>
      <c r="B185" s="22" t="s">
        <v>54</v>
      </c>
      <c r="C185" s="23" t="s">
        <v>557</v>
      </c>
      <c r="D185" s="22" t="s">
        <v>1151</v>
      </c>
      <c r="E185" s="22" t="s">
        <v>104</v>
      </c>
      <c r="F185" s="22" t="s">
        <v>1051</v>
      </c>
      <c r="G185" s="22" t="s">
        <v>1500</v>
      </c>
      <c r="H185" s="22" t="s">
        <v>1501</v>
      </c>
      <c r="I185" s="22" t="s">
        <v>1473</v>
      </c>
      <c r="J185" s="22" t="s">
        <v>1502</v>
      </c>
    </row>
    <row r="186" customFormat="false" ht="43.8" hidden="false" customHeight="false" outlineLevel="0" collapsed="false">
      <c r="A186" s="22" t="s">
        <v>515</v>
      </c>
      <c r="B186" s="22" t="s">
        <v>69</v>
      </c>
      <c r="C186" s="23" t="s">
        <v>516</v>
      </c>
      <c r="D186" s="22" t="s">
        <v>894</v>
      </c>
      <c r="E186" s="22" t="s">
        <v>104</v>
      </c>
      <c r="F186" s="22" t="s">
        <v>1342</v>
      </c>
      <c r="G186" s="22" t="s">
        <v>1503</v>
      </c>
      <c r="H186" s="22" t="s">
        <v>1504</v>
      </c>
      <c r="I186" s="22" t="s">
        <v>1473</v>
      </c>
      <c r="J186" s="22" t="s">
        <v>1505</v>
      </c>
    </row>
    <row r="187" customFormat="false" ht="71.8" hidden="false" customHeight="false" outlineLevel="0" collapsed="false">
      <c r="A187" s="22" t="s">
        <v>518</v>
      </c>
      <c r="B187" s="22" t="s">
        <v>69</v>
      </c>
      <c r="C187" s="23" t="s">
        <v>519</v>
      </c>
      <c r="D187" s="22" t="s">
        <v>1506</v>
      </c>
      <c r="E187" s="22" t="s">
        <v>104</v>
      </c>
      <c r="F187" s="22" t="s">
        <v>759</v>
      </c>
      <c r="G187" s="22" t="s">
        <v>1507</v>
      </c>
      <c r="H187" s="22" t="s">
        <v>1507</v>
      </c>
      <c r="I187" s="22" t="s">
        <v>1473</v>
      </c>
      <c r="J187" s="22" t="s">
        <v>1508</v>
      </c>
    </row>
    <row r="188" customFormat="false" ht="29.85" hidden="false" customHeight="false" outlineLevel="0" collapsed="false">
      <c r="A188" s="22" t="s">
        <v>81</v>
      </c>
      <c r="B188" s="22" t="s">
        <v>69</v>
      </c>
      <c r="C188" s="23" t="s">
        <v>82</v>
      </c>
      <c r="D188" s="22" t="s">
        <v>706</v>
      </c>
      <c r="E188" s="22" t="s">
        <v>56</v>
      </c>
      <c r="F188" s="22" t="s">
        <v>1509</v>
      </c>
      <c r="G188" s="22" t="s">
        <v>1510</v>
      </c>
      <c r="H188" s="22" t="s">
        <v>1511</v>
      </c>
      <c r="I188" s="22" t="s">
        <v>1473</v>
      </c>
      <c r="J188" s="22" t="s">
        <v>1512</v>
      </c>
    </row>
    <row r="189" customFormat="false" ht="29.85" hidden="false" customHeight="false" outlineLevel="0" collapsed="false">
      <c r="A189" s="22" t="s">
        <v>627</v>
      </c>
      <c r="B189" s="22" t="s">
        <v>54</v>
      </c>
      <c r="C189" s="23" t="s">
        <v>628</v>
      </c>
      <c r="D189" s="22" t="s">
        <v>1513</v>
      </c>
      <c r="E189" s="22" t="s">
        <v>56</v>
      </c>
      <c r="F189" s="22" t="s">
        <v>1342</v>
      </c>
      <c r="G189" s="22" t="s">
        <v>1514</v>
      </c>
      <c r="H189" s="22" t="s">
        <v>1515</v>
      </c>
      <c r="I189" s="22" t="s">
        <v>1473</v>
      </c>
      <c r="J189" s="22" t="s">
        <v>1516</v>
      </c>
    </row>
    <row r="190" customFormat="false" ht="43.8" hidden="false" customHeight="false" outlineLevel="0" collapsed="false">
      <c r="A190" s="22" t="s">
        <v>550</v>
      </c>
      <c r="B190" s="22" t="s">
        <v>54</v>
      </c>
      <c r="C190" s="23" t="s">
        <v>551</v>
      </c>
      <c r="D190" s="22" t="s">
        <v>1151</v>
      </c>
      <c r="E190" s="22" t="s">
        <v>104</v>
      </c>
      <c r="F190" s="22" t="s">
        <v>759</v>
      </c>
      <c r="G190" s="22" t="s">
        <v>1517</v>
      </c>
      <c r="H190" s="22" t="s">
        <v>1517</v>
      </c>
      <c r="I190" s="22" t="s">
        <v>1473</v>
      </c>
      <c r="J190" s="22" t="s">
        <v>1516</v>
      </c>
    </row>
    <row r="191" customFormat="false" ht="29.85" hidden="false" customHeight="false" outlineLevel="0" collapsed="false">
      <c r="A191" s="22" t="s">
        <v>106</v>
      </c>
      <c r="B191" s="22" t="s">
        <v>54</v>
      </c>
      <c r="C191" s="23" t="s">
        <v>107</v>
      </c>
      <c r="D191" s="22" t="s">
        <v>862</v>
      </c>
      <c r="E191" s="22" t="s">
        <v>104</v>
      </c>
      <c r="F191" s="22" t="s">
        <v>1385</v>
      </c>
      <c r="G191" s="22" t="s">
        <v>1518</v>
      </c>
      <c r="H191" s="22" t="s">
        <v>1519</v>
      </c>
      <c r="I191" s="22" t="s">
        <v>1473</v>
      </c>
      <c r="J191" s="22" t="s">
        <v>1520</v>
      </c>
    </row>
    <row r="192" customFormat="false" ht="29.85" hidden="false" customHeight="false" outlineLevel="0" collapsed="false">
      <c r="A192" s="22" t="s">
        <v>102</v>
      </c>
      <c r="B192" s="22" t="s">
        <v>54</v>
      </c>
      <c r="C192" s="23" t="s">
        <v>103</v>
      </c>
      <c r="D192" s="22" t="s">
        <v>1151</v>
      </c>
      <c r="E192" s="22" t="s">
        <v>104</v>
      </c>
      <c r="F192" s="22" t="s">
        <v>1521</v>
      </c>
      <c r="G192" s="22" t="s">
        <v>1522</v>
      </c>
      <c r="H192" s="22" t="s">
        <v>1523</v>
      </c>
      <c r="I192" s="22" t="s">
        <v>1524</v>
      </c>
      <c r="J192" s="22" t="s">
        <v>1520</v>
      </c>
    </row>
    <row r="193" customFormat="false" ht="29.85" hidden="false" customHeight="false" outlineLevel="0" collapsed="false">
      <c r="A193" s="22" t="s">
        <v>553</v>
      </c>
      <c r="B193" s="22" t="s">
        <v>54</v>
      </c>
      <c r="C193" s="23" t="s">
        <v>554</v>
      </c>
      <c r="D193" s="22" t="s">
        <v>1151</v>
      </c>
      <c r="E193" s="22" t="s">
        <v>104</v>
      </c>
      <c r="F193" s="22" t="s">
        <v>759</v>
      </c>
      <c r="G193" s="22" t="s">
        <v>1525</v>
      </c>
      <c r="H193" s="22" t="s">
        <v>1525</v>
      </c>
      <c r="I193" s="22" t="s">
        <v>1524</v>
      </c>
      <c r="J193" s="22" t="s">
        <v>1526</v>
      </c>
    </row>
    <row r="194" customFormat="false" ht="15" hidden="false" customHeight="false" outlineLevel="0" collapsed="false">
      <c r="A194" s="22" t="s">
        <v>112</v>
      </c>
      <c r="B194" s="22" t="s">
        <v>54</v>
      </c>
      <c r="C194" s="23" t="s">
        <v>113</v>
      </c>
      <c r="D194" s="22" t="s">
        <v>712</v>
      </c>
      <c r="E194" s="22" t="s">
        <v>104</v>
      </c>
      <c r="F194" s="22" t="s">
        <v>1342</v>
      </c>
      <c r="G194" s="22" t="s">
        <v>1522</v>
      </c>
      <c r="H194" s="22" t="s">
        <v>1527</v>
      </c>
      <c r="I194" s="22" t="s">
        <v>1524</v>
      </c>
      <c r="J194" s="22" t="s">
        <v>1526</v>
      </c>
    </row>
    <row r="195" customFormat="false" ht="29.85" hidden="false" customHeight="false" outlineLevel="0" collapsed="false">
      <c r="A195" s="22" t="s">
        <v>428</v>
      </c>
      <c r="B195" s="22" t="s">
        <v>54</v>
      </c>
      <c r="C195" s="23" t="s">
        <v>429</v>
      </c>
      <c r="D195" s="22" t="s">
        <v>1045</v>
      </c>
      <c r="E195" s="22" t="s">
        <v>104</v>
      </c>
      <c r="F195" s="22" t="s">
        <v>1252</v>
      </c>
      <c r="G195" s="22" t="s">
        <v>1528</v>
      </c>
      <c r="H195" s="22" t="s">
        <v>1529</v>
      </c>
      <c r="I195" s="22" t="s">
        <v>1524</v>
      </c>
      <c r="J195" s="22" t="s">
        <v>1526</v>
      </c>
    </row>
    <row r="196" customFormat="false" ht="15" hidden="false" customHeight="false" outlineLevel="0" collapsed="false">
      <c r="A196" s="22" t="s">
        <v>639</v>
      </c>
      <c r="B196" s="22" t="s">
        <v>319</v>
      </c>
      <c r="C196" s="23" t="s">
        <v>640</v>
      </c>
      <c r="D196" s="22" t="s">
        <v>1251</v>
      </c>
      <c r="E196" s="22" t="s">
        <v>104</v>
      </c>
      <c r="F196" s="22" t="s">
        <v>759</v>
      </c>
      <c r="G196" s="22" t="s">
        <v>1530</v>
      </c>
      <c r="H196" s="22" t="s">
        <v>1530</v>
      </c>
      <c r="I196" s="22" t="s">
        <v>1524</v>
      </c>
      <c r="J196" s="22" t="s">
        <v>1526</v>
      </c>
    </row>
    <row r="197" customFormat="false" ht="29.85" hidden="false" customHeight="false" outlineLevel="0" collapsed="false">
      <c r="A197" s="22" t="s">
        <v>526</v>
      </c>
      <c r="B197" s="22" t="s">
        <v>69</v>
      </c>
      <c r="C197" s="23" t="s">
        <v>527</v>
      </c>
      <c r="D197" s="22" t="s">
        <v>894</v>
      </c>
      <c r="E197" s="22" t="s">
        <v>104</v>
      </c>
      <c r="F197" s="22" t="s">
        <v>759</v>
      </c>
      <c r="G197" s="22" t="s">
        <v>1278</v>
      </c>
      <c r="H197" s="22" t="s">
        <v>1278</v>
      </c>
      <c r="I197" s="22" t="s">
        <v>1524</v>
      </c>
      <c r="J197" s="22" t="s">
        <v>1531</v>
      </c>
    </row>
    <row r="198" customFormat="false" ht="43.8" hidden="false" customHeight="false" outlineLevel="0" collapsed="false">
      <c r="A198" s="22" t="s">
        <v>456</v>
      </c>
      <c r="B198" s="22" t="s">
        <v>54</v>
      </c>
      <c r="C198" s="23" t="s">
        <v>457</v>
      </c>
      <c r="D198" s="22" t="s">
        <v>1532</v>
      </c>
      <c r="E198" s="22" t="s">
        <v>104</v>
      </c>
      <c r="F198" s="22" t="s">
        <v>1051</v>
      </c>
      <c r="G198" s="22" t="s">
        <v>1533</v>
      </c>
      <c r="H198" s="22" t="s">
        <v>1534</v>
      </c>
      <c r="I198" s="22" t="s">
        <v>1524</v>
      </c>
      <c r="J198" s="22" t="s">
        <v>1531</v>
      </c>
    </row>
    <row r="199" customFormat="false" ht="43.8" hidden="false" customHeight="false" outlineLevel="0" collapsed="false">
      <c r="A199" s="22" t="s">
        <v>271</v>
      </c>
      <c r="B199" s="22" t="s">
        <v>69</v>
      </c>
      <c r="C199" s="23" t="s">
        <v>272</v>
      </c>
      <c r="D199" s="22" t="s">
        <v>730</v>
      </c>
      <c r="E199" s="22" t="s">
        <v>71</v>
      </c>
      <c r="F199" s="22" t="s">
        <v>1217</v>
      </c>
      <c r="G199" s="22" t="s">
        <v>1535</v>
      </c>
      <c r="H199" s="22" t="s">
        <v>1536</v>
      </c>
      <c r="I199" s="22" t="s">
        <v>1524</v>
      </c>
      <c r="J199" s="22" t="s">
        <v>1531</v>
      </c>
    </row>
    <row r="200" customFormat="false" ht="29.85" hidden="false" customHeight="false" outlineLevel="0" collapsed="false">
      <c r="A200" s="22" t="s">
        <v>109</v>
      </c>
      <c r="B200" s="22" t="s">
        <v>54</v>
      </c>
      <c r="C200" s="23" t="s">
        <v>110</v>
      </c>
      <c r="D200" s="22" t="s">
        <v>862</v>
      </c>
      <c r="E200" s="22" t="s">
        <v>56</v>
      </c>
      <c r="F200" s="22" t="s">
        <v>1537</v>
      </c>
      <c r="G200" s="22" t="s">
        <v>1538</v>
      </c>
      <c r="H200" s="22" t="s">
        <v>1539</v>
      </c>
      <c r="I200" s="22" t="s">
        <v>1524</v>
      </c>
      <c r="J200" s="22" t="s">
        <v>1531</v>
      </c>
    </row>
    <row r="201" customFormat="false" ht="29.85" hidden="false" customHeight="false" outlineLevel="0" collapsed="false">
      <c r="A201" s="22" t="s">
        <v>115</v>
      </c>
      <c r="B201" s="22" t="s">
        <v>54</v>
      </c>
      <c r="C201" s="23" t="s">
        <v>116</v>
      </c>
      <c r="D201" s="22" t="s">
        <v>862</v>
      </c>
      <c r="E201" s="22" t="s">
        <v>56</v>
      </c>
      <c r="F201" s="22" t="s">
        <v>759</v>
      </c>
      <c r="G201" s="22" t="s">
        <v>1538</v>
      </c>
      <c r="H201" s="22" t="s">
        <v>1538</v>
      </c>
      <c r="I201" s="22" t="s">
        <v>1524</v>
      </c>
      <c r="J201" s="22" t="s">
        <v>1531</v>
      </c>
    </row>
    <row r="202" customFormat="false" ht="15" hidden="false" customHeight="false" outlineLevel="0" collapsed="false">
      <c r="A202" s="34"/>
      <c r="B202" s="34"/>
      <c r="C202" s="35"/>
      <c r="D202" s="34"/>
      <c r="E202" s="34"/>
      <c r="F202" s="34"/>
      <c r="G202" s="34"/>
      <c r="H202" s="34"/>
      <c r="I202" s="34"/>
      <c r="J202" s="34"/>
    </row>
    <row r="203" customFormat="false" ht="15" hidden="false" customHeight="true" outlineLevel="0" collapsed="false">
      <c r="A203" s="28"/>
      <c r="B203" s="28"/>
      <c r="C203" s="28"/>
      <c r="D203" s="34"/>
      <c r="E203" s="28"/>
      <c r="F203" s="28" t="s">
        <v>42</v>
      </c>
      <c r="G203" s="28"/>
      <c r="H203" s="30" t="n">
        <v>3916433.4</v>
      </c>
      <c r="I203" s="30"/>
      <c r="J203" s="30"/>
    </row>
    <row r="204" customFormat="false" ht="15" hidden="false" customHeight="true" outlineLevel="0" collapsed="false">
      <c r="A204" s="28"/>
      <c r="B204" s="28"/>
      <c r="C204" s="28"/>
      <c r="D204" s="34"/>
      <c r="E204" s="28"/>
      <c r="F204" s="28" t="s">
        <v>43</v>
      </c>
      <c r="G204" s="28"/>
      <c r="H204" s="30" t="n">
        <v>1033546.34</v>
      </c>
      <c r="I204" s="30"/>
      <c r="J204" s="30"/>
    </row>
    <row r="205" customFormat="false" ht="15" hidden="false" customHeight="true" outlineLevel="0" collapsed="false">
      <c r="A205" s="28"/>
      <c r="B205" s="28"/>
      <c r="C205" s="28"/>
      <c r="D205" s="34"/>
      <c r="E205" s="28"/>
      <c r="F205" s="28" t="s">
        <v>44</v>
      </c>
      <c r="G205" s="28"/>
      <c r="H205" s="30" t="n">
        <v>4949979.74</v>
      </c>
      <c r="I205" s="30"/>
      <c r="J205" s="30"/>
    </row>
  </sheetData>
  <mergeCells count="16">
    <mergeCell ref="A1:B2"/>
    <mergeCell ref="E1:G1"/>
    <mergeCell ref="H1:J1"/>
    <mergeCell ref="E2:G2"/>
    <mergeCell ref="H2:J2"/>
    <mergeCell ref="A3:J3"/>
    <mergeCell ref="A4:J4"/>
    <mergeCell ref="A203:C203"/>
    <mergeCell ref="F203:G203"/>
    <mergeCell ref="H203:J203"/>
    <mergeCell ref="A204:C204"/>
    <mergeCell ref="F204:G204"/>
    <mergeCell ref="H204:J204"/>
    <mergeCell ref="A205:C205"/>
    <mergeCell ref="F205:G205"/>
    <mergeCell ref="H205:J20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A3" activeCellId="0" sqref="A3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7.8"/>
    <col collapsed="false" customWidth="true" hidden="false" outlineLevel="0" max="2" min="2" style="1" width="15.43"/>
    <col collapsed="false" customWidth="true" hidden="false" outlineLevel="0" max="3" min="3" style="1" width="10.99"/>
    <col collapsed="false" customWidth="true" hidden="false" outlineLevel="0" max="4" min="4" style="18" width="67.98"/>
    <col collapsed="false" customWidth="true" hidden="false" outlineLevel="0" max="5" min="5" style="1" width="16.49"/>
    <col collapsed="false" customWidth="true" hidden="false" outlineLevel="0" max="7" min="6" style="1" width="13.19"/>
    <col collapsed="false" customWidth="true" hidden="false" outlineLevel="0" max="8" min="8" style="36" width="13.19"/>
    <col collapsed="false" customWidth="true" hidden="false" outlineLevel="0" max="9" min="9" style="1" width="13.19"/>
    <col collapsed="false" customWidth="true" hidden="false" outlineLevel="0" max="10" min="10" style="1" width="15.39"/>
    <col collapsed="false" customWidth="true" hidden="false" outlineLevel="0" max="11" min="11" style="3" width="15.39"/>
  </cols>
  <sheetData>
    <row r="1" customFormat="false" ht="15" hidden="false" customHeight="true" outlineLevel="0" collapsed="false">
      <c r="A1" s="4"/>
      <c r="B1" s="4"/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85.8" hidden="false" customHeight="true" outlineLevel="0" collapsed="false">
      <c r="A2" s="4"/>
      <c r="B2" s="4"/>
      <c r="C2" s="5" t="s">
        <v>4</v>
      </c>
      <c r="D2" s="5"/>
      <c r="E2" s="4" t="s">
        <v>5</v>
      </c>
      <c r="F2" s="4"/>
      <c r="G2" s="6" t="n">
        <v>0.264</v>
      </c>
      <c r="H2" s="6"/>
      <c r="I2" s="4" t="s">
        <v>6</v>
      </c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7" t="s">
        <v>1540</v>
      </c>
      <c r="B4" s="7"/>
      <c r="C4" s="7"/>
      <c r="D4" s="7"/>
      <c r="E4" s="7"/>
      <c r="F4" s="7"/>
      <c r="G4" s="7"/>
      <c r="H4" s="7"/>
      <c r="I4" s="7"/>
      <c r="J4" s="7"/>
    </row>
    <row r="5" customFormat="false" ht="15" hidden="false" customHeight="true" outlineLevel="0" collapsed="false">
      <c r="A5" s="4" t="s">
        <v>1541</v>
      </c>
      <c r="B5" s="4"/>
      <c r="C5" s="4"/>
      <c r="D5" s="4"/>
      <c r="E5" s="4"/>
      <c r="F5" s="4"/>
      <c r="G5" s="4"/>
      <c r="H5" s="4"/>
      <c r="I5" s="4"/>
      <c r="J5" s="4"/>
    </row>
    <row r="6" customFormat="false" ht="29.85" hidden="false" customHeight="true" outlineLevel="0" collapsed="false">
      <c r="A6" s="37" t="s">
        <v>57</v>
      </c>
      <c r="B6" s="37" t="s">
        <v>46</v>
      </c>
      <c r="C6" s="37" t="s">
        <v>47</v>
      </c>
      <c r="D6" s="38" t="s">
        <v>9</v>
      </c>
      <c r="E6" s="37" t="s">
        <v>697</v>
      </c>
      <c r="F6" s="37"/>
      <c r="G6" s="37" t="s">
        <v>48</v>
      </c>
      <c r="H6" s="39" t="s">
        <v>49</v>
      </c>
      <c r="I6" s="37" t="s">
        <v>50</v>
      </c>
      <c r="J6" s="37" t="s">
        <v>10</v>
      </c>
    </row>
    <row r="7" customFormat="false" ht="29.85" hidden="false" customHeight="true" outlineLevel="0" collapsed="false">
      <c r="A7" s="40" t="s">
        <v>1542</v>
      </c>
      <c r="B7" s="40" t="s">
        <v>58</v>
      </c>
      <c r="C7" s="40" t="s">
        <v>59</v>
      </c>
      <c r="D7" s="41" t="s">
        <v>60</v>
      </c>
      <c r="E7" s="40" t="s">
        <v>706</v>
      </c>
      <c r="F7" s="40"/>
      <c r="G7" s="40" t="s">
        <v>61</v>
      </c>
      <c r="H7" s="42" t="n">
        <v>1</v>
      </c>
      <c r="I7" s="43" t="n">
        <v>20702.3</v>
      </c>
      <c r="J7" s="43" t="n">
        <v>20702.3</v>
      </c>
    </row>
    <row r="8" customFormat="false" ht="29.85" hidden="false" customHeight="true" outlineLevel="0" collapsed="false">
      <c r="A8" s="44" t="s">
        <v>1543</v>
      </c>
      <c r="B8" s="44" t="s">
        <v>1544</v>
      </c>
      <c r="C8" s="44" t="s">
        <v>69</v>
      </c>
      <c r="D8" s="45" t="s">
        <v>1545</v>
      </c>
      <c r="E8" s="44" t="s">
        <v>1546</v>
      </c>
      <c r="F8" s="44"/>
      <c r="G8" s="44" t="s">
        <v>1547</v>
      </c>
      <c r="H8" s="46" t="n">
        <v>220</v>
      </c>
      <c r="I8" s="47" t="n">
        <v>32.53</v>
      </c>
      <c r="J8" s="47" t="n">
        <v>7156.6</v>
      </c>
    </row>
    <row r="9" customFormat="false" ht="29.85" hidden="false" customHeight="true" outlineLevel="0" collapsed="false">
      <c r="A9" s="44" t="s">
        <v>1543</v>
      </c>
      <c r="B9" s="44" t="s">
        <v>1548</v>
      </c>
      <c r="C9" s="44" t="s">
        <v>69</v>
      </c>
      <c r="D9" s="45" t="s">
        <v>1549</v>
      </c>
      <c r="E9" s="44" t="s">
        <v>1546</v>
      </c>
      <c r="F9" s="44"/>
      <c r="G9" s="44" t="s">
        <v>1547</v>
      </c>
      <c r="H9" s="46" t="n">
        <v>110</v>
      </c>
      <c r="I9" s="47" t="n">
        <v>92.15</v>
      </c>
      <c r="J9" s="47" t="n">
        <v>10136.5</v>
      </c>
    </row>
    <row r="10" customFormat="false" ht="29.85" hidden="false" customHeight="true" outlineLevel="0" collapsed="false">
      <c r="A10" s="44" t="s">
        <v>1543</v>
      </c>
      <c r="B10" s="44" t="s">
        <v>1550</v>
      </c>
      <c r="C10" s="44" t="s">
        <v>69</v>
      </c>
      <c r="D10" s="45" t="s">
        <v>1551</v>
      </c>
      <c r="E10" s="44" t="s">
        <v>1546</v>
      </c>
      <c r="F10" s="44"/>
      <c r="G10" s="44" t="s">
        <v>1547</v>
      </c>
      <c r="H10" s="46" t="n">
        <v>180</v>
      </c>
      <c r="I10" s="47" t="n">
        <v>18.94</v>
      </c>
      <c r="J10" s="47" t="n">
        <v>3409.2</v>
      </c>
    </row>
    <row r="11" customFormat="false" ht="29.85" hidden="false" customHeight="false" outlineLevel="0" collapsed="false">
      <c r="A11" s="26"/>
      <c r="B11" s="26"/>
      <c r="C11" s="26"/>
      <c r="D11" s="27"/>
      <c r="E11" s="26" t="s">
        <v>1552</v>
      </c>
      <c r="F11" s="48" t="n">
        <v>19062.6</v>
      </c>
      <c r="G11" s="26" t="s">
        <v>1553</v>
      </c>
      <c r="H11" s="49" t="n">
        <v>0</v>
      </c>
      <c r="I11" s="26" t="s">
        <v>1554</v>
      </c>
      <c r="J11" s="48" t="n">
        <v>19062.6</v>
      </c>
    </row>
    <row r="12" customFormat="false" ht="29.85" hidden="false" customHeight="true" outlineLevel="0" collapsed="false">
      <c r="A12" s="26"/>
      <c r="B12" s="26"/>
      <c r="C12" s="26"/>
      <c r="D12" s="27"/>
      <c r="E12" s="26" t="s">
        <v>1555</v>
      </c>
      <c r="F12" s="48" t="n">
        <v>5465.4</v>
      </c>
      <c r="G12" s="26"/>
      <c r="H12" s="50" t="s">
        <v>1556</v>
      </c>
      <c r="I12" s="50"/>
      <c r="J12" s="48" t="n">
        <v>26167.7</v>
      </c>
    </row>
    <row r="13" customFormat="false" ht="15" hidden="false" customHeight="false" outlineLevel="0" collapsed="false">
      <c r="A13" s="51"/>
      <c r="B13" s="51"/>
      <c r="C13" s="51"/>
      <c r="D13" s="52"/>
      <c r="E13" s="51"/>
      <c r="F13" s="51"/>
      <c r="G13" s="51"/>
      <c r="H13" s="53"/>
      <c r="I13" s="51"/>
      <c r="J13" s="51"/>
    </row>
    <row r="14" customFormat="false" ht="29.85" hidden="false" customHeight="true" outlineLevel="0" collapsed="false">
      <c r="A14" s="37" t="s">
        <v>62</v>
      </c>
      <c r="B14" s="37" t="s">
        <v>46</v>
      </c>
      <c r="C14" s="37" t="s">
        <v>47</v>
      </c>
      <c r="D14" s="38" t="s">
        <v>9</v>
      </c>
      <c r="E14" s="37" t="s">
        <v>697</v>
      </c>
      <c r="F14" s="37"/>
      <c r="G14" s="37" t="s">
        <v>48</v>
      </c>
      <c r="H14" s="39" t="s">
        <v>49</v>
      </c>
      <c r="I14" s="37" t="s">
        <v>50</v>
      </c>
      <c r="J14" s="37" t="s">
        <v>10</v>
      </c>
    </row>
    <row r="15" customFormat="false" ht="29.85" hidden="false" customHeight="true" outlineLevel="0" collapsed="false">
      <c r="A15" s="40" t="s">
        <v>1542</v>
      </c>
      <c r="B15" s="40" t="s">
        <v>63</v>
      </c>
      <c r="C15" s="40" t="s">
        <v>59</v>
      </c>
      <c r="D15" s="41" t="s">
        <v>64</v>
      </c>
      <c r="E15" s="40" t="s">
        <v>758</v>
      </c>
      <c r="F15" s="40"/>
      <c r="G15" s="40" t="s">
        <v>48</v>
      </c>
      <c r="H15" s="42" t="n">
        <v>1</v>
      </c>
      <c r="I15" s="43" t="n">
        <v>86176.44</v>
      </c>
      <c r="J15" s="43" t="n">
        <v>86176.44</v>
      </c>
    </row>
    <row r="16" customFormat="false" ht="29.85" hidden="false" customHeight="true" outlineLevel="0" collapsed="false">
      <c r="A16" s="54" t="s">
        <v>1557</v>
      </c>
      <c r="B16" s="54" t="s">
        <v>1558</v>
      </c>
      <c r="C16" s="54" t="s">
        <v>59</v>
      </c>
      <c r="D16" s="55" t="s">
        <v>1559</v>
      </c>
      <c r="E16" s="54" t="s">
        <v>1560</v>
      </c>
      <c r="F16" s="54"/>
      <c r="G16" s="54" t="s">
        <v>56</v>
      </c>
      <c r="H16" s="56" t="n">
        <v>2532.36</v>
      </c>
      <c r="I16" s="57" t="n">
        <v>8.06</v>
      </c>
      <c r="J16" s="57" t="n">
        <v>20410.82</v>
      </c>
    </row>
    <row r="17" customFormat="false" ht="29.85" hidden="false" customHeight="true" outlineLevel="0" collapsed="false">
      <c r="A17" s="54" t="s">
        <v>1557</v>
      </c>
      <c r="B17" s="54" t="s">
        <v>1561</v>
      </c>
      <c r="C17" s="54" t="s">
        <v>59</v>
      </c>
      <c r="D17" s="55" t="s">
        <v>1562</v>
      </c>
      <c r="E17" s="54" t="s">
        <v>1560</v>
      </c>
      <c r="F17" s="54"/>
      <c r="G17" s="54" t="s">
        <v>56</v>
      </c>
      <c r="H17" s="56" t="n">
        <v>2532.36</v>
      </c>
      <c r="I17" s="57" t="n">
        <v>2.27</v>
      </c>
      <c r="J17" s="57" t="n">
        <v>5748.45</v>
      </c>
    </row>
    <row r="18" customFormat="false" ht="29.85" hidden="false" customHeight="true" outlineLevel="0" collapsed="false">
      <c r="A18" s="54" t="s">
        <v>1557</v>
      </c>
      <c r="B18" s="54" t="s">
        <v>1563</v>
      </c>
      <c r="C18" s="54" t="s">
        <v>59</v>
      </c>
      <c r="D18" s="55" t="s">
        <v>1564</v>
      </c>
      <c r="E18" s="54" t="s">
        <v>1560</v>
      </c>
      <c r="F18" s="54"/>
      <c r="G18" s="54" t="s">
        <v>56</v>
      </c>
      <c r="H18" s="56" t="n">
        <v>2532.36</v>
      </c>
      <c r="I18" s="57" t="n">
        <v>2.27</v>
      </c>
      <c r="J18" s="57" t="n">
        <v>5748.45</v>
      </c>
    </row>
    <row r="19" customFormat="false" ht="29.85" hidden="false" customHeight="true" outlineLevel="0" collapsed="false">
      <c r="A19" s="54" t="s">
        <v>1557</v>
      </c>
      <c r="B19" s="54" t="s">
        <v>1565</v>
      </c>
      <c r="C19" s="54" t="s">
        <v>59</v>
      </c>
      <c r="D19" s="55" t="s">
        <v>1566</v>
      </c>
      <c r="E19" s="54" t="s">
        <v>1560</v>
      </c>
      <c r="F19" s="54"/>
      <c r="G19" s="54" t="s">
        <v>56</v>
      </c>
      <c r="H19" s="56" t="n">
        <v>2532.36</v>
      </c>
      <c r="I19" s="57" t="n">
        <v>1.3</v>
      </c>
      <c r="J19" s="57" t="n">
        <v>3292.06</v>
      </c>
    </row>
    <row r="20" customFormat="false" ht="29.85" hidden="false" customHeight="true" outlineLevel="0" collapsed="false">
      <c r="A20" s="54" t="s">
        <v>1557</v>
      </c>
      <c r="B20" s="54" t="s">
        <v>1567</v>
      </c>
      <c r="C20" s="54" t="s">
        <v>59</v>
      </c>
      <c r="D20" s="55" t="s">
        <v>1568</v>
      </c>
      <c r="E20" s="54" t="s">
        <v>1560</v>
      </c>
      <c r="F20" s="54"/>
      <c r="G20" s="54" t="s">
        <v>56</v>
      </c>
      <c r="H20" s="56" t="n">
        <v>2532.36</v>
      </c>
      <c r="I20" s="57" t="n">
        <v>5.34</v>
      </c>
      <c r="J20" s="57" t="n">
        <v>13522.8</v>
      </c>
    </row>
    <row r="21" customFormat="false" ht="29.85" hidden="false" customHeight="true" outlineLevel="0" collapsed="false">
      <c r="A21" s="54" t="s">
        <v>1557</v>
      </c>
      <c r="B21" s="54" t="s">
        <v>1569</v>
      </c>
      <c r="C21" s="54" t="s">
        <v>59</v>
      </c>
      <c r="D21" s="55" t="s">
        <v>1570</v>
      </c>
      <c r="E21" s="54" t="s">
        <v>1560</v>
      </c>
      <c r="F21" s="54"/>
      <c r="G21" s="54" t="s">
        <v>56</v>
      </c>
      <c r="H21" s="56" t="n">
        <v>2532.36</v>
      </c>
      <c r="I21" s="57" t="n">
        <v>2.04</v>
      </c>
      <c r="J21" s="57" t="n">
        <v>5166.01</v>
      </c>
    </row>
    <row r="22" customFormat="false" ht="43.8" hidden="false" customHeight="true" outlineLevel="0" collapsed="false">
      <c r="A22" s="54" t="s">
        <v>1557</v>
      </c>
      <c r="B22" s="54" t="s">
        <v>1571</v>
      </c>
      <c r="C22" s="54" t="s">
        <v>59</v>
      </c>
      <c r="D22" s="55" t="s">
        <v>1572</v>
      </c>
      <c r="E22" s="54" t="s">
        <v>1560</v>
      </c>
      <c r="F22" s="54"/>
      <c r="G22" s="54" t="s">
        <v>48</v>
      </c>
      <c r="H22" s="56" t="n">
        <v>1</v>
      </c>
      <c r="I22" s="57" t="n">
        <v>21500</v>
      </c>
      <c r="J22" s="57" t="n">
        <v>21500</v>
      </c>
    </row>
    <row r="23" customFormat="false" ht="43.8" hidden="false" customHeight="true" outlineLevel="0" collapsed="false">
      <c r="A23" s="54" t="s">
        <v>1557</v>
      </c>
      <c r="B23" s="54" t="s">
        <v>1573</v>
      </c>
      <c r="C23" s="54" t="s">
        <v>59</v>
      </c>
      <c r="D23" s="55" t="s">
        <v>1574</v>
      </c>
      <c r="E23" s="54" t="s">
        <v>1575</v>
      </c>
      <c r="F23" s="54"/>
      <c r="G23" s="54" t="s">
        <v>56</v>
      </c>
      <c r="H23" s="56" t="n">
        <v>2532.36</v>
      </c>
      <c r="I23" s="57" t="n">
        <v>4.26</v>
      </c>
      <c r="J23" s="57" t="n">
        <v>10787.85</v>
      </c>
    </row>
    <row r="24" customFormat="false" ht="29.85" hidden="false" customHeight="false" outlineLevel="0" collapsed="false">
      <c r="A24" s="26"/>
      <c r="B24" s="26"/>
      <c r="C24" s="26"/>
      <c r="D24" s="27"/>
      <c r="E24" s="26" t="s">
        <v>1552</v>
      </c>
      <c r="F24" s="48" t="n">
        <v>0</v>
      </c>
      <c r="G24" s="26" t="s">
        <v>1553</v>
      </c>
      <c r="H24" s="49" t="n">
        <v>0</v>
      </c>
      <c r="I24" s="26" t="s">
        <v>1554</v>
      </c>
      <c r="J24" s="48" t="n">
        <v>0</v>
      </c>
    </row>
    <row r="25" customFormat="false" ht="29.85" hidden="false" customHeight="true" outlineLevel="0" collapsed="false">
      <c r="A25" s="26"/>
      <c r="B25" s="26"/>
      <c r="C25" s="26"/>
      <c r="D25" s="27"/>
      <c r="E25" s="26" t="s">
        <v>1555</v>
      </c>
      <c r="F25" s="48" t="n">
        <v>22750.58</v>
      </c>
      <c r="G25" s="26"/>
      <c r="H25" s="50" t="s">
        <v>1556</v>
      </c>
      <c r="I25" s="50"/>
      <c r="J25" s="48" t="n">
        <v>108927.02</v>
      </c>
    </row>
    <row r="26" customFormat="false" ht="15" hidden="false" customHeight="false" outlineLevel="0" collapsed="false">
      <c r="A26" s="51"/>
      <c r="B26" s="51"/>
      <c r="C26" s="51"/>
      <c r="D26" s="52"/>
      <c r="E26" s="51"/>
      <c r="F26" s="51"/>
      <c r="G26" s="51"/>
      <c r="H26" s="53"/>
      <c r="I26" s="51"/>
      <c r="J26" s="51"/>
    </row>
    <row r="27" customFormat="false" ht="29.85" hidden="false" customHeight="true" outlineLevel="0" collapsed="false">
      <c r="A27" s="37" t="s">
        <v>187</v>
      </c>
      <c r="B27" s="37" t="s">
        <v>46</v>
      </c>
      <c r="C27" s="37" t="s">
        <v>47</v>
      </c>
      <c r="D27" s="38" t="s">
        <v>9</v>
      </c>
      <c r="E27" s="37" t="s">
        <v>697</v>
      </c>
      <c r="F27" s="37"/>
      <c r="G27" s="37" t="s">
        <v>48</v>
      </c>
      <c r="H27" s="39" t="s">
        <v>49</v>
      </c>
      <c r="I27" s="37" t="s">
        <v>50</v>
      </c>
      <c r="J27" s="37" t="s">
        <v>10</v>
      </c>
    </row>
    <row r="28" customFormat="false" ht="43.8" hidden="false" customHeight="true" outlineLevel="0" collapsed="false">
      <c r="A28" s="40" t="s">
        <v>1542</v>
      </c>
      <c r="B28" s="40" t="s">
        <v>188</v>
      </c>
      <c r="C28" s="40" t="s">
        <v>59</v>
      </c>
      <c r="D28" s="41" t="s">
        <v>189</v>
      </c>
      <c r="E28" s="40" t="s">
        <v>724</v>
      </c>
      <c r="F28" s="40"/>
      <c r="G28" s="40" t="s">
        <v>56</v>
      </c>
      <c r="H28" s="42" t="n">
        <v>1</v>
      </c>
      <c r="I28" s="43" t="n">
        <v>571.17</v>
      </c>
      <c r="J28" s="43" t="n">
        <v>571.17</v>
      </c>
    </row>
    <row r="29" customFormat="false" ht="57.8" hidden="false" customHeight="true" outlineLevel="0" collapsed="false">
      <c r="A29" s="44" t="s">
        <v>1543</v>
      </c>
      <c r="B29" s="44" t="s">
        <v>1576</v>
      </c>
      <c r="C29" s="44" t="s">
        <v>69</v>
      </c>
      <c r="D29" s="45" t="s">
        <v>1577</v>
      </c>
      <c r="E29" s="44" t="s">
        <v>1546</v>
      </c>
      <c r="F29" s="44"/>
      <c r="G29" s="44" t="s">
        <v>71</v>
      </c>
      <c r="H29" s="46" t="n">
        <v>0.123</v>
      </c>
      <c r="I29" s="47" t="n">
        <v>516.83</v>
      </c>
      <c r="J29" s="47" t="n">
        <v>63.57</v>
      </c>
    </row>
    <row r="30" customFormat="false" ht="29.85" hidden="false" customHeight="true" outlineLevel="0" collapsed="false">
      <c r="A30" s="44" t="s">
        <v>1543</v>
      </c>
      <c r="B30" s="44" t="s">
        <v>1578</v>
      </c>
      <c r="C30" s="44" t="s">
        <v>69</v>
      </c>
      <c r="D30" s="45" t="s">
        <v>1579</v>
      </c>
      <c r="E30" s="44" t="s">
        <v>1546</v>
      </c>
      <c r="F30" s="44"/>
      <c r="G30" s="44" t="s">
        <v>1547</v>
      </c>
      <c r="H30" s="46" t="n">
        <v>8.5</v>
      </c>
      <c r="I30" s="47" t="n">
        <v>20.54</v>
      </c>
      <c r="J30" s="47" t="n">
        <v>174.59</v>
      </c>
    </row>
    <row r="31" customFormat="false" ht="29.85" hidden="false" customHeight="true" outlineLevel="0" collapsed="false">
      <c r="A31" s="54" t="s">
        <v>1557</v>
      </c>
      <c r="B31" s="54" t="s">
        <v>1580</v>
      </c>
      <c r="C31" s="54" t="s">
        <v>69</v>
      </c>
      <c r="D31" s="55" t="s">
        <v>1581</v>
      </c>
      <c r="E31" s="54" t="s">
        <v>1582</v>
      </c>
      <c r="F31" s="54"/>
      <c r="G31" s="54" t="s">
        <v>104</v>
      </c>
      <c r="H31" s="56" t="n">
        <v>166</v>
      </c>
      <c r="I31" s="57" t="n">
        <v>1.57</v>
      </c>
      <c r="J31" s="57" t="n">
        <v>260.62</v>
      </c>
    </row>
    <row r="32" customFormat="false" ht="29.85" hidden="false" customHeight="true" outlineLevel="0" collapsed="false">
      <c r="A32" s="54" t="s">
        <v>1557</v>
      </c>
      <c r="B32" s="54" t="s">
        <v>1583</v>
      </c>
      <c r="C32" s="54" t="s">
        <v>69</v>
      </c>
      <c r="D32" s="55" t="s">
        <v>1584</v>
      </c>
      <c r="E32" s="54" t="s">
        <v>1582</v>
      </c>
      <c r="F32" s="54"/>
      <c r="G32" s="54" t="s">
        <v>161</v>
      </c>
      <c r="H32" s="56" t="n">
        <v>5.778</v>
      </c>
      <c r="I32" s="57" t="n">
        <v>12.53</v>
      </c>
      <c r="J32" s="57" t="n">
        <v>72.39</v>
      </c>
    </row>
    <row r="33" customFormat="false" ht="29.85" hidden="false" customHeight="false" outlineLevel="0" collapsed="false">
      <c r="A33" s="26"/>
      <c r="B33" s="26"/>
      <c r="C33" s="26"/>
      <c r="D33" s="27"/>
      <c r="E33" s="26" t="s">
        <v>1552</v>
      </c>
      <c r="F33" s="48" t="n">
        <v>136.03</v>
      </c>
      <c r="G33" s="26" t="s">
        <v>1553</v>
      </c>
      <c r="H33" s="49" t="n">
        <v>0</v>
      </c>
      <c r="I33" s="26" t="s">
        <v>1554</v>
      </c>
      <c r="J33" s="48" t="n">
        <v>136.03</v>
      </c>
    </row>
    <row r="34" customFormat="false" ht="29.85" hidden="false" customHeight="true" outlineLevel="0" collapsed="false">
      <c r="A34" s="26"/>
      <c r="B34" s="26"/>
      <c r="C34" s="26"/>
      <c r="D34" s="27"/>
      <c r="E34" s="26" t="s">
        <v>1555</v>
      </c>
      <c r="F34" s="48" t="n">
        <v>150.78</v>
      </c>
      <c r="G34" s="26"/>
      <c r="H34" s="50" t="s">
        <v>1556</v>
      </c>
      <c r="I34" s="50"/>
      <c r="J34" s="48" t="n">
        <v>721.95</v>
      </c>
    </row>
    <row r="35" customFormat="false" ht="15" hidden="false" customHeight="false" outlineLevel="0" collapsed="false">
      <c r="A35" s="51"/>
      <c r="B35" s="51"/>
      <c r="C35" s="51"/>
      <c r="D35" s="52"/>
      <c r="E35" s="51"/>
      <c r="F35" s="51"/>
      <c r="G35" s="51"/>
      <c r="H35" s="53"/>
      <c r="I35" s="51"/>
      <c r="J35" s="51"/>
    </row>
    <row r="36" customFormat="false" ht="29.85" hidden="false" customHeight="true" outlineLevel="0" collapsed="false">
      <c r="A36" s="37" t="s">
        <v>273</v>
      </c>
      <c r="B36" s="37" t="s">
        <v>46</v>
      </c>
      <c r="C36" s="37" t="s">
        <v>47</v>
      </c>
      <c r="D36" s="38" t="s">
        <v>9</v>
      </c>
      <c r="E36" s="37" t="s">
        <v>697</v>
      </c>
      <c r="F36" s="37"/>
      <c r="G36" s="37" t="s">
        <v>48</v>
      </c>
      <c r="H36" s="39" t="s">
        <v>49</v>
      </c>
      <c r="I36" s="37" t="s">
        <v>50</v>
      </c>
      <c r="J36" s="37" t="s">
        <v>10</v>
      </c>
    </row>
    <row r="37" customFormat="false" ht="29.85" hidden="false" customHeight="true" outlineLevel="0" collapsed="false">
      <c r="A37" s="40" t="s">
        <v>1542</v>
      </c>
      <c r="B37" s="40" t="s">
        <v>274</v>
      </c>
      <c r="C37" s="40" t="s">
        <v>59</v>
      </c>
      <c r="D37" s="41" t="s">
        <v>275</v>
      </c>
      <c r="E37" s="40" t="s">
        <v>752</v>
      </c>
      <c r="F37" s="40"/>
      <c r="G37" s="40" t="s">
        <v>125</v>
      </c>
      <c r="H37" s="42" t="n">
        <v>1</v>
      </c>
      <c r="I37" s="43" t="n">
        <v>55.29</v>
      </c>
      <c r="J37" s="43" t="n">
        <v>55.29</v>
      </c>
    </row>
    <row r="38" customFormat="false" ht="29.85" hidden="false" customHeight="true" outlineLevel="0" collapsed="false">
      <c r="A38" s="44" t="s">
        <v>1543</v>
      </c>
      <c r="B38" s="44" t="s">
        <v>1578</v>
      </c>
      <c r="C38" s="44" t="s">
        <v>69</v>
      </c>
      <c r="D38" s="45" t="s">
        <v>1579</v>
      </c>
      <c r="E38" s="44" t="s">
        <v>1546</v>
      </c>
      <c r="F38" s="44"/>
      <c r="G38" s="44" t="s">
        <v>1547</v>
      </c>
      <c r="H38" s="46" t="n">
        <v>0.3</v>
      </c>
      <c r="I38" s="47" t="n">
        <v>20.54</v>
      </c>
      <c r="J38" s="47" t="n">
        <v>6.16</v>
      </c>
    </row>
    <row r="39" customFormat="false" ht="29.85" hidden="false" customHeight="true" outlineLevel="0" collapsed="false">
      <c r="A39" s="44" t="s">
        <v>1543</v>
      </c>
      <c r="B39" s="44" t="s">
        <v>1585</v>
      </c>
      <c r="C39" s="44" t="s">
        <v>69</v>
      </c>
      <c r="D39" s="45" t="s">
        <v>1586</v>
      </c>
      <c r="E39" s="44" t="s">
        <v>1546</v>
      </c>
      <c r="F39" s="44"/>
      <c r="G39" s="44" t="s">
        <v>1547</v>
      </c>
      <c r="H39" s="46" t="n">
        <v>0.1</v>
      </c>
      <c r="I39" s="47" t="n">
        <v>15.66</v>
      </c>
      <c r="J39" s="47" t="n">
        <v>1.56</v>
      </c>
    </row>
    <row r="40" customFormat="false" ht="29.85" hidden="false" customHeight="true" outlineLevel="0" collapsed="false">
      <c r="A40" s="54" t="s">
        <v>1557</v>
      </c>
      <c r="B40" s="54" t="s">
        <v>1587</v>
      </c>
      <c r="C40" s="54" t="s">
        <v>69</v>
      </c>
      <c r="D40" s="55" t="s">
        <v>1588</v>
      </c>
      <c r="E40" s="54" t="s">
        <v>1582</v>
      </c>
      <c r="F40" s="54"/>
      <c r="G40" s="54" t="s">
        <v>161</v>
      </c>
      <c r="H40" s="56" t="n">
        <v>0.1</v>
      </c>
      <c r="I40" s="57" t="n">
        <v>28.56</v>
      </c>
      <c r="J40" s="57" t="n">
        <v>2.85</v>
      </c>
    </row>
    <row r="41" customFormat="false" ht="15" hidden="false" customHeight="true" outlineLevel="0" collapsed="false">
      <c r="A41" s="54" t="s">
        <v>1557</v>
      </c>
      <c r="B41" s="54" t="s">
        <v>1589</v>
      </c>
      <c r="C41" s="54" t="s">
        <v>69</v>
      </c>
      <c r="D41" s="55" t="s">
        <v>1590</v>
      </c>
      <c r="E41" s="54" t="s">
        <v>1582</v>
      </c>
      <c r="F41" s="54"/>
      <c r="G41" s="54" t="s">
        <v>125</v>
      </c>
      <c r="H41" s="56" t="n">
        <v>2</v>
      </c>
      <c r="I41" s="57" t="n">
        <v>22.36</v>
      </c>
      <c r="J41" s="57" t="n">
        <v>44.72</v>
      </c>
    </row>
    <row r="42" customFormat="false" ht="29.85" hidden="false" customHeight="false" outlineLevel="0" collapsed="false">
      <c r="A42" s="26"/>
      <c r="B42" s="26"/>
      <c r="C42" s="26"/>
      <c r="D42" s="27"/>
      <c r="E42" s="26" t="s">
        <v>1552</v>
      </c>
      <c r="F42" s="48" t="n">
        <v>5.64</v>
      </c>
      <c r="G42" s="26" t="s">
        <v>1553</v>
      </c>
      <c r="H42" s="49" t="n">
        <v>0</v>
      </c>
      <c r="I42" s="26" t="s">
        <v>1554</v>
      </c>
      <c r="J42" s="48" t="n">
        <v>5.64</v>
      </c>
    </row>
    <row r="43" customFormat="false" ht="29.85" hidden="false" customHeight="true" outlineLevel="0" collapsed="false">
      <c r="A43" s="26"/>
      <c r="B43" s="26"/>
      <c r="C43" s="26"/>
      <c r="D43" s="27"/>
      <c r="E43" s="26" t="s">
        <v>1555</v>
      </c>
      <c r="F43" s="48" t="n">
        <v>14.59</v>
      </c>
      <c r="G43" s="26"/>
      <c r="H43" s="50" t="s">
        <v>1556</v>
      </c>
      <c r="I43" s="50"/>
      <c r="J43" s="48" t="n">
        <v>69.88</v>
      </c>
    </row>
    <row r="44" customFormat="false" ht="15" hidden="false" customHeight="false" outlineLevel="0" collapsed="false">
      <c r="A44" s="51"/>
      <c r="B44" s="51"/>
      <c r="C44" s="51"/>
      <c r="D44" s="52"/>
      <c r="E44" s="51"/>
      <c r="F44" s="51"/>
      <c r="G44" s="51"/>
      <c r="H44" s="53"/>
      <c r="I44" s="51"/>
      <c r="J44" s="51"/>
    </row>
    <row r="45" customFormat="false" ht="29.85" hidden="false" customHeight="true" outlineLevel="0" collapsed="false">
      <c r="A45" s="37" t="s">
        <v>346</v>
      </c>
      <c r="B45" s="37" t="s">
        <v>46</v>
      </c>
      <c r="C45" s="37" t="s">
        <v>47</v>
      </c>
      <c r="D45" s="38" t="s">
        <v>9</v>
      </c>
      <c r="E45" s="37" t="s">
        <v>697</v>
      </c>
      <c r="F45" s="37"/>
      <c r="G45" s="37" t="s">
        <v>48</v>
      </c>
      <c r="H45" s="39" t="s">
        <v>49</v>
      </c>
      <c r="I45" s="37" t="s">
        <v>50</v>
      </c>
      <c r="J45" s="37" t="s">
        <v>10</v>
      </c>
    </row>
    <row r="46" customFormat="false" ht="43.8" hidden="false" customHeight="true" outlineLevel="0" collapsed="false">
      <c r="A46" s="40" t="s">
        <v>1542</v>
      </c>
      <c r="B46" s="40" t="s">
        <v>347</v>
      </c>
      <c r="C46" s="40" t="s">
        <v>59</v>
      </c>
      <c r="D46" s="41" t="s">
        <v>348</v>
      </c>
      <c r="E46" s="40" t="s">
        <v>819</v>
      </c>
      <c r="F46" s="40"/>
      <c r="G46" s="40" t="s">
        <v>56</v>
      </c>
      <c r="H46" s="42" t="n">
        <v>1</v>
      </c>
      <c r="I46" s="43" t="n">
        <v>118.59</v>
      </c>
      <c r="J46" s="43" t="n">
        <v>118.59</v>
      </c>
    </row>
    <row r="47" customFormat="false" ht="29.85" hidden="false" customHeight="true" outlineLevel="0" collapsed="false">
      <c r="A47" s="44" t="s">
        <v>1543</v>
      </c>
      <c r="B47" s="44" t="s">
        <v>1591</v>
      </c>
      <c r="C47" s="44" t="s">
        <v>69</v>
      </c>
      <c r="D47" s="45" t="s">
        <v>1592</v>
      </c>
      <c r="E47" s="44" t="s">
        <v>1546</v>
      </c>
      <c r="F47" s="44"/>
      <c r="G47" s="44" t="s">
        <v>1547</v>
      </c>
      <c r="H47" s="46" t="n">
        <v>3.4</v>
      </c>
      <c r="I47" s="47" t="n">
        <v>21.8</v>
      </c>
      <c r="J47" s="47" t="n">
        <v>74.12</v>
      </c>
    </row>
    <row r="48" customFormat="false" ht="29.85" hidden="false" customHeight="true" outlineLevel="0" collapsed="false">
      <c r="A48" s="44" t="s">
        <v>1543</v>
      </c>
      <c r="B48" s="44" t="s">
        <v>1585</v>
      </c>
      <c r="C48" s="44" t="s">
        <v>69</v>
      </c>
      <c r="D48" s="45" t="s">
        <v>1586</v>
      </c>
      <c r="E48" s="44" t="s">
        <v>1546</v>
      </c>
      <c r="F48" s="44"/>
      <c r="G48" s="44" t="s">
        <v>1547</v>
      </c>
      <c r="H48" s="46" t="n">
        <v>2</v>
      </c>
      <c r="I48" s="47" t="n">
        <v>15.66</v>
      </c>
      <c r="J48" s="47" t="n">
        <v>31.32</v>
      </c>
    </row>
    <row r="49" customFormat="false" ht="15" hidden="false" customHeight="true" outlineLevel="0" collapsed="false">
      <c r="A49" s="54" t="s">
        <v>1557</v>
      </c>
      <c r="B49" s="54" t="s">
        <v>1593</v>
      </c>
      <c r="C49" s="54" t="s">
        <v>69</v>
      </c>
      <c r="D49" s="55" t="s">
        <v>1594</v>
      </c>
      <c r="E49" s="54" t="s">
        <v>1582</v>
      </c>
      <c r="F49" s="54"/>
      <c r="G49" s="54" t="s">
        <v>1595</v>
      </c>
      <c r="H49" s="56" t="n">
        <v>0.854</v>
      </c>
      <c r="I49" s="57" t="n">
        <v>12.02</v>
      </c>
      <c r="J49" s="57" t="n">
        <v>10.26</v>
      </c>
    </row>
    <row r="50" customFormat="false" ht="15" hidden="false" customHeight="true" outlineLevel="0" collapsed="false">
      <c r="A50" s="54" t="s">
        <v>1557</v>
      </c>
      <c r="B50" s="54" t="s">
        <v>1596</v>
      </c>
      <c r="C50" s="54" t="s">
        <v>69</v>
      </c>
      <c r="D50" s="55" t="s">
        <v>1597</v>
      </c>
      <c r="E50" s="54" t="s">
        <v>1582</v>
      </c>
      <c r="F50" s="54"/>
      <c r="G50" s="54" t="s">
        <v>104</v>
      </c>
      <c r="H50" s="56" t="n">
        <v>0.46</v>
      </c>
      <c r="I50" s="57" t="n">
        <v>6.29</v>
      </c>
      <c r="J50" s="57" t="n">
        <v>2.89</v>
      </c>
    </row>
    <row r="51" customFormat="false" ht="29.85" hidden="false" customHeight="false" outlineLevel="0" collapsed="false">
      <c r="A51" s="26"/>
      <c r="B51" s="26"/>
      <c r="C51" s="26"/>
      <c r="D51" s="27"/>
      <c r="E51" s="26" t="s">
        <v>1552</v>
      </c>
      <c r="F51" s="48" t="n">
        <v>72.89</v>
      </c>
      <c r="G51" s="26" t="s">
        <v>1553</v>
      </c>
      <c r="H51" s="49" t="n">
        <v>0</v>
      </c>
      <c r="I51" s="26" t="s">
        <v>1554</v>
      </c>
      <c r="J51" s="48" t="n">
        <v>72.89</v>
      </c>
    </row>
    <row r="52" customFormat="false" ht="29.85" hidden="false" customHeight="true" outlineLevel="0" collapsed="false">
      <c r="A52" s="26"/>
      <c r="B52" s="26"/>
      <c r="C52" s="26"/>
      <c r="D52" s="27"/>
      <c r="E52" s="26" t="s">
        <v>1555</v>
      </c>
      <c r="F52" s="48" t="n">
        <v>31.3</v>
      </c>
      <c r="G52" s="26"/>
      <c r="H52" s="50" t="s">
        <v>1556</v>
      </c>
      <c r="I52" s="50"/>
      <c r="J52" s="48" t="n">
        <v>149.89</v>
      </c>
    </row>
    <row r="53" customFormat="false" ht="15" hidden="false" customHeight="false" outlineLevel="0" collapsed="false">
      <c r="A53" s="51"/>
      <c r="B53" s="51"/>
      <c r="C53" s="51"/>
      <c r="D53" s="52"/>
      <c r="E53" s="51"/>
      <c r="F53" s="51"/>
      <c r="G53" s="51"/>
      <c r="H53" s="53"/>
      <c r="I53" s="51"/>
      <c r="J53" s="51"/>
    </row>
    <row r="54" customFormat="false" ht="15" hidden="false" customHeight="true" outlineLevel="0" collapsed="false">
      <c r="A54" s="28"/>
      <c r="B54" s="28"/>
      <c r="C54" s="28"/>
      <c r="D54" s="27"/>
      <c r="E54" s="29"/>
      <c r="F54" s="28" t="s">
        <v>42</v>
      </c>
      <c r="G54" s="28"/>
      <c r="H54" s="58" t="n">
        <v>3916433.4</v>
      </c>
      <c r="I54" s="58"/>
      <c r="J54" s="58"/>
    </row>
    <row r="55" customFormat="false" ht="15" hidden="false" customHeight="true" outlineLevel="0" collapsed="false">
      <c r="A55" s="28"/>
      <c r="B55" s="28"/>
      <c r="C55" s="28"/>
      <c r="D55" s="27"/>
      <c r="E55" s="29"/>
      <c r="F55" s="28" t="s">
        <v>43</v>
      </c>
      <c r="G55" s="28"/>
      <c r="H55" s="58" t="n">
        <v>1033546.34</v>
      </c>
      <c r="I55" s="58"/>
      <c r="J55" s="58"/>
    </row>
    <row r="56" customFormat="false" ht="15" hidden="false" customHeight="true" outlineLevel="0" collapsed="false">
      <c r="A56" s="28"/>
      <c r="B56" s="28"/>
      <c r="C56" s="28"/>
      <c r="D56" s="27"/>
      <c r="E56" s="29"/>
      <c r="F56" s="28" t="s">
        <v>44</v>
      </c>
      <c r="G56" s="28"/>
      <c r="H56" s="58" t="n">
        <v>4949979.74</v>
      </c>
      <c r="I56" s="58"/>
      <c r="J56" s="58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9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A5:J5"/>
    <mergeCell ref="E6:F6"/>
    <mergeCell ref="E7:F7"/>
    <mergeCell ref="E8:F8"/>
    <mergeCell ref="E9:F9"/>
    <mergeCell ref="E10:F10"/>
    <mergeCell ref="H12:I12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H34:I34"/>
    <mergeCell ref="E36:F36"/>
    <mergeCell ref="E37:F37"/>
    <mergeCell ref="E38:F38"/>
    <mergeCell ref="E39:F39"/>
    <mergeCell ref="E40:F40"/>
    <mergeCell ref="E41:F41"/>
    <mergeCell ref="H43:I43"/>
    <mergeCell ref="E45:F45"/>
    <mergeCell ref="E46:F46"/>
    <mergeCell ref="E47:F47"/>
    <mergeCell ref="E48:F48"/>
    <mergeCell ref="E49:F49"/>
    <mergeCell ref="E50:F50"/>
    <mergeCell ref="H52:I52"/>
    <mergeCell ref="A54:C54"/>
    <mergeCell ref="F54:G54"/>
    <mergeCell ref="H54:J54"/>
    <mergeCell ref="A55:C55"/>
    <mergeCell ref="F55:G55"/>
    <mergeCell ref="H55:J55"/>
    <mergeCell ref="A56:C56"/>
    <mergeCell ref="F56:G56"/>
    <mergeCell ref="H56:J5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4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A3" activeCellId="0" sqref="A3"/>
    </sheetView>
  </sheetViews>
  <sheetFormatPr defaultColWidth="11.53515625" defaultRowHeight="15" zeroHeight="false" outlineLevelRow="0" outlineLevelCol="0"/>
  <cols>
    <col collapsed="false" customWidth="true" hidden="false" outlineLevel="0" max="1" min="1" style="31" width="21.21"/>
    <col collapsed="false" customWidth="true" hidden="false" outlineLevel="0" max="2" min="2" style="31" width="13.19"/>
    <col collapsed="false" customWidth="true" hidden="false" outlineLevel="0" max="3" min="3" style="31" width="10.99"/>
    <col collapsed="false" customWidth="true" hidden="false" outlineLevel="0" max="4" min="4" style="59" width="65.95"/>
    <col collapsed="false" customWidth="true" hidden="false" outlineLevel="0" max="5" min="5" style="31" width="16.49"/>
    <col collapsed="false" customWidth="true" hidden="false" outlineLevel="0" max="7" min="6" style="31" width="13.19"/>
    <col collapsed="false" customWidth="true" hidden="false" outlineLevel="0" max="8" min="8" style="60" width="13.19"/>
    <col collapsed="false" customWidth="true" hidden="false" outlineLevel="0" max="9" min="9" style="31" width="14.29"/>
    <col collapsed="false" customWidth="true" hidden="false" outlineLevel="0" max="10" min="10" style="31" width="15.39"/>
  </cols>
  <sheetData>
    <row r="1" customFormat="false" ht="15" hidden="false" customHeight="true" outlineLevel="0" collapsed="false">
      <c r="A1" s="4"/>
      <c r="B1" s="4"/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85.8" hidden="false" customHeight="true" outlineLevel="0" collapsed="false">
      <c r="A2" s="4"/>
      <c r="B2" s="4"/>
      <c r="C2" s="5" t="s">
        <v>4</v>
      </c>
      <c r="D2" s="5"/>
      <c r="E2" s="4" t="s">
        <v>5</v>
      </c>
      <c r="F2" s="4"/>
      <c r="G2" s="6" t="n">
        <v>0.264</v>
      </c>
      <c r="H2" s="6"/>
      <c r="I2" s="4" t="s">
        <v>6</v>
      </c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61" t="s">
        <v>1598</v>
      </c>
      <c r="B4" s="61"/>
      <c r="C4" s="61"/>
      <c r="D4" s="61"/>
      <c r="E4" s="61"/>
      <c r="F4" s="61"/>
      <c r="G4" s="61"/>
      <c r="H4" s="61"/>
      <c r="I4" s="61"/>
      <c r="J4" s="61"/>
    </row>
    <row r="5" customFormat="false" ht="15.85" hidden="false" customHeight="false" outlineLevel="0" collapsed="false">
      <c r="A5" s="62" t="s">
        <v>12</v>
      </c>
      <c r="B5" s="62"/>
      <c r="C5" s="62"/>
      <c r="D5" s="63" t="s">
        <v>13</v>
      </c>
      <c r="E5" s="62"/>
      <c r="F5" s="62"/>
      <c r="G5" s="62"/>
      <c r="H5" s="64"/>
      <c r="I5" s="62"/>
      <c r="J5" s="65" t="n">
        <v>580160.25</v>
      </c>
    </row>
    <row r="6" customFormat="false" ht="29.85" hidden="false" customHeight="true" outlineLevel="0" collapsed="false">
      <c r="A6" s="37" t="s">
        <v>52</v>
      </c>
      <c r="B6" s="37" t="s">
        <v>46</v>
      </c>
      <c r="C6" s="37" t="s">
        <v>47</v>
      </c>
      <c r="D6" s="38" t="s">
        <v>9</v>
      </c>
      <c r="E6" s="37" t="s">
        <v>697</v>
      </c>
      <c r="F6" s="37"/>
      <c r="G6" s="37" t="s">
        <v>48</v>
      </c>
      <c r="H6" s="39" t="s">
        <v>49</v>
      </c>
      <c r="I6" s="37" t="s">
        <v>50</v>
      </c>
      <c r="J6" s="37" t="s">
        <v>10</v>
      </c>
    </row>
    <row r="7" customFormat="false" ht="57.8" hidden="false" customHeight="true" outlineLevel="0" collapsed="false">
      <c r="A7" s="40" t="s">
        <v>1542</v>
      </c>
      <c r="B7" s="40" t="s">
        <v>53</v>
      </c>
      <c r="C7" s="40" t="s">
        <v>54</v>
      </c>
      <c r="D7" s="41" t="s">
        <v>55</v>
      </c>
      <c r="E7" s="40" t="s">
        <v>1160</v>
      </c>
      <c r="F7" s="40"/>
      <c r="G7" s="40" t="s">
        <v>56</v>
      </c>
      <c r="H7" s="42" t="n">
        <v>1</v>
      </c>
      <c r="I7" s="43" t="n">
        <v>498.45</v>
      </c>
      <c r="J7" s="43" t="n">
        <v>498.45</v>
      </c>
    </row>
    <row r="8" customFormat="false" ht="29.85" hidden="false" customHeight="true" outlineLevel="0" collapsed="false">
      <c r="A8" s="44" t="s">
        <v>1543</v>
      </c>
      <c r="B8" s="44" t="s">
        <v>1599</v>
      </c>
      <c r="C8" s="44" t="s">
        <v>54</v>
      </c>
      <c r="D8" s="45" t="s">
        <v>1600</v>
      </c>
      <c r="E8" s="44" t="s">
        <v>1601</v>
      </c>
      <c r="F8" s="44"/>
      <c r="G8" s="44" t="s">
        <v>1547</v>
      </c>
      <c r="H8" s="46" t="n">
        <v>2</v>
      </c>
      <c r="I8" s="47" t="n">
        <v>3.7</v>
      </c>
      <c r="J8" s="47" t="n">
        <v>7.4</v>
      </c>
    </row>
    <row r="9" customFormat="false" ht="29.85" hidden="false" customHeight="true" outlineLevel="0" collapsed="false">
      <c r="A9" s="44" t="s">
        <v>1543</v>
      </c>
      <c r="B9" s="44" t="s">
        <v>1602</v>
      </c>
      <c r="C9" s="44" t="s">
        <v>54</v>
      </c>
      <c r="D9" s="45" t="s">
        <v>1603</v>
      </c>
      <c r="E9" s="44" t="s">
        <v>1601</v>
      </c>
      <c r="F9" s="44"/>
      <c r="G9" s="44" t="s">
        <v>1547</v>
      </c>
      <c r="H9" s="46" t="n">
        <v>1</v>
      </c>
      <c r="I9" s="47" t="n">
        <v>3.59</v>
      </c>
      <c r="J9" s="47" t="n">
        <v>3.59</v>
      </c>
    </row>
    <row r="10" customFormat="false" ht="29.85" hidden="false" customHeight="false" outlineLevel="0" collapsed="false">
      <c r="A10" s="54" t="s">
        <v>1557</v>
      </c>
      <c r="B10" s="54" t="s">
        <v>1604</v>
      </c>
      <c r="C10" s="54" t="s">
        <v>54</v>
      </c>
      <c r="D10" s="55" t="s">
        <v>1605</v>
      </c>
      <c r="E10" s="54" t="n">
        <v>0</v>
      </c>
      <c r="F10" s="54"/>
      <c r="G10" s="54" t="s">
        <v>125</v>
      </c>
      <c r="H10" s="56" t="n">
        <v>4</v>
      </c>
      <c r="I10" s="57" t="n">
        <v>10.99</v>
      </c>
      <c r="J10" s="57" t="n">
        <v>43.96</v>
      </c>
    </row>
    <row r="11" customFormat="false" ht="29.85" hidden="false" customHeight="false" outlineLevel="0" collapsed="false">
      <c r="A11" s="54" t="s">
        <v>1557</v>
      </c>
      <c r="B11" s="54" t="s">
        <v>1606</v>
      </c>
      <c r="C11" s="54" t="s">
        <v>54</v>
      </c>
      <c r="D11" s="55" t="s">
        <v>1607</v>
      </c>
      <c r="E11" s="54" t="n">
        <v>0</v>
      </c>
      <c r="F11" s="54"/>
      <c r="G11" s="54" t="s">
        <v>125</v>
      </c>
      <c r="H11" s="56" t="n">
        <v>1</v>
      </c>
      <c r="I11" s="57" t="n">
        <v>3.89</v>
      </c>
      <c r="J11" s="57" t="n">
        <v>3.89</v>
      </c>
    </row>
    <row r="12" customFormat="false" ht="15.85" hidden="false" customHeight="true" outlineLevel="0" collapsed="false">
      <c r="A12" s="54" t="s">
        <v>1557</v>
      </c>
      <c r="B12" s="54" t="s">
        <v>1608</v>
      </c>
      <c r="C12" s="54" t="s">
        <v>69</v>
      </c>
      <c r="D12" s="55" t="s">
        <v>1609</v>
      </c>
      <c r="E12" s="54" t="s">
        <v>1610</v>
      </c>
      <c r="F12" s="54"/>
      <c r="G12" s="54" t="s">
        <v>1547</v>
      </c>
      <c r="H12" s="56" t="n">
        <v>1</v>
      </c>
      <c r="I12" s="57" t="n">
        <v>15</v>
      </c>
      <c r="J12" s="57" t="n">
        <v>15</v>
      </c>
    </row>
    <row r="13" customFormat="false" ht="43.8" hidden="false" customHeight="true" outlineLevel="0" collapsed="false">
      <c r="A13" s="54" t="s">
        <v>1557</v>
      </c>
      <c r="B13" s="54" t="s">
        <v>1611</v>
      </c>
      <c r="C13" s="54" t="s">
        <v>69</v>
      </c>
      <c r="D13" s="55" t="s">
        <v>1612</v>
      </c>
      <c r="E13" s="54" t="s">
        <v>1582</v>
      </c>
      <c r="F13" s="54"/>
      <c r="G13" s="54" t="s">
        <v>56</v>
      </c>
      <c r="H13" s="56" t="n">
        <v>1</v>
      </c>
      <c r="I13" s="57" t="n">
        <v>400</v>
      </c>
      <c r="J13" s="57" t="n">
        <v>400</v>
      </c>
    </row>
    <row r="14" customFormat="false" ht="15.85" hidden="false" customHeight="true" outlineLevel="0" collapsed="false">
      <c r="A14" s="54" t="s">
        <v>1557</v>
      </c>
      <c r="B14" s="54" t="s">
        <v>1613</v>
      </c>
      <c r="C14" s="54" t="s">
        <v>69</v>
      </c>
      <c r="D14" s="55" t="s">
        <v>1614</v>
      </c>
      <c r="E14" s="54" t="s">
        <v>1582</v>
      </c>
      <c r="F14" s="54"/>
      <c r="G14" s="54" t="s">
        <v>161</v>
      </c>
      <c r="H14" s="56" t="n">
        <v>0.15</v>
      </c>
      <c r="I14" s="57" t="n">
        <v>25.69</v>
      </c>
      <c r="J14" s="57" t="n">
        <v>3.85</v>
      </c>
    </row>
    <row r="15" customFormat="false" ht="15.85" hidden="false" customHeight="true" outlineLevel="0" collapsed="false">
      <c r="A15" s="54" t="s">
        <v>1557</v>
      </c>
      <c r="B15" s="54" t="s">
        <v>1615</v>
      </c>
      <c r="C15" s="54" t="s">
        <v>69</v>
      </c>
      <c r="D15" s="55" t="s">
        <v>1616</v>
      </c>
      <c r="E15" s="54" t="s">
        <v>1610</v>
      </c>
      <c r="F15" s="54"/>
      <c r="G15" s="54" t="s">
        <v>1547</v>
      </c>
      <c r="H15" s="56" t="n">
        <v>2</v>
      </c>
      <c r="I15" s="57" t="n">
        <v>10.38</v>
      </c>
      <c r="J15" s="57" t="n">
        <v>20.76</v>
      </c>
    </row>
    <row r="16" customFormat="false" ht="29.85" hidden="false" customHeight="false" outlineLevel="0" collapsed="false">
      <c r="A16" s="26"/>
      <c r="B16" s="26"/>
      <c r="C16" s="26"/>
      <c r="D16" s="27"/>
      <c r="E16" s="26" t="s">
        <v>1552</v>
      </c>
      <c r="F16" s="48" t="n">
        <v>35.76</v>
      </c>
      <c r="G16" s="26" t="s">
        <v>1553</v>
      </c>
      <c r="H16" s="49" t="n">
        <v>0</v>
      </c>
      <c r="I16" s="26" t="s">
        <v>1554</v>
      </c>
      <c r="J16" s="48" t="n">
        <v>35.76</v>
      </c>
    </row>
    <row r="17" customFormat="false" ht="29.85" hidden="false" customHeight="true" outlineLevel="0" collapsed="false">
      <c r="A17" s="26"/>
      <c r="B17" s="26"/>
      <c r="C17" s="26"/>
      <c r="D17" s="27"/>
      <c r="E17" s="26" t="s">
        <v>1555</v>
      </c>
      <c r="F17" s="48" t="n">
        <v>131.59</v>
      </c>
      <c r="G17" s="26"/>
      <c r="H17" s="50" t="s">
        <v>1556</v>
      </c>
      <c r="I17" s="50"/>
      <c r="J17" s="48" t="n">
        <v>630.04</v>
      </c>
    </row>
    <row r="18" customFormat="false" ht="29.85" hidden="false" customHeight="false" outlineLevel="0" collapsed="false">
      <c r="A18" s="29"/>
      <c r="B18" s="29"/>
      <c r="C18" s="29"/>
      <c r="D18" s="66"/>
      <c r="E18" s="29"/>
      <c r="F18" s="29"/>
      <c r="G18" s="29" t="s">
        <v>1617</v>
      </c>
      <c r="H18" s="67" t="n">
        <v>12</v>
      </c>
      <c r="I18" s="29" t="s">
        <v>1618</v>
      </c>
      <c r="J18" s="68" t="n">
        <v>7560.48</v>
      </c>
    </row>
    <row r="19" customFormat="false" ht="15" hidden="false" customHeight="false" outlineLevel="0" collapsed="false">
      <c r="A19" s="51"/>
      <c r="B19" s="51"/>
      <c r="C19" s="51"/>
      <c r="D19" s="52"/>
      <c r="E19" s="51"/>
      <c r="F19" s="51"/>
      <c r="G19" s="51"/>
      <c r="H19" s="53"/>
      <c r="I19" s="51"/>
      <c r="J19" s="51"/>
    </row>
    <row r="20" customFormat="false" ht="29.85" hidden="false" customHeight="true" outlineLevel="0" collapsed="false">
      <c r="A20" s="37" t="s">
        <v>57</v>
      </c>
      <c r="B20" s="37" t="s">
        <v>46</v>
      </c>
      <c r="C20" s="37" t="s">
        <v>47</v>
      </c>
      <c r="D20" s="38" t="s">
        <v>9</v>
      </c>
      <c r="E20" s="37" t="s">
        <v>697</v>
      </c>
      <c r="F20" s="37"/>
      <c r="G20" s="37" t="s">
        <v>48</v>
      </c>
      <c r="H20" s="39" t="s">
        <v>49</v>
      </c>
      <c r="I20" s="37" t="s">
        <v>50</v>
      </c>
      <c r="J20" s="37" t="s">
        <v>10</v>
      </c>
    </row>
    <row r="21" customFormat="false" ht="29.85" hidden="false" customHeight="true" outlineLevel="0" collapsed="false">
      <c r="A21" s="40" t="s">
        <v>1542</v>
      </c>
      <c r="B21" s="40" t="s">
        <v>58</v>
      </c>
      <c r="C21" s="40" t="s">
        <v>59</v>
      </c>
      <c r="D21" s="41" t="s">
        <v>60</v>
      </c>
      <c r="E21" s="40" t="s">
        <v>706</v>
      </c>
      <c r="F21" s="40"/>
      <c r="G21" s="40" t="s">
        <v>61</v>
      </c>
      <c r="H21" s="42" t="n">
        <v>1</v>
      </c>
      <c r="I21" s="43" t="n">
        <v>20702.3</v>
      </c>
      <c r="J21" s="43" t="n">
        <v>20702.3</v>
      </c>
    </row>
    <row r="22" customFormat="false" ht="29.85" hidden="false" customHeight="true" outlineLevel="0" collapsed="false">
      <c r="A22" s="44" t="s">
        <v>1543</v>
      </c>
      <c r="B22" s="44" t="s">
        <v>1544</v>
      </c>
      <c r="C22" s="44" t="s">
        <v>69</v>
      </c>
      <c r="D22" s="45" t="s">
        <v>1545</v>
      </c>
      <c r="E22" s="44" t="s">
        <v>1546</v>
      </c>
      <c r="F22" s="44"/>
      <c r="G22" s="44" t="s">
        <v>1547</v>
      </c>
      <c r="H22" s="46" t="n">
        <v>220</v>
      </c>
      <c r="I22" s="47" t="n">
        <v>32.53</v>
      </c>
      <c r="J22" s="47" t="n">
        <v>7156.6</v>
      </c>
    </row>
    <row r="23" customFormat="false" ht="29.85" hidden="false" customHeight="true" outlineLevel="0" collapsed="false">
      <c r="A23" s="44" t="s">
        <v>1543</v>
      </c>
      <c r="B23" s="44" t="s">
        <v>1548</v>
      </c>
      <c r="C23" s="44" t="s">
        <v>69</v>
      </c>
      <c r="D23" s="45" t="s">
        <v>1549</v>
      </c>
      <c r="E23" s="44" t="s">
        <v>1546</v>
      </c>
      <c r="F23" s="44"/>
      <c r="G23" s="44" t="s">
        <v>1547</v>
      </c>
      <c r="H23" s="46" t="n">
        <v>110</v>
      </c>
      <c r="I23" s="47" t="n">
        <v>92.15</v>
      </c>
      <c r="J23" s="47" t="n">
        <v>10136.5</v>
      </c>
    </row>
    <row r="24" customFormat="false" ht="29.85" hidden="false" customHeight="true" outlineLevel="0" collapsed="false">
      <c r="A24" s="44" t="s">
        <v>1543</v>
      </c>
      <c r="B24" s="44" t="s">
        <v>1550</v>
      </c>
      <c r="C24" s="44" t="s">
        <v>69</v>
      </c>
      <c r="D24" s="45" t="s">
        <v>1551</v>
      </c>
      <c r="E24" s="44" t="s">
        <v>1546</v>
      </c>
      <c r="F24" s="44"/>
      <c r="G24" s="44" t="s">
        <v>1547</v>
      </c>
      <c r="H24" s="46" t="n">
        <v>180</v>
      </c>
      <c r="I24" s="47" t="n">
        <v>18.94</v>
      </c>
      <c r="J24" s="47" t="n">
        <v>3409.2</v>
      </c>
    </row>
    <row r="25" customFormat="false" ht="29.85" hidden="false" customHeight="false" outlineLevel="0" collapsed="false">
      <c r="A25" s="26"/>
      <c r="B25" s="26"/>
      <c r="C25" s="26"/>
      <c r="D25" s="27"/>
      <c r="E25" s="26" t="s">
        <v>1552</v>
      </c>
      <c r="F25" s="48" t="n">
        <v>19062.6</v>
      </c>
      <c r="G25" s="26" t="s">
        <v>1553</v>
      </c>
      <c r="H25" s="49" t="n">
        <v>0</v>
      </c>
      <c r="I25" s="26" t="s">
        <v>1554</v>
      </c>
      <c r="J25" s="48" t="n">
        <v>19062.6</v>
      </c>
    </row>
    <row r="26" customFormat="false" ht="29.85" hidden="false" customHeight="true" outlineLevel="0" collapsed="false">
      <c r="A26" s="26"/>
      <c r="B26" s="26"/>
      <c r="C26" s="26"/>
      <c r="D26" s="27"/>
      <c r="E26" s="26" t="s">
        <v>1555</v>
      </c>
      <c r="F26" s="48" t="n">
        <v>5465.4</v>
      </c>
      <c r="G26" s="26"/>
      <c r="H26" s="50" t="s">
        <v>1556</v>
      </c>
      <c r="I26" s="50"/>
      <c r="J26" s="48" t="n">
        <v>26167.7</v>
      </c>
    </row>
    <row r="27" customFormat="false" ht="29.85" hidden="false" customHeight="false" outlineLevel="0" collapsed="false">
      <c r="A27" s="29"/>
      <c r="B27" s="29"/>
      <c r="C27" s="29"/>
      <c r="D27" s="66"/>
      <c r="E27" s="29"/>
      <c r="F27" s="29"/>
      <c r="G27" s="29" t="s">
        <v>1617</v>
      </c>
      <c r="H27" s="67" t="n">
        <v>12</v>
      </c>
      <c r="I27" s="29" t="s">
        <v>1618</v>
      </c>
      <c r="J27" s="68" t="n">
        <v>314012.4</v>
      </c>
    </row>
    <row r="28" customFormat="false" ht="15" hidden="false" customHeight="false" outlineLevel="0" collapsed="false">
      <c r="A28" s="51"/>
      <c r="B28" s="51"/>
      <c r="C28" s="51"/>
      <c r="D28" s="52"/>
      <c r="E28" s="51"/>
      <c r="F28" s="51"/>
      <c r="G28" s="51"/>
      <c r="H28" s="53"/>
      <c r="I28" s="51"/>
      <c r="J28" s="51"/>
    </row>
    <row r="29" customFormat="false" ht="29.85" hidden="false" customHeight="true" outlineLevel="0" collapsed="false">
      <c r="A29" s="37" t="s">
        <v>62</v>
      </c>
      <c r="B29" s="37" t="s">
        <v>46</v>
      </c>
      <c r="C29" s="37" t="s">
        <v>47</v>
      </c>
      <c r="D29" s="38" t="s">
        <v>9</v>
      </c>
      <c r="E29" s="37" t="s">
        <v>697</v>
      </c>
      <c r="F29" s="37"/>
      <c r="G29" s="37" t="s">
        <v>48</v>
      </c>
      <c r="H29" s="39" t="s">
        <v>49</v>
      </c>
      <c r="I29" s="37" t="s">
        <v>50</v>
      </c>
      <c r="J29" s="37" t="s">
        <v>10</v>
      </c>
    </row>
    <row r="30" customFormat="false" ht="29.85" hidden="false" customHeight="true" outlineLevel="0" collapsed="false">
      <c r="A30" s="40" t="s">
        <v>1542</v>
      </c>
      <c r="B30" s="40" t="s">
        <v>63</v>
      </c>
      <c r="C30" s="40" t="s">
        <v>59</v>
      </c>
      <c r="D30" s="41" t="s">
        <v>64</v>
      </c>
      <c r="E30" s="40" t="s">
        <v>758</v>
      </c>
      <c r="F30" s="40"/>
      <c r="G30" s="40" t="s">
        <v>48</v>
      </c>
      <c r="H30" s="42" t="n">
        <v>1</v>
      </c>
      <c r="I30" s="43" t="n">
        <v>86176.44</v>
      </c>
      <c r="J30" s="43" t="n">
        <v>86176.44</v>
      </c>
    </row>
    <row r="31" customFormat="false" ht="29.85" hidden="false" customHeight="true" outlineLevel="0" collapsed="false">
      <c r="A31" s="54" t="s">
        <v>1557</v>
      </c>
      <c r="B31" s="54" t="s">
        <v>1558</v>
      </c>
      <c r="C31" s="54" t="s">
        <v>59</v>
      </c>
      <c r="D31" s="55" t="s">
        <v>1559</v>
      </c>
      <c r="E31" s="54" t="s">
        <v>1560</v>
      </c>
      <c r="F31" s="54"/>
      <c r="G31" s="54" t="s">
        <v>56</v>
      </c>
      <c r="H31" s="56" t="n">
        <v>2532.36</v>
      </c>
      <c r="I31" s="57" t="n">
        <v>8.06</v>
      </c>
      <c r="J31" s="57" t="n">
        <v>20410.82</v>
      </c>
    </row>
    <row r="32" customFormat="false" ht="29.85" hidden="false" customHeight="true" outlineLevel="0" collapsed="false">
      <c r="A32" s="54" t="s">
        <v>1557</v>
      </c>
      <c r="B32" s="54" t="s">
        <v>1561</v>
      </c>
      <c r="C32" s="54" t="s">
        <v>59</v>
      </c>
      <c r="D32" s="55" t="s">
        <v>1562</v>
      </c>
      <c r="E32" s="54" t="s">
        <v>1560</v>
      </c>
      <c r="F32" s="54"/>
      <c r="G32" s="54" t="s">
        <v>56</v>
      </c>
      <c r="H32" s="56" t="n">
        <v>2532.36</v>
      </c>
      <c r="I32" s="57" t="n">
        <v>2.27</v>
      </c>
      <c r="J32" s="57" t="n">
        <v>5748.45</v>
      </c>
    </row>
    <row r="33" customFormat="false" ht="29.85" hidden="false" customHeight="true" outlineLevel="0" collapsed="false">
      <c r="A33" s="54" t="s">
        <v>1557</v>
      </c>
      <c r="B33" s="54" t="s">
        <v>1563</v>
      </c>
      <c r="C33" s="54" t="s">
        <v>59</v>
      </c>
      <c r="D33" s="55" t="s">
        <v>1564</v>
      </c>
      <c r="E33" s="54" t="s">
        <v>1560</v>
      </c>
      <c r="F33" s="54"/>
      <c r="G33" s="54" t="s">
        <v>56</v>
      </c>
      <c r="H33" s="56" t="n">
        <v>2532.36</v>
      </c>
      <c r="I33" s="57" t="n">
        <v>2.27</v>
      </c>
      <c r="J33" s="57" t="n">
        <v>5748.45</v>
      </c>
    </row>
    <row r="34" customFormat="false" ht="29.85" hidden="false" customHeight="true" outlineLevel="0" collapsed="false">
      <c r="A34" s="54" t="s">
        <v>1557</v>
      </c>
      <c r="B34" s="54" t="s">
        <v>1565</v>
      </c>
      <c r="C34" s="54" t="s">
        <v>59</v>
      </c>
      <c r="D34" s="55" t="s">
        <v>1566</v>
      </c>
      <c r="E34" s="54" t="s">
        <v>1560</v>
      </c>
      <c r="F34" s="54"/>
      <c r="G34" s="54" t="s">
        <v>56</v>
      </c>
      <c r="H34" s="56" t="n">
        <v>2532.36</v>
      </c>
      <c r="I34" s="57" t="n">
        <v>1.3</v>
      </c>
      <c r="J34" s="57" t="n">
        <v>3292.06</v>
      </c>
    </row>
    <row r="35" customFormat="false" ht="29.85" hidden="false" customHeight="true" outlineLevel="0" collapsed="false">
      <c r="A35" s="54" t="s">
        <v>1557</v>
      </c>
      <c r="B35" s="54" t="s">
        <v>1567</v>
      </c>
      <c r="C35" s="54" t="s">
        <v>59</v>
      </c>
      <c r="D35" s="55" t="s">
        <v>1568</v>
      </c>
      <c r="E35" s="54" t="s">
        <v>1560</v>
      </c>
      <c r="F35" s="54"/>
      <c r="G35" s="54" t="s">
        <v>56</v>
      </c>
      <c r="H35" s="56" t="n">
        <v>2532.36</v>
      </c>
      <c r="I35" s="57" t="n">
        <v>5.34</v>
      </c>
      <c r="J35" s="57" t="n">
        <v>13522.8</v>
      </c>
    </row>
    <row r="36" customFormat="false" ht="29.85" hidden="false" customHeight="true" outlineLevel="0" collapsed="false">
      <c r="A36" s="54" t="s">
        <v>1557</v>
      </c>
      <c r="B36" s="54" t="s">
        <v>1569</v>
      </c>
      <c r="C36" s="54" t="s">
        <v>59</v>
      </c>
      <c r="D36" s="55" t="s">
        <v>1570</v>
      </c>
      <c r="E36" s="54" t="s">
        <v>1560</v>
      </c>
      <c r="F36" s="54"/>
      <c r="G36" s="54" t="s">
        <v>56</v>
      </c>
      <c r="H36" s="56" t="n">
        <v>2532.36</v>
      </c>
      <c r="I36" s="57" t="n">
        <v>2.04</v>
      </c>
      <c r="J36" s="57" t="n">
        <v>5166.01</v>
      </c>
    </row>
    <row r="37" customFormat="false" ht="43.8" hidden="false" customHeight="true" outlineLevel="0" collapsed="false">
      <c r="A37" s="54" t="s">
        <v>1557</v>
      </c>
      <c r="B37" s="54" t="s">
        <v>1571</v>
      </c>
      <c r="C37" s="54" t="s">
        <v>59</v>
      </c>
      <c r="D37" s="55" t="s">
        <v>1572</v>
      </c>
      <c r="E37" s="54" t="s">
        <v>1560</v>
      </c>
      <c r="F37" s="54"/>
      <c r="G37" s="54" t="s">
        <v>48</v>
      </c>
      <c r="H37" s="56" t="n">
        <v>1</v>
      </c>
      <c r="I37" s="57" t="n">
        <v>21500</v>
      </c>
      <c r="J37" s="57" t="n">
        <v>21500</v>
      </c>
    </row>
    <row r="38" customFormat="false" ht="43.8" hidden="false" customHeight="true" outlineLevel="0" collapsed="false">
      <c r="A38" s="54" t="s">
        <v>1557</v>
      </c>
      <c r="B38" s="54" t="s">
        <v>1573</v>
      </c>
      <c r="C38" s="54" t="s">
        <v>59</v>
      </c>
      <c r="D38" s="55" t="s">
        <v>1574</v>
      </c>
      <c r="E38" s="54" t="s">
        <v>1575</v>
      </c>
      <c r="F38" s="54"/>
      <c r="G38" s="54" t="s">
        <v>56</v>
      </c>
      <c r="H38" s="56" t="n">
        <v>2532.36</v>
      </c>
      <c r="I38" s="57" t="n">
        <v>4.26</v>
      </c>
      <c r="J38" s="57" t="n">
        <v>10787.85</v>
      </c>
    </row>
    <row r="39" customFormat="false" ht="29.85" hidden="false" customHeight="false" outlineLevel="0" collapsed="false">
      <c r="A39" s="26"/>
      <c r="B39" s="26"/>
      <c r="C39" s="26"/>
      <c r="D39" s="27"/>
      <c r="E39" s="26" t="s">
        <v>1552</v>
      </c>
      <c r="F39" s="48" t="n">
        <v>0</v>
      </c>
      <c r="G39" s="26" t="s">
        <v>1553</v>
      </c>
      <c r="H39" s="49" t="n">
        <v>0</v>
      </c>
      <c r="I39" s="26" t="s">
        <v>1554</v>
      </c>
      <c r="J39" s="48" t="n">
        <v>0</v>
      </c>
    </row>
    <row r="40" customFormat="false" ht="29.85" hidden="false" customHeight="true" outlineLevel="0" collapsed="false">
      <c r="A40" s="26"/>
      <c r="B40" s="26"/>
      <c r="C40" s="26"/>
      <c r="D40" s="27"/>
      <c r="E40" s="26" t="s">
        <v>1555</v>
      </c>
      <c r="F40" s="48" t="n">
        <v>22750.58</v>
      </c>
      <c r="G40" s="26"/>
      <c r="H40" s="50" t="s">
        <v>1556</v>
      </c>
      <c r="I40" s="50"/>
      <c r="J40" s="48" t="n">
        <v>108927.02</v>
      </c>
    </row>
    <row r="41" customFormat="false" ht="29.85" hidden="false" customHeight="false" outlineLevel="0" collapsed="false">
      <c r="A41" s="29"/>
      <c r="B41" s="29"/>
      <c r="C41" s="29"/>
      <c r="D41" s="66"/>
      <c r="E41" s="29"/>
      <c r="F41" s="29"/>
      <c r="G41" s="29" t="s">
        <v>1617</v>
      </c>
      <c r="H41" s="67" t="n">
        <v>1</v>
      </c>
      <c r="I41" s="29" t="s">
        <v>1618</v>
      </c>
      <c r="J41" s="68" t="n">
        <v>108927.02</v>
      </c>
    </row>
    <row r="42" customFormat="false" ht="15" hidden="false" customHeight="false" outlineLevel="0" collapsed="false">
      <c r="A42" s="51"/>
      <c r="B42" s="51"/>
      <c r="C42" s="51"/>
      <c r="D42" s="52"/>
      <c r="E42" s="51"/>
      <c r="F42" s="51"/>
      <c r="G42" s="51"/>
      <c r="H42" s="53"/>
      <c r="I42" s="51"/>
      <c r="J42" s="51"/>
    </row>
    <row r="43" customFormat="false" ht="15.85" hidden="false" customHeight="false" outlineLevel="0" collapsed="false">
      <c r="A43" s="62" t="s">
        <v>65</v>
      </c>
      <c r="B43" s="62"/>
      <c r="C43" s="62"/>
      <c r="D43" s="63" t="s">
        <v>66</v>
      </c>
      <c r="E43" s="62"/>
      <c r="F43" s="62"/>
      <c r="G43" s="62"/>
      <c r="H43" s="64"/>
      <c r="I43" s="62"/>
      <c r="J43" s="65" t="n">
        <v>128522.62</v>
      </c>
    </row>
    <row r="44" customFormat="false" ht="29.85" hidden="false" customHeight="true" outlineLevel="0" collapsed="false">
      <c r="A44" s="37" t="s">
        <v>67</v>
      </c>
      <c r="B44" s="37" t="s">
        <v>46</v>
      </c>
      <c r="C44" s="37" t="s">
        <v>47</v>
      </c>
      <c r="D44" s="38" t="s">
        <v>9</v>
      </c>
      <c r="E44" s="37" t="s">
        <v>697</v>
      </c>
      <c r="F44" s="37"/>
      <c r="G44" s="37" t="s">
        <v>48</v>
      </c>
      <c r="H44" s="39" t="s">
        <v>49</v>
      </c>
      <c r="I44" s="37" t="s">
        <v>50</v>
      </c>
      <c r="J44" s="37" t="s">
        <v>10</v>
      </c>
    </row>
    <row r="45" customFormat="false" ht="29.85" hidden="false" customHeight="true" outlineLevel="0" collapsed="false">
      <c r="A45" s="40" t="s">
        <v>1542</v>
      </c>
      <c r="B45" s="40" t="s">
        <v>68</v>
      </c>
      <c r="C45" s="40" t="s">
        <v>69</v>
      </c>
      <c r="D45" s="41" t="s">
        <v>70</v>
      </c>
      <c r="E45" s="40" t="s">
        <v>706</v>
      </c>
      <c r="F45" s="40"/>
      <c r="G45" s="40" t="s">
        <v>71</v>
      </c>
      <c r="H45" s="42" t="n">
        <v>1</v>
      </c>
      <c r="I45" s="43" t="n">
        <v>41.02</v>
      </c>
      <c r="J45" s="43" t="n">
        <v>41.02</v>
      </c>
    </row>
    <row r="46" customFormat="false" ht="29.85" hidden="false" customHeight="true" outlineLevel="0" collapsed="false">
      <c r="A46" s="44" t="s">
        <v>1543</v>
      </c>
      <c r="B46" s="44" t="s">
        <v>1578</v>
      </c>
      <c r="C46" s="44" t="s">
        <v>69</v>
      </c>
      <c r="D46" s="45" t="s">
        <v>1579</v>
      </c>
      <c r="E46" s="44" t="s">
        <v>1546</v>
      </c>
      <c r="F46" s="44"/>
      <c r="G46" s="44" t="s">
        <v>1547</v>
      </c>
      <c r="H46" s="46" t="n">
        <v>0.225</v>
      </c>
      <c r="I46" s="47" t="n">
        <v>20.54</v>
      </c>
      <c r="J46" s="47" t="n">
        <v>4.62</v>
      </c>
    </row>
    <row r="47" customFormat="false" ht="29.85" hidden="false" customHeight="true" outlineLevel="0" collapsed="false">
      <c r="A47" s="44" t="s">
        <v>1543</v>
      </c>
      <c r="B47" s="44" t="s">
        <v>1585</v>
      </c>
      <c r="C47" s="44" t="s">
        <v>69</v>
      </c>
      <c r="D47" s="45" t="s">
        <v>1586</v>
      </c>
      <c r="E47" s="44" t="s">
        <v>1546</v>
      </c>
      <c r="F47" s="44"/>
      <c r="G47" s="44" t="s">
        <v>1547</v>
      </c>
      <c r="H47" s="46" t="n">
        <v>2.3248</v>
      </c>
      <c r="I47" s="47" t="n">
        <v>15.66</v>
      </c>
      <c r="J47" s="47" t="n">
        <v>36.4</v>
      </c>
    </row>
    <row r="48" customFormat="false" ht="29.85" hidden="false" customHeight="false" outlineLevel="0" collapsed="false">
      <c r="A48" s="26"/>
      <c r="B48" s="26"/>
      <c r="C48" s="26"/>
      <c r="D48" s="27"/>
      <c r="E48" s="26" t="s">
        <v>1552</v>
      </c>
      <c r="F48" s="48" t="n">
        <v>28.05</v>
      </c>
      <c r="G48" s="26" t="s">
        <v>1553</v>
      </c>
      <c r="H48" s="49" t="n">
        <v>0</v>
      </c>
      <c r="I48" s="26" t="s">
        <v>1554</v>
      </c>
      <c r="J48" s="48" t="n">
        <v>28.05</v>
      </c>
    </row>
    <row r="49" customFormat="false" ht="29.85" hidden="false" customHeight="true" outlineLevel="0" collapsed="false">
      <c r="A49" s="26"/>
      <c r="B49" s="26"/>
      <c r="C49" s="26"/>
      <c r="D49" s="27"/>
      <c r="E49" s="26" t="s">
        <v>1555</v>
      </c>
      <c r="F49" s="48" t="n">
        <v>10.82</v>
      </c>
      <c r="G49" s="26"/>
      <c r="H49" s="50" t="s">
        <v>1556</v>
      </c>
      <c r="I49" s="50"/>
      <c r="J49" s="48" t="n">
        <v>51.84</v>
      </c>
    </row>
    <row r="50" customFormat="false" ht="29.85" hidden="false" customHeight="false" outlineLevel="0" collapsed="false">
      <c r="A50" s="29"/>
      <c r="B50" s="29"/>
      <c r="C50" s="29"/>
      <c r="D50" s="66"/>
      <c r="E50" s="29"/>
      <c r="F50" s="29"/>
      <c r="G50" s="29" t="s">
        <v>1617</v>
      </c>
      <c r="H50" s="67" t="n">
        <v>146.63</v>
      </c>
      <c r="I50" s="29" t="s">
        <v>1618</v>
      </c>
      <c r="J50" s="68" t="n">
        <v>7601.29</v>
      </c>
    </row>
    <row r="51" customFormat="false" ht="15" hidden="false" customHeight="false" outlineLevel="0" collapsed="false">
      <c r="A51" s="51"/>
      <c r="B51" s="51"/>
      <c r="C51" s="51"/>
      <c r="D51" s="52"/>
      <c r="E51" s="51"/>
      <c r="F51" s="51"/>
      <c r="G51" s="51"/>
      <c r="H51" s="53"/>
      <c r="I51" s="51"/>
      <c r="J51" s="51"/>
    </row>
    <row r="52" customFormat="false" ht="29.85" hidden="false" customHeight="true" outlineLevel="0" collapsed="false">
      <c r="A52" s="37" t="s">
        <v>72</v>
      </c>
      <c r="B52" s="37" t="s">
        <v>46</v>
      </c>
      <c r="C52" s="37" t="s">
        <v>47</v>
      </c>
      <c r="D52" s="38" t="s">
        <v>9</v>
      </c>
      <c r="E52" s="37" t="s">
        <v>697</v>
      </c>
      <c r="F52" s="37"/>
      <c r="G52" s="37" t="s">
        <v>48</v>
      </c>
      <c r="H52" s="39" t="s">
        <v>49</v>
      </c>
      <c r="I52" s="37" t="s">
        <v>50</v>
      </c>
      <c r="J52" s="37" t="s">
        <v>10</v>
      </c>
    </row>
    <row r="53" customFormat="false" ht="43.8" hidden="false" customHeight="true" outlineLevel="0" collapsed="false">
      <c r="A53" s="40" t="s">
        <v>1542</v>
      </c>
      <c r="B53" s="40" t="s">
        <v>73</v>
      </c>
      <c r="C53" s="40" t="s">
        <v>69</v>
      </c>
      <c r="D53" s="41" t="s">
        <v>74</v>
      </c>
      <c r="E53" s="40" t="s">
        <v>706</v>
      </c>
      <c r="F53" s="40"/>
      <c r="G53" s="40" t="s">
        <v>71</v>
      </c>
      <c r="H53" s="42" t="n">
        <v>1</v>
      </c>
      <c r="I53" s="43" t="n">
        <v>448.01</v>
      </c>
      <c r="J53" s="43" t="n">
        <v>448.01</v>
      </c>
    </row>
    <row r="54" customFormat="false" ht="29.85" hidden="false" customHeight="true" outlineLevel="0" collapsed="false">
      <c r="A54" s="44" t="s">
        <v>1543</v>
      </c>
      <c r="B54" s="44" t="s">
        <v>1578</v>
      </c>
      <c r="C54" s="44" t="s">
        <v>69</v>
      </c>
      <c r="D54" s="45" t="s">
        <v>1579</v>
      </c>
      <c r="E54" s="44" t="s">
        <v>1546</v>
      </c>
      <c r="F54" s="44"/>
      <c r="G54" s="44" t="s">
        <v>1547</v>
      </c>
      <c r="H54" s="46" t="n">
        <v>2.3196</v>
      </c>
      <c r="I54" s="47" t="n">
        <v>20.54</v>
      </c>
      <c r="J54" s="47" t="n">
        <v>47.64</v>
      </c>
    </row>
    <row r="55" customFormat="false" ht="29.85" hidden="false" customHeight="true" outlineLevel="0" collapsed="false">
      <c r="A55" s="44" t="s">
        <v>1543</v>
      </c>
      <c r="B55" s="44" t="s">
        <v>1585</v>
      </c>
      <c r="C55" s="44" t="s">
        <v>69</v>
      </c>
      <c r="D55" s="45" t="s">
        <v>1586</v>
      </c>
      <c r="E55" s="44" t="s">
        <v>1546</v>
      </c>
      <c r="F55" s="44"/>
      <c r="G55" s="44" t="s">
        <v>1547</v>
      </c>
      <c r="H55" s="46" t="n">
        <v>23.9693</v>
      </c>
      <c r="I55" s="47" t="n">
        <v>15.66</v>
      </c>
      <c r="J55" s="47" t="n">
        <v>375.35</v>
      </c>
    </row>
    <row r="56" customFormat="false" ht="29.85" hidden="false" customHeight="true" outlineLevel="0" collapsed="false">
      <c r="A56" s="54" t="s">
        <v>1557</v>
      </c>
      <c r="B56" s="54" t="s">
        <v>1619</v>
      </c>
      <c r="C56" s="54" t="s">
        <v>69</v>
      </c>
      <c r="D56" s="55" t="s">
        <v>1620</v>
      </c>
      <c r="E56" s="54" t="s">
        <v>1582</v>
      </c>
      <c r="F56" s="54"/>
      <c r="G56" s="54" t="s">
        <v>161</v>
      </c>
      <c r="H56" s="56" t="n">
        <v>0.2835</v>
      </c>
      <c r="I56" s="57" t="n">
        <v>88.26</v>
      </c>
      <c r="J56" s="57" t="n">
        <v>25.02</v>
      </c>
    </row>
    <row r="57" customFormat="false" ht="29.85" hidden="false" customHeight="false" outlineLevel="0" collapsed="false">
      <c r="A57" s="26"/>
      <c r="B57" s="26"/>
      <c r="C57" s="26"/>
      <c r="D57" s="27"/>
      <c r="E57" s="26" t="s">
        <v>1552</v>
      </c>
      <c r="F57" s="48" t="n">
        <v>289.31</v>
      </c>
      <c r="G57" s="26" t="s">
        <v>1553</v>
      </c>
      <c r="H57" s="49" t="n">
        <v>0</v>
      </c>
      <c r="I57" s="26" t="s">
        <v>1554</v>
      </c>
      <c r="J57" s="48" t="n">
        <v>289.31</v>
      </c>
    </row>
    <row r="58" customFormat="false" ht="29.85" hidden="false" customHeight="true" outlineLevel="0" collapsed="false">
      <c r="A58" s="26"/>
      <c r="B58" s="26"/>
      <c r="C58" s="26"/>
      <c r="D58" s="27"/>
      <c r="E58" s="26" t="s">
        <v>1555</v>
      </c>
      <c r="F58" s="48" t="n">
        <v>118.27</v>
      </c>
      <c r="G58" s="26"/>
      <c r="H58" s="50" t="s">
        <v>1556</v>
      </c>
      <c r="I58" s="50"/>
      <c r="J58" s="48" t="n">
        <v>566.28</v>
      </c>
    </row>
    <row r="59" customFormat="false" ht="29.85" hidden="false" customHeight="false" outlineLevel="0" collapsed="false">
      <c r="A59" s="29"/>
      <c r="B59" s="29"/>
      <c r="C59" s="29"/>
      <c r="D59" s="66"/>
      <c r="E59" s="29"/>
      <c r="F59" s="29"/>
      <c r="G59" s="29" t="s">
        <v>1617</v>
      </c>
      <c r="H59" s="67" t="n">
        <v>14.35</v>
      </c>
      <c r="I59" s="29" t="s">
        <v>1618</v>
      </c>
      <c r="J59" s="68" t="n">
        <v>8126.11</v>
      </c>
    </row>
    <row r="60" customFormat="false" ht="15" hidden="false" customHeight="false" outlineLevel="0" collapsed="false">
      <c r="A60" s="51"/>
      <c r="B60" s="51"/>
      <c r="C60" s="51"/>
      <c r="D60" s="52"/>
      <c r="E60" s="51"/>
      <c r="F60" s="51"/>
      <c r="G60" s="51"/>
      <c r="H60" s="53"/>
      <c r="I60" s="51"/>
      <c r="J60" s="51"/>
    </row>
    <row r="61" customFormat="false" ht="29.85" hidden="false" customHeight="true" outlineLevel="0" collapsed="false">
      <c r="A61" s="37" t="s">
        <v>75</v>
      </c>
      <c r="B61" s="37" t="s">
        <v>46</v>
      </c>
      <c r="C61" s="37" t="s">
        <v>47</v>
      </c>
      <c r="D61" s="38" t="s">
        <v>9</v>
      </c>
      <c r="E61" s="37" t="s">
        <v>697</v>
      </c>
      <c r="F61" s="37"/>
      <c r="G61" s="37" t="s">
        <v>48</v>
      </c>
      <c r="H61" s="39" t="s">
        <v>49</v>
      </c>
      <c r="I61" s="37" t="s">
        <v>50</v>
      </c>
      <c r="J61" s="37" t="s">
        <v>10</v>
      </c>
    </row>
    <row r="62" customFormat="false" ht="29.85" hidden="false" customHeight="true" outlineLevel="0" collapsed="false">
      <c r="A62" s="40" t="s">
        <v>1542</v>
      </c>
      <c r="B62" s="40" t="s">
        <v>36</v>
      </c>
      <c r="C62" s="40" t="s">
        <v>54</v>
      </c>
      <c r="D62" s="41" t="s">
        <v>76</v>
      </c>
      <c r="E62" s="40" t="s">
        <v>862</v>
      </c>
      <c r="F62" s="40"/>
      <c r="G62" s="40" t="s">
        <v>71</v>
      </c>
      <c r="H62" s="42" t="n">
        <v>1</v>
      </c>
      <c r="I62" s="43" t="n">
        <v>207.16</v>
      </c>
      <c r="J62" s="43" t="n">
        <v>207.16</v>
      </c>
    </row>
    <row r="63" customFormat="false" ht="29.85" hidden="false" customHeight="true" outlineLevel="0" collapsed="false">
      <c r="A63" s="44" t="s">
        <v>1543</v>
      </c>
      <c r="B63" s="44" t="s">
        <v>1599</v>
      </c>
      <c r="C63" s="44" t="s">
        <v>54</v>
      </c>
      <c r="D63" s="45" t="s">
        <v>1600</v>
      </c>
      <c r="E63" s="44" t="s">
        <v>1601</v>
      </c>
      <c r="F63" s="44"/>
      <c r="G63" s="44" t="s">
        <v>1547</v>
      </c>
      <c r="H63" s="46" t="n">
        <v>13</v>
      </c>
      <c r="I63" s="47" t="n">
        <v>3.7</v>
      </c>
      <c r="J63" s="47" t="n">
        <v>48.1</v>
      </c>
    </row>
    <row r="64" customFormat="false" ht="29.85" hidden="false" customHeight="true" outlineLevel="0" collapsed="false">
      <c r="A64" s="44" t="s">
        <v>1543</v>
      </c>
      <c r="B64" s="44" t="s">
        <v>1621</v>
      </c>
      <c r="C64" s="44" t="s">
        <v>54</v>
      </c>
      <c r="D64" s="45" t="s">
        <v>1622</v>
      </c>
      <c r="E64" s="44" t="s">
        <v>1601</v>
      </c>
      <c r="F64" s="44"/>
      <c r="G64" s="44" t="s">
        <v>1547</v>
      </c>
      <c r="H64" s="46" t="n">
        <v>1.3</v>
      </c>
      <c r="I64" s="47" t="n">
        <v>3.56</v>
      </c>
      <c r="J64" s="47" t="n">
        <v>4.62</v>
      </c>
    </row>
    <row r="65" customFormat="false" ht="15.85" hidden="false" customHeight="true" outlineLevel="0" collapsed="false">
      <c r="A65" s="54" t="s">
        <v>1557</v>
      </c>
      <c r="B65" s="54" t="s">
        <v>1623</v>
      </c>
      <c r="C65" s="54" t="s">
        <v>69</v>
      </c>
      <c r="D65" s="55" t="s">
        <v>1624</v>
      </c>
      <c r="E65" s="54" t="s">
        <v>1610</v>
      </c>
      <c r="F65" s="54"/>
      <c r="G65" s="54" t="s">
        <v>1547</v>
      </c>
      <c r="H65" s="56" t="n">
        <v>1.3</v>
      </c>
      <c r="I65" s="57" t="n">
        <v>15</v>
      </c>
      <c r="J65" s="57" t="n">
        <v>19.5</v>
      </c>
    </row>
    <row r="66" customFormat="false" ht="15.85" hidden="false" customHeight="true" outlineLevel="0" collapsed="false">
      <c r="A66" s="54" t="s">
        <v>1557</v>
      </c>
      <c r="B66" s="54" t="s">
        <v>1615</v>
      </c>
      <c r="C66" s="54" t="s">
        <v>69</v>
      </c>
      <c r="D66" s="55" t="s">
        <v>1616</v>
      </c>
      <c r="E66" s="54" t="s">
        <v>1610</v>
      </c>
      <c r="F66" s="54"/>
      <c r="G66" s="54" t="s">
        <v>1547</v>
      </c>
      <c r="H66" s="56" t="n">
        <v>13</v>
      </c>
      <c r="I66" s="57" t="n">
        <v>10.38</v>
      </c>
      <c r="J66" s="57" t="n">
        <v>134.94</v>
      </c>
    </row>
    <row r="67" customFormat="false" ht="29.85" hidden="false" customHeight="false" outlineLevel="0" collapsed="false">
      <c r="A67" s="26"/>
      <c r="B67" s="26"/>
      <c r="C67" s="26"/>
      <c r="D67" s="27"/>
      <c r="E67" s="26" t="s">
        <v>1552</v>
      </c>
      <c r="F67" s="48" t="n">
        <v>154.44</v>
      </c>
      <c r="G67" s="26" t="s">
        <v>1553</v>
      </c>
      <c r="H67" s="49" t="n">
        <v>0</v>
      </c>
      <c r="I67" s="26" t="s">
        <v>1554</v>
      </c>
      <c r="J67" s="48" t="n">
        <v>154.44</v>
      </c>
    </row>
    <row r="68" customFormat="false" ht="29.85" hidden="false" customHeight="true" outlineLevel="0" collapsed="false">
      <c r="A68" s="26"/>
      <c r="B68" s="26"/>
      <c r="C68" s="26"/>
      <c r="D68" s="27"/>
      <c r="E68" s="26" t="s">
        <v>1555</v>
      </c>
      <c r="F68" s="48" t="n">
        <v>54.69</v>
      </c>
      <c r="G68" s="26"/>
      <c r="H68" s="50" t="s">
        <v>1556</v>
      </c>
      <c r="I68" s="50"/>
      <c r="J68" s="48" t="n">
        <v>261.85</v>
      </c>
    </row>
    <row r="69" customFormat="false" ht="29.85" hidden="false" customHeight="false" outlineLevel="0" collapsed="false">
      <c r="A69" s="29"/>
      <c r="B69" s="29"/>
      <c r="C69" s="29"/>
      <c r="D69" s="66"/>
      <c r="E69" s="29"/>
      <c r="F69" s="29"/>
      <c r="G69" s="29" t="s">
        <v>1617</v>
      </c>
      <c r="H69" s="67" t="n">
        <v>80.64</v>
      </c>
      <c r="I69" s="29" t="s">
        <v>1618</v>
      </c>
      <c r="J69" s="68" t="n">
        <v>21115.58</v>
      </c>
    </row>
    <row r="70" customFormat="false" ht="15" hidden="false" customHeight="false" outlineLevel="0" collapsed="false">
      <c r="A70" s="51"/>
      <c r="B70" s="51"/>
      <c r="C70" s="51"/>
      <c r="D70" s="52"/>
      <c r="E70" s="51"/>
      <c r="F70" s="51"/>
      <c r="G70" s="51"/>
      <c r="H70" s="53"/>
      <c r="I70" s="51"/>
      <c r="J70" s="51"/>
    </row>
    <row r="71" customFormat="false" ht="29.85" hidden="false" customHeight="true" outlineLevel="0" collapsed="false">
      <c r="A71" s="37" t="s">
        <v>77</v>
      </c>
      <c r="B71" s="37" t="s">
        <v>46</v>
      </c>
      <c r="C71" s="37" t="s">
        <v>47</v>
      </c>
      <c r="D71" s="38" t="s">
        <v>9</v>
      </c>
      <c r="E71" s="37" t="s">
        <v>697</v>
      </c>
      <c r="F71" s="37"/>
      <c r="G71" s="37" t="s">
        <v>48</v>
      </c>
      <c r="H71" s="39" t="s">
        <v>49</v>
      </c>
      <c r="I71" s="37" t="s">
        <v>50</v>
      </c>
      <c r="J71" s="37" t="s">
        <v>10</v>
      </c>
    </row>
    <row r="72" customFormat="false" ht="43.8" hidden="false" customHeight="true" outlineLevel="0" collapsed="false">
      <c r="A72" s="40" t="s">
        <v>1542</v>
      </c>
      <c r="B72" s="40" t="s">
        <v>78</v>
      </c>
      <c r="C72" s="40" t="s">
        <v>69</v>
      </c>
      <c r="D72" s="41" t="s">
        <v>79</v>
      </c>
      <c r="E72" s="40" t="s">
        <v>706</v>
      </c>
      <c r="F72" s="40"/>
      <c r="G72" s="40" t="s">
        <v>56</v>
      </c>
      <c r="H72" s="42" t="n">
        <v>1</v>
      </c>
      <c r="I72" s="43" t="n">
        <v>1.19</v>
      </c>
      <c r="J72" s="43" t="n">
        <v>1.19</v>
      </c>
    </row>
    <row r="73" customFormat="false" ht="29.85" hidden="false" customHeight="true" outlineLevel="0" collapsed="false">
      <c r="A73" s="44" t="s">
        <v>1543</v>
      </c>
      <c r="B73" s="44" t="s">
        <v>1625</v>
      </c>
      <c r="C73" s="44" t="s">
        <v>69</v>
      </c>
      <c r="D73" s="45" t="s">
        <v>1626</v>
      </c>
      <c r="E73" s="44" t="s">
        <v>1546</v>
      </c>
      <c r="F73" s="44"/>
      <c r="G73" s="44" t="s">
        <v>1547</v>
      </c>
      <c r="H73" s="46" t="n">
        <v>0.0258</v>
      </c>
      <c r="I73" s="47" t="n">
        <v>15.54</v>
      </c>
      <c r="J73" s="47" t="n">
        <v>0.4</v>
      </c>
    </row>
    <row r="74" customFormat="false" ht="29.85" hidden="false" customHeight="true" outlineLevel="0" collapsed="false">
      <c r="A74" s="44" t="s">
        <v>1543</v>
      </c>
      <c r="B74" s="44" t="s">
        <v>1585</v>
      </c>
      <c r="C74" s="44" t="s">
        <v>69</v>
      </c>
      <c r="D74" s="45" t="s">
        <v>1586</v>
      </c>
      <c r="E74" s="44" t="s">
        <v>1546</v>
      </c>
      <c r="F74" s="44"/>
      <c r="G74" s="44" t="s">
        <v>1547</v>
      </c>
      <c r="H74" s="46" t="n">
        <v>0.0507</v>
      </c>
      <c r="I74" s="47" t="n">
        <v>15.66</v>
      </c>
      <c r="J74" s="47" t="n">
        <v>0.79</v>
      </c>
    </row>
    <row r="75" customFormat="false" ht="29.85" hidden="false" customHeight="false" outlineLevel="0" collapsed="false">
      <c r="A75" s="26"/>
      <c r="B75" s="26"/>
      <c r="C75" s="26"/>
      <c r="D75" s="27"/>
      <c r="E75" s="26" t="s">
        <v>1552</v>
      </c>
      <c r="F75" s="48" t="n">
        <v>0.82</v>
      </c>
      <c r="G75" s="26" t="s">
        <v>1553</v>
      </c>
      <c r="H75" s="49" t="n">
        <v>0</v>
      </c>
      <c r="I75" s="26" t="s">
        <v>1554</v>
      </c>
      <c r="J75" s="48" t="n">
        <v>0.82</v>
      </c>
    </row>
    <row r="76" customFormat="false" ht="29.85" hidden="false" customHeight="true" outlineLevel="0" collapsed="false">
      <c r="A76" s="26"/>
      <c r="B76" s="26"/>
      <c r="C76" s="26"/>
      <c r="D76" s="27"/>
      <c r="E76" s="26" t="s">
        <v>1555</v>
      </c>
      <c r="F76" s="48" t="n">
        <v>0.31</v>
      </c>
      <c r="G76" s="26"/>
      <c r="H76" s="50" t="s">
        <v>1556</v>
      </c>
      <c r="I76" s="50"/>
      <c r="J76" s="48" t="n">
        <v>1.5</v>
      </c>
    </row>
    <row r="77" customFormat="false" ht="29.85" hidden="false" customHeight="false" outlineLevel="0" collapsed="false">
      <c r="A77" s="29"/>
      <c r="B77" s="29"/>
      <c r="C77" s="29"/>
      <c r="D77" s="66"/>
      <c r="E77" s="29"/>
      <c r="F77" s="29"/>
      <c r="G77" s="29" t="s">
        <v>1617</v>
      </c>
      <c r="H77" s="67" t="n">
        <v>1364.06</v>
      </c>
      <c r="I77" s="29" t="s">
        <v>1618</v>
      </c>
      <c r="J77" s="68" t="n">
        <v>2046.09</v>
      </c>
    </row>
    <row r="78" customFormat="false" ht="15" hidden="false" customHeight="false" outlineLevel="0" collapsed="false">
      <c r="A78" s="51"/>
      <c r="B78" s="51"/>
      <c r="C78" s="51"/>
      <c r="D78" s="52"/>
      <c r="E78" s="51"/>
      <c r="F78" s="51"/>
      <c r="G78" s="51"/>
      <c r="H78" s="53"/>
      <c r="I78" s="51"/>
      <c r="J78" s="51"/>
    </row>
    <row r="79" customFormat="false" ht="29.85" hidden="false" customHeight="true" outlineLevel="0" collapsed="false">
      <c r="A79" s="37" t="s">
        <v>80</v>
      </c>
      <c r="B79" s="37" t="s">
        <v>46</v>
      </c>
      <c r="C79" s="37" t="s">
        <v>47</v>
      </c>
      <c r="D79" s="38" t="s">
        <v>9</v>
      </c>
      <c r="E79" s="37" t="s">
        <v>697</v>
      </c>
      <c r="F79" s="37"/>
      <c r="G79" s="37" t="s">
        <v>48</v>
      </c>
      <c r="H79" s="39" t="s">
        <v>49</v>
      </c>
      <c r="I79" s="37" t="s">
        <v>50</v>
      </c>
      <c r="J79" s="37" t="s">
        <v>10</v>
      </c>
    </row>
    <row r="80" customFormat="false" ht="29.85" hidden="false" customHeight="true" outlineLevel="0" collapsed="false">
      <c r="A80" s="40" t="s">
        <v>1542</v>
      </c>
      <c r="B80" s="40" t="s">
        <v>81</v>
      </c>
      <c r="C80" s="40" t="s">
        <v>69</v>
      </c>
      <c r="D80" s="41" t="s">
        <v>82</v>
      </c>
      <c r="E80" s="40" t="s">
        <v>706</v>
      </c>
      <c r="F80" s="40"/>
      <c r="G80" s="40" t="s">
        <v>56</v>
      </c>
      <c r="H80" s="42" t="n">
        <v>1</v>
      </c>
      <c r="I80" s="43" t="n">
        <v>5.48</v>
      </c>
      <c r="J80" s="43" t="n">
        <v>5.48</v>
      </c>
    </row>
    <row r="81" customFormat="false" ht="29.85" hidden="false" customHeight="true" outlineLevel="0" collapsed="false">
      <c r="A81" s="44" t="s">
        <v>1543</v>
      </c>
      <c r="B81" s="44" t="s">
        <v>1625</v>
      </c>
      <c r="C81" s="44" t="s">
        <v>69</v>
      </c>
      <c r="D81" s="45" t="s">
        <v>1626</v>
      </c>
      <c r="E81" s="44" t="s">
        <v>1546</v>
      </c>
      <c r="F81" s="44"/>
      <c r="G81" s="44" t="s">
        <v>1547</v>
      </c>
      <c r="H81" s="46" t="n">
        <v>0.1186</v>
      </c>
      <c r="I81" s="47" t="n">
        <v>15.54</v>
      </c>
      <c r="J81" s="47" t="n">
        <v>1.84</v>
      </c>
    </row>
    <row r="82" customFormat="false" ht="29.85" hidden="false" customHeight="true" outlineLevel="0" collapsed="false">
      <c r="A82" s="44" t="s">
        <v>1543</v>
      </c>
      <c r="B82" s="44" t="s">
        <v>1585</v>
      </c>
      <c r="C82" s="44" t="s">
        <v>69</v>
      </c>
      <c r="D82" s="45" t="s">
        <v>1586</v>
      </c>
      <c r="E82" s="44" t="s">
        <v>1546</v>
      </c>
      <c r="F82" s="44"/>
      <c r="G82" s="44" t="s">
        <v>1547</v>
      </c>
      <c r="H82" s="46" t="n">
        <v>0.2329</v>
      </c>
      <c r="I82" s="47" t="n">
        <v>15.66</v>
      </c>
      <c r="J82" s="47" t="n">
        <v>3.64</v>
      </c>
    </row>
    <row r="83" customFormat="false" ht="29.85" hidden="false" customHeight="false" outlineLevel="0" collapsed="false">
      <c r="A83" s="26"/>
      <c r="B83" s="26"/>
      <c r="C83" s="26"/>
      <c r="D83" s="27"/>
      <c r="E83" s="26" t="s">
        <v>1552</v>
      </c>
      <c r="F83" s="48" t="n">
        <v>3.82</v>
      </c>
      <c r="G83" s="26" t="s">
        <v>1553</v>
      </c>
      <c r="H83" s="49" t="n">
        <v>0</v>
      </c>
      <c r="I83" s="26" t="s">
        <v>1554</v>
      </c>
      <c r="J83" s="48" t="n">
        <v>3.82</v>
      </c>
    </row>
    <row r="84" customFormat="false" ht="29.85" hidden="false" customHeight="true" outlineLevel="0" collapsed="false">
      <c r="A84" s="26"/>
      <c r="B84" s="26"/>
      <c r="C84" s="26"/>
      <c r="D84" s="27"/>
      <c r="E84" s="26" t="s">
        <v>1555</v>
      </c>
      <c r="F84" s="48" t="n">
        <v>1.44</v>
      </c>
      <c r="G84" s="26"/>
      <c r="H84" s="50" t="s">
        <v>1556</v>
      </c>
      <c r="I84" s="50"/>
      <c r="J84" s="48" t="n">
        <v>6.92</v>
      </c>
    </row>
    <row r="85" customFormat="false" ht="29.85" hidden="false" customHeight="false" outlineLevel="0" collapsed="false">
      <c r="A85" s="29"/>
      <c r="B85" s="29"/>
      <c r="C85" s="29"/>
      <c r="D85" s="66"/>
      <c r="E85" s="29"/>
      <c r="F85" s="29"/>
      <c r="G85" s="29" t="s">
        <v>1617</v>
      </c>
      <c r="H85" s="67" t="n">
        <v>59.64</v>
      </c>
      <c r="I85" s="29" t="s">
        <v>1618</v>
      </c>
      <c r="J85" s="68" t="n">
        <v>412.7</v>
      </c>
    </row>
    <row r="86" customFormat="false" ht="15" hidden="false" customHeight="false" outlineLevel="0" collapsed="false">
      <c r="A86" s="51"/>
      <c r="B86" s="51"/>
      <c r="C86" s="51"/>
      <c r="D86" s="52"/>
      <c r="E86" s="51"/>
      <c r="F86" s="51"/>
      <c r="G86" s="51"/>
      <c r="H86" s="53"/>
      <c r="I86" s="51"/>
      <c r="J86" s="51"/>
    </row>
    <row r="87" customFormat="false" ht="29.85" hidden="false" customHeight="true" outlineLevel="0" collapsed="false">
      <c r="A87" s="37" t="s">
        <v>83</v>
      </c>
      <c r="B87" s="37" t="s">
        <v>46</v>
      </c>
      <c r="C87" s="37" t="s">
        <v>47</v>
      </c>
      <c r="D87" s="38" t="s">
        <v>9</v>
      </c>
      <c r="E87" s="37" t="s">
        <v>697</v>
      </c>
      <c r="F87" s="37"/>
      <c r="G87" s="37" t="s">
        <v>48</v>
      </c>
      <c r="H87" s="39" t="s">
        <v>49</v>
      </c>
      <c r="I87" s="37" t="s">
        <v>50</v>
      </c>
      <c r="J87" s="37" t="s">
        <v>10</v>
      </c>
    </row>
    <row r="88" customFormat="false" ht="43.8" hidden="false" customHeight="true" outlineLevel="0" collapsed="false">
      <c r="A88" s="40" t="s">
        <v>1542</v>
      </c>
      <c r="B88" s="40" t="s">
        <v>84</v>
      </c>
      <c r="C88" s="40" t="s">
        <v>69</v>
      </c>
      <c r="D88" s="41" t="s">
        <v>85</v>
      </c>
      <c r="E88" s="40" t="s">
        <v>706</v>
      </c>
      <c r="F88" s="40"/>
      <c r="G88" s="40" t="s">
        <v>56</v>
      </c>
      <c r="H88" s="42" t="n">
        <v>1</v>
      </c>
      <c r="I88" s="43" t="n">
        <v>2.5</v>
      </c>
      <c r="J88" s="43" t="n">
        <v>2.5</v>
      </c>
    </row>
    <row r="89" customFormat="false" ht="29.85" hidden="false" customHeight="true" outlineLevel="0" collapsed="false">
      <c r="A89" s="44" t="s">
        <v>1543</v>
      </c>
      <c r="B89" s="44" t="s">
        <v>1585</v>
      </c>
      <c r="C89" s="44" t="s">
        <v>69</v>
      </c>
      <c r="D89" s="45" t="s">
        <v>1586</v>
      </c>
      <c r="E89" s="44" t="s">
        <v>1546</v>
      </c>
      <c r="F89" s="44"/>
      <c r="G89" s="44" t="s">
        <v>1547</v>
      </c>
      <c r="H89" s="46" t="n">
        <v>0.0971</v>
      </c>
      <c r="I89" s="47" t="n">
        <v>15.66</v>
      </c>
      <c r="J89" s="47" t="n">
        <v>1.52</v>
      </c>
    </row>
    <row r="90" customFormat="false" ht="29.85" hidden="false" customHeight="true" outlineLevel="0" collapsed="false">
      <c r="A90" s="44" t="s">
        <v>1543</v>
      </c>
      <c r="B90" s="44" t="s">
        <v>1627</v>
      </c>
      <c r="C90" s="44" t="s">
        <v>69</v>
      </c>
      <c r="D90" s="45" t="s">
        <v>1628</v>
      </c>
      <c r="E90" s="44" t="s">
        <v>1546</v>
      </c>
      <c r="F90" s="44"/>
      <c r="G90" s="44" t="s">
        <v>1547</v>
      </c>
      <c r="H90" s="46" t="n">
        <v>0.0494</v>
      </c>
      <c r="I90" s="47" t="n">
        <v>20.03</v>
      </c>
      <c r="J90" s="47" t="n">
        <v>0.98</v>
      </c>
    </row>
    <row r="91" customFormat="false" ht="29.85" hidden="false" customHeight="false" outlineLevel="0" collapsed="false">
      <c r="A91" s="26"/>
      <c r="B91" s="26"/>
      <c r="C91" s="26"/>
      <c r="D91" s="27"/>
      <c r="E91" s="26" t="s">
        <v>1552</v>
      </c>
      <c r="F91" s="48" t="n">
        <v>1.75</v>
      </c>
      <c r="G91" s="26" t="s">
        <v>1553</v>
      </c>
      <c r="H91" s="49" t="n">
        <v>0</v>
      </c>
      <c r="I91" s="26" t="s">
        <v>1554</v>
      </c>
      <c r="J91" s="48" t="n">
        <v>1.75</v>
      </c>
    </row>
    <row r="92" customFormat="false" ht="29.85" hidden="false" customHeight="true" outlineLevel="0" collapsed="false">
      <c r="A92" s="26"/>
      <c r="B92" s="26"/>
      <c r="C92" s="26"/>
      <c r="D92" s="27"/>
      <c r="E92" s="26" t="s">
        <v>1555</v>
      </c>
      <c r="F92" s="48" t="n">
        <v>0.66</v>
      </c>
      <c r="G92" s="26"/>
      <c r="H92" s="50" t="s">
        <v>1556</v>
      </c>
      <c r="I92" s="50"/>
      <c r="J92" s="48" t="n">
        <v>3.16</v>
      </c>
    </row>
    <row r="93" customFormat="false" ht="29.85" hidden="false" customHeight="false" outlineLevel="0" collapsed="false">
      <c r="A93" s="29"/>
      <c r="B93" s="29"/>
      <c r="C93" s="29"/>
      <c r="D93" s="66"/>
      <c r="E93" s="29"/>
      <c r="F93" s="29"/>
      <c r="G93" s="29" t="s">
        <v>1617</v>
      </c>
      <c r="H93" s="67" t="n">
        <v>2143.85</v>
      </c>
      <c r="I93" s="29" t="s">
        <v>1618</v>
      </c>
      <c r="J93" s="68" t="n">
        <v>6774.56</v>
      </c>
    </row>
    <row r="94" customFormat="false" ht="15" hidden="false" customHeight="false" outlineLevel="0" collapsed="false">
      <c r="A94" s="51"/>
      <c r="B94" s="51"/>
      <c r="C94" s="51"/>
      <c r="D94" s="52"/>
      <c r="E94" s="51"/>
      <c r="F94" s="51"/>
      <c r="G94" s="51"/>
      <c r="H94" s="53"/>
      <c r="I94" s="51"/>
      <c r="J94" s="51"/>
    </row>
    <row r="95" customFormat="false" ht="29.85" hidden="false" customHeight="true" outlineLevel="0" collapsed="false">
      <c r="A95" s="37" t="s">
        <v>86</v>
      </c>
      <c r="B95" s="37" t="s">
        <v>46</v>
      </c>
      <c r="C95" s="37" t="s">
        <v>47</v>
      </c>
      <c r="D95" s="38" t="s">
        <v>9</v>
      </c>
      <c r="E95" s="37" t="s">
        <v>697</v>
      </c>
      <c r="F95" s="37"/>
      <c r="G95" s="37" t="s">
        <v>48</v>
      </c>
      <c r="H95" s="39" t="s">
        <v>49</v>
      </c>
      <c r="I95" s="37" t="s">
        <v>50</v>
      </c>
      <c r="J95" s="37" t="s">
        <v>10</v>
      </c>
    </row>
    <row r="96" customFormat="false" ht="29.85" hidden="false" customHeight="true" outlineLevel="0" collapsed="false">
      <c r="A96" s="40" t="s">
        <v>1542</v>
      </c>
      <c r="B96" s="40" t="s">
        <v>87</v>
      </c>
      <c r="C96" s="40" t="s">
        <v>54</v>
      </c>
      <c r="D96" s="41" t="s">
        <v>88</v>
      </c>
      <c r="E96" s="40" t="s">
        <v>862</v>
      </c>
      <c r="F96" s="40"/>
      <c r="G96" s="40" t="s">
        <v>56</v>
      </c>
      <c r="H96" s="42" t="n">
        <v>1</v>
      </c>
      <c r="I96" s="43" t="n">
        <v>20.71</v>
      </c>
      <c r="J96" s="43" t="n">
        <v>20.71</v>
      </c>
    </row>
    <row r="97" customFormat="false" ht="29.85" hidden="false" customHeight="true" outlineLevel="0" collapsed="false">
      <c r="A97" s="44" t="s">
        <v>1543</v>
      </c>
      <c r="B97" s="44" t="s">
        <v>1599</v>
      </c>
      <c r="C97" s="44" t="s">
        <v>54</v>
      </c>
      <c r="D97" s="45" t="s">
        <v>1600</v>
      </c>
      <c r="E97" s="44" t="s">
        <v>1601</v>
      </c>
      <c r="F97" s="44"/>
      <c r="G97" s="44" t="s">
        <v>1547</v>
      </c>
      <c r="H97" s="46" t="n">
        <v>1.3</v>
      </c>
      <c r="I97" s="47" t="n">
        <v>3.7</v>
      </c>
      <c r="J97" s="47" t="n">
        <v>4.81</v>
      </c>
    </row>
    <row r="98" customFormat="false" ht="29.85" hidden="false" customHeight="true" outlineLevel="0" collapsed="false">
      <c r="A98" s="44" t="s">
        <v>1543</v>
      </c>
      <c r="B98" s="44" t="s">
        <v>1602</v>
      </c>
      <c r="C98" s="44" t="s">
        <v>54</v>
      </c>
      <c r="D98" s="45" t="s">
        <v>1603</v>
      </c>
      <c r="E98" s="44" t="s">
        <v>1601</v>
      </c>
      <c r="F98" s="44"/>
      <c r="G98" s="44" t="s">
        <v>1547</v>
      </c>
      <c r="H98" s="46" t="n">
        <v>0.13</v>
      </c>
      <c r="I98" s="47" t="n">
        <v>3.59</v>
      </c>
      <c r="J98" s="47" t="n">
        <v>0.46</v>
      </c>
    </row>
    <row r="99" customFormat="false" ht="15.85" hidden="false" customHeight="true" outlineLevel="0" collapsed="false">
      <c r="A99" s="54" t="s">
        <v>1557</v>
      </c>
      <c r="B99" s="54" t="s">
        <v>1608</v>
      </c>
      <c r="C99" s="54" t="s">
        <v>69</v>
      </c>
      <c r="D99" s="55" t="s">
        <v>1609</v>
      </c>
      <c r="E99" s="54" t="s">
        <v>1610</v>
      </c>
      <c r="F99" s="54"/>
      <c r="G99" s="54" t="s">
        <v>1547</v>
      </c>
      <c r="H99" s="56" t="n">
        <v>0.13</v>
      </c>
      <c r="I99" s="57" t="n">
        <v>15</v>
      </c>
      <c r="J99" s="57" t="n">
        <v>1.95</v>
      </c>
    </row>
    <row r="100" customFormat="false" ht="15.85" hidden="false" customHeight="true" outlineLevel="0" collapsed="false">
      <c r="A100" s="54" t="s">
        <v>1557</v>
      </c>
      <c r="B100" s="54" t="s">
        <v>1615</v>
      </c>
      <c r="C100" s="54" t="s">
        <v>69</v>
      </c>
      <c r="D100" s="55" t="s">
        <v>1616</v>
      </c>
      <c r="E100" s="54" t="s">
        <v>1610</v>
      </c>
      <c r="F100" s="54"/>
      <c r="G100" s="54" t="s">
        <v>1547</v>
      </c>
      <c r="H100" s="56" t="n">
        <v>1.3</v>
      </c>
      <c r="I100" s="57" t="n">
        <v>10.38</v>
      </c>
      <c r="J100" s="57" t="n">
        <v>13.49</v>
      </c>
    </row>
    <row r="101" customFormat="false" ht="29.85" hidden="false" customHeight="false" outlineLevel="0" collapsed="false">
      <c r="A101" s="26"/>
      <c r="B101" s="26"/>
      <c r="C101" s="26"/>
      <c r="D101" s="27"/>
      <c r="E101" s="26" t="s">
        <v>1552</v>
      </c>
      <c r="F101" s="48" t="n">
        <v>15.44</v>
      </c>
      <c r="G101" s="26" t="s">
        <v>1553</v>
      </c>
      <c r="H101" s="49" t="n">
        <v>0</v>
      </c>
      <c r="I101" s="26" t="s">
        <v>1554</v>
      </c>
      <c r="J101" s="48" t="n">
        <v>15.44</v>
      </c>
    </row>
    <row r="102" customFormat="false" ht="29.85" hidden="false" customHeight="true" outlineLevel="0" collapsed="false">
      <c r="A102" s="26"/>
      <c r="B102" s="26"/>
      <c r="C102" s="26"/>
      <c r="D102" s="27"/>
      <c r="E102" s="26" t="s">
        <v>1555</v>
      </c>
      <c r="F102" s="48" t="n">
        <v>5.46</v>
      </c>
      <c r="G102" s="26"/>
      <c r="H102" s="50" t="s">
        <v>1556</v>
      </c>
      <c r="I102" s="50"/>
      <c r="J102" s="48" t="n">
        <v>26.17</v>
      </c>
    </row>
    <row r="103" customFormat="false" ht="29.85" hidden="false" customHeight="false" outlineLevel="0" collapsed="false">
      <c r="A103" s="29"/>
      <c r="B103" s="29"/>
      <c r="C103" s="29"/>
      <c r="D103" s="66"/>
      <c r="E103" s="29"/>
      <c r="F103" s="29"/>
      <c r="G103" s="29" t="s">
        <v>1617</v>
      </c>
      <c r="H103" s="67" t="n">
        <v>1706.68</v>
      </c>
      <c r="I103" s="29" t="s">
        <v>1618</v>
      </c>
      <c r="J103" s="68" t="n">
        <v>44663.81</v>
      </c>
    </row>
    <row r="104" customFormat="false" ht="15" hidden="false" customHeight="false" outlineLevel="0" collapsed="false">
      <c r="A104" s="51"/>
      <c r="B104" s="51"/>
      <c r="C104" s="51"/>
      <c r="D104" s="52"/>
      <c r="E104" s="51"/>
      <c r="F104" s="51"/>
      <c r="G104" s="51"/>
      <c r="H104" s="53"/>
      <c r="I104" s="51"/>
      <c r="J104" s="51"/>
    </row>
    <row r="105" customFormat="false" ht="29.85" hidden="false" customHeight="true" outlineLevel="0" collapsed="false">
      <c r="A105" s="37" t="s">
        <v>89</v>
      </c>
      <c r="B105" s="37" t="s">
        <v>46</v>
      </c>
      <c r="C105" s="37" t="s">
        <v>47</v>
      </c>
      <c r="D105" s="38" t="s">
        <v>9</v>
      </c>
      <c r="E105" s="37" t="s">
        <v>697</v>
      </c>
      <c r="F105" s="37"/>
      <c r="G105" s="37" t="s">
        <v>48</v>
      </c>
      <c r="H105" s="39" t="s">
        <v>49</v>
      </c>
      <c r="I105" s="37" t="s">
        <v>50</v>
      </c>
      <c r="J105" s="37" t="s">
        <v>10</v>
      </c>
    </row>
    <row r="106" customFormat="false" ht="29.85" hidden="false" customHeight="true" outlineLevel="0" collapsed="false">
      <c r="A106" s="40" t="s">
        <v>1542</v>
      </c>
      <c r="B106" s="40" t="s">
        <v>90</v>
      </c>
      <c r="C106" s="40" t="s">
        <v>54</v>
      </c>
      <c r="D106" s="41" t="s">
        <v>91</v>
      </c>
      <c r="E106" s="40" t="s">
        <v>862</v>
      </c>
      <c r="F106" s="40"/>
      <c r="G106" s="40" t="s">
        <v>56</v>
      </c>
      <c r="H106" s="42" t="n">
        <v>1</v>
      </c>
      <c r="I106" s="43" t="n">
        <v>11.15</v>
      </c>
      <c r="J106" s="43" t="n">
        <v>11.15</v>
      </c>
    </row>
    <row r="107" customFormat="false" ht="29.85" hidden="false" customHeight="true" outlineLevel="0" collapsed="false">
      <c r="A107" s="44" t="s">
        <v>1543</v>
      </c>
      <c r="B107" s="44" t="s">
        <v>1599</v>
      </c>
      <c r="C107" s="44" t="s">
        <v>54</v>
      </c>
      <c r="D107" s="45" t="s">
        <v>1600</v>
      </c>
      <c r="E107" s="44" t="s">
        <v>1601</v>
      </c>
      <c r="F107" s="44"/>
      <c r="G107" s="44" t="s">
        <v>1547</v>
      </c>
      <c r="H107" s="46" t="n">
        <v>0.7</v>
      </c>
      <c r="I107" s="47" t="n">
        <v>3.7</v>
      </c>
      <c r="J107" s="47" t="n">
        <v>2.59</v>
      </c>
    </row>
    <row r="108" customFormat="false" ht="29.85" hidden="false" customHeight="true" outlineLevel="0" collapsed="false">
      <c r="A108" s="44" t="s">
        <v>1543</v>
      </c>
      <c r="B108" s="44" t="s">
        <v>1602</v>
      </c>
      <c r="C108" s="44" t="s">
        <v>54</v>
      </c>
      <c r="D108" s="45" t="s">
        <v>1603</v>
      </c>
      <c r="E108" s="44" t="s">
        <v>1601</v>
      </c>
      <c r="F108" s="44"/>
      <c r="G108" s="44" t="s">
        <v>1547</v>
      </c>
      <c r="H108" s="46" t="n">
        <v>0.07</v>
      </c>
      <c r="I108" s="47" t="n">
        <v>3.59</v>
      </c>
      <c r="J108" s="47" t="n">
        <v>0.25</v>
      </c>
    </row>
    <row r="109" customFormat="false" ht="15.85" hidden="false" customHeight="true" outlineLevel="0" collapsed="false">
      <c r="A109" s="54" t="s">
        <v>1557</v>
      </c>
      <c r="B109" s="54" t="s">
        <v>1608</v>
      </c>
      <c r="C109" s="54" t="s">
        <v>69</v>
      </c>
      <c r="D109" s="55" t="s">
        <v>1609</v>
      </c>
      <c r="E109" s="54" t="s">
        <v>1610</v>
      </c>
      <c r="F109" s="54"/>
      <c r="G109" s="54" t="s">
        <v>1547</v>
      </c>
      <c r="H109" s="56" t="n">
        <v>0.07</v>
      </c>
      <c r="I109" s="57" t="n">
        <v>15</v>
      </c>
      <c r="J109" s="57" t="n">
        <v>1.05</v>
      </c>
    </row>
    <row r="110" customFormat="false" ht="15.85" hidden="false" customHeight="true" outlineLevel="0" collapsed="false">
      <c r="A110" s="54" t="s">
        <v>1557</v>
      </c>
      <c r="B110" s="54" t="s">
        <v>1615</v>
      </c>
      <c r="C110" s="54" t="s">
        <v>69</v>
      </c>
      <c r="D110" s="55" t="s">
        <v>1616</v>
      </c>
      <c r="E110" s="54" t="s">
        <v>1610</v>
      </c>
      <c r="F110" s="54"/>
      <c r="G110" s="54" t="s">
        <v>1547</v>
      </c>
      <c r="H110" s="56" t="n">
        <v>0.7</v>
      </c>
      <c r="I110" s="57" t="n">
        <v>10.38</v>
      </c>
      <c r="J110" s="57" t="n">
        <v>7.26</v>
      </c>
    </row>
    <row r="111" customFormat="false" ht="29.85" hidden="false" customHeight="false" outlineLevel="0" collapsed="false">
      <c r="A111" s="26"/>
      <c r="B111" s="26"/>
      <c r="C111" s="26"/>
      <c r="D111" s="27"/>
      <c r="E111" s="26" t="s">
        <v>1552</v>
      </c>
      <c r="F111" s="48" t="n">
        <v>8.31</v>
      </c>
      <c r="G111" s="26" t="s">
        <v>1553</v>
      </c>
      <c r="H111" s="49" t="n">
        <v>0</v>
      </c>
      <c r="I111" s="26" t="s">
        <v>1554</v>
      </c>
      <c r="J111" s="48" t="n">
        <v>8.31</v>
      </c>
    </row>
    <row r="112" customFormat="false" ht="29.85" hidden="false" customHeight="true" outlineLevel="0" collapsed="false">
      <c r="A112" s="26"/>
      <c r="B112" s="26"/>
      <c r="C112" s="26"/>
      <c r="D112" s="27"/>
      <c r="E112" s="26" t="s">
        <v>1555</v>
      </c>
      <c r="F112" s="48" t="n">
        <v>2.94</v>
      </c>
      <c r="G112" s="26"/>
      <c r="H112" s="50" t="s">
        <v>1556</v>
      </c>
      <c r="I112" s="50"/>
      <c r="J112" s="48" t="n">
        <v>14.09</v>
      </c>
    </row>
    <row r="113" customFormat="false" ht="29.85" hidden="false" customHeight="false" outlineLevel="0" collapsed="false">
      <c r="A113" s="29"/>
      <c r="B113" s="29"/>
      <c r="C113" s="29"/>
      <c r="D113" s="66"/>
      <c r="E113" s="29"/>
      <c r="F113" s="29"/>
      <c r="G113" s="29" t="s">
        <v>1617</v>
      </c>
      <c r="H113" s="67" t="n">
        <v>437.17</v>
      </c>
      <c r="I113" s="29" t="s">
        <v>1618</v>
      </c>
      <c r="J113" s="68" t="n">
        <v>6159.72</v>
      </c>
    </row>
    <row r="114" customFormat="false" ht="15" hidden="false" customHeight="false" outlineLevel="0" collapsed="false">
      <c r="A114" s="51"/>
      <c r="B114" s="51"/>
      <c r="C114" s="51"/>
      <c r="D114" s="52"/>
      <c r="E114" s="51"/>
      <c r="F114" s="51"/>
      <c r="G114" s="51"/>
      <c r="H114" s="53"/>
      <c r="I114" s="51"/>
      <c r="J114" s="51"/>
    </row>
    <row r="115" customFormat="false" ht="29.85" hidden="false" customHeight="true" outlineLevel="0" collapsed="false">
      <c r="A115" s="37" t="s">
        <v>92</v>
      </c>
      <c r="B115" s="37" t="s">
        <v>46</v>
      </c>
      <c r="C115" s="37" t="s">
        <v>47</v>
      </c>
      <c r="D115" s="38" t="s">
        <v>9</v>
      </c>
      <c r="E115" s="37" t="s">
        <v>697</v>
      </c>
      <c r="F115" s="37"/>
      <c r="G115" s="37" t="s">
        <v>48</v>
      </c>
      <c r="H115" s="39" t="s">
        <v>49</v>
      </c>
      <c r="I115" s="37" t="s">
        <v>50</v>
      </c>
      <c r="J115" s="37" t="s">
        <v>10</v>
      </c>
    </row>
    <row r="116" customFormat="false" ht="29.85" hidden="false" customHeight="true" outlineLevel="0" collapsed="false">
      <c r="A116" s="40" t="s">
        <v>1542</v>
      </c>
      <c r="B116" s="40" t="s">
        <v>93</v>
      </c>
      <c r="C116" s="40" t="s">
        <v>54</v>
      </c>
      <c r="D116" s="41" t="s">
        <v>94</v>
      </c>
      <c r="E116" s="40" t="s">
        <v>862</v>
      </c>
      <c r="F116" s="40"/>
      <c r="G116" s="40" t="s">
        <v>56</v>
      </c>
      <c r="H116" s="42" t="n">
        <v>1</v>
      </c>
      <c r="I116" s="43" t="n">
        <v>11.14</v>
      </c>
      <c r="J116" s="43" t="n">
        <v>11.14</v>
      </c>
    </row>
    <row r="117" customFormat="false" ht="29.85" hidden="false" customHeight="true" outlineLevel="0" collapsed="false">
      <c r="A117" s="44" t="s">
        <v>1543</v>
      </c>
      <c r="B117" s="44" t="s">
        <v>1599</v>
      </c>
      <c r="C117" s="44" t="s">
        <v>54</v>
      </c>
      <c r="D117" s="45" t="s">
        <v>1600</v>
      </c>
      <c r="E117" s="44" t="s">
        <v>1601</v>
      </c>
      <c r="F117" s="44"/>
      <c r="G117" s="44" t="s">
        <v>1547</v>
      </c>
      <c r="H117" s="46" t="n">
        <v>0.7</v>
      </c>
      <c r="I117" s="47" t="n">
        <v>3.7</v>
      </c>
      <c r="J117" s="47" t="n">
        <v>2.59</v>
      </c>
    </row>
    <row r="118" customFormat="false" ht="29.85" hidden="false" customHeight="true" outlineLevel="0" collapsed="false">
      <c r="A118" s="44" t="s">
        <v>1543</v>
      </c>
      <c r="B118" s="44" t="s">
        <v>1621</v>
      </c>
      <c r="C118" s="44" t="s">
        <v>54</v>
      </c>
      <c r="D118" s="45" t="s">
        <v>1622</v>
      </c>
      <c r="E118" s="44" t="s">
        <v>1601</v>
      </c>
      <c r="F118" s="44"/>
      <c r="G118" s="44" t="s">
        <v>1547</v>
      </c>
      <c r="H118" s="46" t="n">
        <v>0.07</v>
      </c>
      <c r="I118" s="47" t="n">
        <v>3.56</v>
      </c>
      <c r="J118" s="47" t="n">
        <v>0.24</v>
      </c>
    </row>
    <row r="119" customFormat="false" ht="15.85" hidden="false" customHeight="true" outlineLevel="0" collapsed="false">
      <c r="A119" s="54" t="s">
        <v>1557</v>
      </c>
      <c r="B119" s="54" t="s">
        <v>1623</v>
      </c>
      <c r="C119" s="54" t="s">
        <v>69</v>
      </c>
      <c r="D119" s="55" t="s">
        <v>1624</v>
      </c>
      <c r="E119" s="54" t="s">
        <v>1610</v>
      </c>
      <c r="F119" s="54"/>
      <c r="G119" s="54" t="s">
        <v>1547</v>
      </c>
      <c r="H119" s="56" t="n">
        <v>0.07</v>
      </c>
      <c r="I119" s="57" t="n">
        <v>15</v>
      </c>
      <c r="J119" s="57" t="n">
        <v>1.05</v>
      </c>
    </row>
    <row r="120" customFormat="false" ht="15.85" hidden="false" customHeight="true" outlineLevel="0" collapsed="false">
      <c r="A120" s="54" t="s">
        <v>1557</v>
      </c>
      <c r="B120" s="54" t="s">
        <v>1615</v>
      </c>
      <c r="C120" s="54" t="s">
        <v>69</v>
      </c>
      <c r="D120" s="55" t="s">
        <v>1616</v>
      </c>
      <c r="E120" s="54" t="s">
        <v>1610</v>
      </c>
      <c r="F120" s="54"/>
      <c r="G120" s="54" t="s">
        <v>1547</v>
      </c>
      <c r="H120" s="56" t="n">
        <v>0.7</v>
      </c>
      <c r="I120" s="57" t="n">
        <v>10.38</v>
      </c>
      <c r="J120" s="57" t="n">
        <v>7.26</v>
      </c>
    </row>
    <row r="121" customFormat="false" ht="29.85" hidden="false" customHeight="false" outlineLevel="0" collapsed="false">
      <c r="A121" s="26"/>
      <c r="B121" s="26"/>
      <c r="C121" s="26"/>
      <c r="D121" s="27"/>
      <c r="E121" s="26" t="s">
        <v>1552</v>
      </c>
      <c r="F121" s="48" t="n">
        <v>8.31</v>
      </c>
      <c r="G121" s="26" t="s">
        <v>1553</v>
      </c>
      <c r="H121" s="49" t="n">
        <v>0</v>
      </c>
      <c r="I121" s="26" t="s">
        <v>1554</v>
      </c>
      <c r="J121" s="48" t="n">
        <v>8.31</v>
      </c>
    </row>
    <row r="122" customFormat="false" ht="29.85" hidden="false" customHeight="true" outlineLevel="0" collapsed="false">
      <c r="A122" s="26"/>
      <c r="B122" s="26"/>
      <c r="C122" s="26"/>
      <c r="D122" s="27"/>
      <c r="E122" s="26" t="s">
        <v>1555</v>
      </c>
      <c r="F122" s="48" t="n">
        <v>2.94</v>
      </c>
      <c r="G122" s="26"/>
      <c r="H122" s="50" t="s">
        <v>1556</v>
      </c>
      <c r="I122" s="50"/>
      <c r="J122" s="48" t="n">
        <v>14.08</v>
      </c>
    </row>
    <row r="123" customFormat="false" ht="29.85" hidden="false" customHeight="false" outlineLevel="0" collapsed="false">
      <c r="A123" s="29"/>
      <c r="B123" s="29"/>
      <c r="C123" s="29"/>
      <c r="D123" s="66"/>
      <c r="E123" s="29"/>
      <c r="F123" s="29"/>
      <c r="G123" s="29" t="s">
        <v>1617</v>
      </c>
      <c r="H123" s="67" t="n">
        <v>1024.37</v>
      </c>
      <c r="I123" s="29" t="s">
        <v>1618</v>
      </c>
      <c r="J123" s="68" t="n">
        <v>14423.12</v>
      </c>
    </row>
    <row r="124" customFormat="false" ht="15" hidden="false" customHeight="false" outlineLevel="0" collapsed="false">
      <c r="A124" s="51"/>
      <c r="B124" s="51"/>
      <c r="C124" s="51"/>
      <c r="D124" s="52"/>
      <c r="E124" s="51"/>
      <c r="F124" s="51"/>
      <c r="G124" s="51"/>
      <c r="H124" s="53"/>
      <c r="I124" s="51"/>
      <c r="J124" s="51"/>
    </row>
    <row r="125" customFormat="false" ht="29.85" hidden="false" customHeight="true" outlineLevel="0" collapsed="false">
      <c r="A125" s="37" t="s">
        <v>95</v>
      </c>
      <c r="B125" s="37" t="s">
        <v>46</v>
      </c>
      <c r="C125" s="37" t="s">
        <v>47</v>
      </c>
      <c r="D125" s="38" t="s">
        <v>9</v>
      </c>
      <c r="E125" s="37" t="s">
        <v>697</v>
      </c>
      <c r="F125" s="37"/>
      <c r="G125" s="37" t="s">
        <v>48</v>
      </c>
      <c r="H125" s="39" t="s">
        <v>49</v>
      </c>
      <c r="I125" s="37" t="s">
        <v>50</v>
      </c>
      <c r="J125" s="37" t="s">
        <v>10</v>
      </c>
    </row>
    <row r="126" customFormat="false" ht="29.85" hidden="false" customHeight="true" outlineLevel="0" collapsed="false">
      <c r="A126" s="40" t="s">
        <v>1542</v>
      </c>
      <c r="B126" s="40" t="s">
        <v>96</v>
      </c>
      <c r="C126" s="40" t="s">
        <v>69</v>
      </c>
      <c r="D126" s="41" t="s">
        <v>97</v>
      </c>
      <c r="E126" s="40" t="s">
        <v>706</v>
      </c>
      <c r="F126" s="40"/>
      <c r="G126" s="40" t="s">
        <v>56</v>
      </c>
      <c r="H126" s="42" t="n">
        <v>1</v>
      </c>
      <c r="I126" s="43" t="n">
        <v>6.74</v>
      </c>
      <c r="J126" s="43" t="n">
        <v>6.74</v>
      </c>
    </row>
    <row r="127" customFormat="false" ht="29.85" hidden="false" customHeight="true" outlineLevel="0" collapsed="false">
      <c r="A127" s="44" t="s">
        <v>1543</v>
      </c>
      <c r="B127" s="44" t="s">
        <v>1578</v>
      </c>
      <c r="C127" s="44" t="s">
        <v>69</v>
      </c>
      <c r="D127" s="45" t="s">
        <v>1579</v>
      </c>
      <c r="E127" s="44" t="s">
        <v>1546</v>
      </c>
      <c r="F127" s="44"/>
      <c r="G127" s="44" t="s">
        <v>1547</v>
      </c>
      <c r="H127" s="46" t="n">
        <v>0.1315</v>
      </c>
      <c r="I127" s="47" t="n">
        <v>20.54</v>
      </c>
      <c r="J127" s="47" t="n">
        <v>2.7</v>
      </c>
    </row>
    <row r="128" customFormat="false" ht="29.85" hidden="false" customHeight="true" outlineLevel="0" collapsed="false">
      <c r="A128" s="44" t="s">
        <v>1543</v>
      </c>
      <c r="B128" s="44" t="s">
        <v>1585</v>
      </c>
      <c r="C128" s="44" t="s">
        <v>69</v>
      </c>
      <c r="D128" s="45" t="s">
        <v>1586</v>
      </c>
      <c r="E128" s="44" t="s">
        <v>1546</v>
      </c>
      <c r="F128" s="44"/>
      <c r="G128" s="44" t="s">
        <v>1547</v>
      </c>
      <c r="H128" s="46" t="n">
        <v>0.2582</v>
      </c>
      <c r="I128" s="47" t="n">
        <v>15.66</v>
      </c>
      <c r="J128" s="47" t="n">
        <v>4.04</v>
      </c>
    </row>
    <row r="129" customFormat="false" ht="29.85" hidden="false" customHeight="false" outlineLevel="0" collapsed="false">
      <c r="A129" s="26"/>
      <c r="B129" s="26"/>
      <c r="C129" s="26"/>
      <c r="D129" s="27"/>
      <c r="E129" s="26" t="s">
        <v>1552</v>
      </c>
      <c r="F129" s="48" t="n">
        <v>4.74</v>
      </c>
      <c r="G129" s="26" t="s">
        <v>1553</v>
      </c>
      <c r="H129" s="49" t="n">
        <v>0</v>
      </c>
      <c r="I129" s="26" t="s">
        <v>1554</v>
      </c>
      <c r="J129" s="48" t="n">
        <v>4.74</v>
      </c>
    </row>
    <row r="130" customFormat="false" ht="29.85" hidden="false" customHeight="true" outlineLevel="0" collapsed="false">
      <c r="A130" s="26"/>
      <c r="B130" s="26"/>
      <c r="C130" s="26"/>
      <c r="D130" s="27"/>
      <c r="E130" s="26" t="s">
        <v>1555</v>
      </c>
      <c r="F130" s="48" t="n">
        <v>1.77</v>
      </c>
      <c r="G130" s="26"/>
      <c r="H130" s="50" t="s">
        <v>1556</v>
      </c>
      <c r="I130" s="50"/>
      <c r="J130" s="48" t="n">
        <v>8.51</v>
      </c>
    </row>
    <row r="131" customFormat="false" ht="29.85" hidden="false" customHeight="false" outlineLevel="0" collapsed="false">
      <c r="A131" s="29"/>
      <c r="B131" s="29"/>
      <c r="C131" s="29"/>
      <c r="D131" s="66"/>
      <c r="E131" s="29"/>
      <c r="F131" s="29"/>
      <c r="G131" s="29" t="s">
        <v>1617</v>
      </c>
      <c r="H131" s="67" t="n">
        <v>112.42</v>
      </c>
      <c r="I131" s="29" t="s">
        <v>1618</v>
      </c>
      <c r="J131" s="68" t="n">
        <v>956.69</v>
      </c>
    </row>
    <row r="132" customFormat="false" ht="15" hidden="false" customHeight="false" outlineLevel="0" collapsed="false">
      <c r="A132" s="51"/>
      <c r="B132" s="51"/>
      <c r="C132" s="51"/>
      <c r="D132" s="52"/>
      <c r="E132" s="51"/>
      <c r="F132" s="51"/>
      <c r="G132" s="51"/>
      <c r="H132" s="53"/>
      <c r="I132" s="51"/>
      <c r="J132" s="51"/>
    </row>
    <row r="133" customFormat="false" ht="29.85" hidden="false" customHeight="true" outlineLevel="0" collapsed="false">
      <c r="A133" s="37" t="s">
        <v>98</v>
      </c>
      <c r="B133" s="37" t="s">
        <v>46</v>
      </c>
      <c r="C133" s="37" t="s">
        <v>47</v>
      </c>
      <c r="D133" s="38" t="s">
        <v>9</v>
      </c>
      <c r="E133" s="37" t="s">
        <v>697</v>
      </c>
      <c r="F133" s="37"/>
      <c r="G133" s="37" t="s">
        <v>48</v>
      </c>
      <c r="H133" s="39" t="s">
        <v>49</v>
      </c>
      <c r="I133" s="37" t="s">
        <v>50</v>
      </c>
      <c r="J133" s="37" t="s">
        <v>10</v>
      </c>
    </row>
    <row r="134" customFormat="false" ht="29.85" hidden="false" customHeight="true" outlineLevel="0" collapsed="false">
      <c r="A134" s="40" t="s">
        <v>1542</v>
      </c>
      <c r="B134" s="40" t="s">
        <v>99</v>
      </c>
      <c r="C134" s="40" t="s">
        <v>69</v>
      </c>
      <c r="D134" s="41" t="s">
        <v>100</v>
      </c>
      <c r="E134" s="40" t="s">
        <v>706</v>
      </c>
      <c r="F134" s="40"/>
      <c r="G134" s="40" t="s">
        <v>56</v>
      </c>
      <c r="H134" s="42" t="n">
        <v>1</v>
      </c>
      <c r="I134" s="43" t="n">
        <v>27.36</v>
      </c>
      <c r="J134" s="43" t="n">
        <v>27.36</v>
      </c>
    </row>
    <row r="135" customFormat="false" ht="29.85" hidden="false" customHeight="true" outlineLevel="0" collapsed="false">
      <c r="A135" s="44" t="s">
        <v>1543</v>
      </c>
      <c r="B135" s="44" t="s">
        <v>1578</v>
      </c>
      <c r="C135" s="44" t="s">
        <v>69</v>
      </c>
      <c r="D135" s="45" t="s">
        <v>1579</v>
      </c>
      <c r="E135" s="44" t="s">
        <v>1546</v>
      </c>
      <c r="F135" s="44"/>
      <c r="G135" s="44" t="s">
        <v>1547</v>
      </c>
      <c r="H135" s="46" t="n">
        <v>0.3643</v>
      </c>
      <c r="I135" s="47" t="n">
        <v>20.54</v>
      </c>
      <c r="J135" s="47" t="n">
        <v>7.48</v>
      </c>
    </row>
    <row r="136" customFormat="false" ht="29.85" hidden="false" customHeight="true" outlineLevel="0" collapsed="false">
      <c r="A136" s="44" t="s">
        <v>1543</v>
      </c>
      <c r="B136" s="44" t="s">
        <v>1585</v>
      </c>
      <c r="C136" s="44" t="s">
        <v>69</v>
      </c>
      <c r="D136" s="45" t="s">
        <v>1586</v>
      </c>
      <c r="E136" s="44" t="s">
        <v>1546</v>
      </c>
      <c r="F136" s="44"/>
      <c r="G136" s="44" t="s">
        <v>1547</v>
      </c>
      <c r="H136" s="46" t="n">
        <v>0.7156</v>
      </c>
      <c r="I136" s="47" t="n">
        <v>15.66</v>
      </c>
      <c r="J136" s="47" t="n">
        <v>11.2</v>
      </c>
    </row>
    <row r="137" customFormat="false" ht="29.85" hidden="false" customHeight="true" outlineLevel="0" collapsed="false">
      <c r="A137" s="54" t="s">
        <v>1557</v>
      </c>
      <c r="B137" s="54" t="s">
        <v>1619</v>
      </c>
      <c r="C137" s="54" t="s">
        <v>69</v>
      </c>
      <c r="D137" s="55" t="s">
        <v>1620</v>
      </c>
      <c r="E137" s="54" t="s">
        <v>1582</v>
      </c>
      <c r="F137" s="54"/>
      <c r="G137" s="54" t="s">
        <v>161</v>
      </c>
      <c r="H137" s="56" t="n">
        <v>0.0984</v>
      </c>
      <c r="I137" s="57" t="n">
        <v>88.26</v>
      </c>
      <c r="J137" s="57" t="n">
        <v>8.68</v>
      </c>
    </row>
    <row r="138" customFormat="false" ht="29.85" hidden="false" customHeight="false" outlineLevel="0" collapsed="false">
      <c r="A138" s="26"/>
      <c r="B138" s="26"/>
      <c r="C138" s="26"/>
      <c r="D138" s="27"/>
      <c r="E138" s="26" t="s">
        <v>1552</v>
      </c>
      <c r="F138" s="48" t="n">
        <v>13.14</v>
      </c>
      <c r="G138" s="26" t="s">
        <v>1553</v>
      </c>
      <c r="H138" s="49" t="n">
        <v>0</v>
      </c>
      <c r="I138" s="26" t="s">
        <v>1554</v>
      </c>
      <c r="J138" s="48" t="n">
        <v>13.14</v>
      </c>
    </row>
    <row r="139" customFormat="false" ht="29.85" hidden="false" customHeight="true" outlineLevel="0" collapsed="false">
      <c r="A139" s="26"/>
      <c r="B139" s="26"/>
      <c r="C139" s="26"/>
      <c r="D139" s="27"/>
      <c r="E139" s="26" t="s">
        <v>1555</v>
      </c>
      <c r="F139" s="48" t="n">
        <v>7.22</v>
      </c>
      <c r="G139" s="26"/>
      <c r="H139" s="50" t="s">
        <v>1556</v>
      </c>
      <c r="I139" s="50"/>
      <c r="J139" s="48" t="n">
        <v>34.58</v>
      </c>
    </row>
    <row r="140" customFormat="false" ht="29.85" hidden="false" customHeight="false" outlineLevel="0" collapsed="false">
      <c r="A140" s="29"/>
      <c r="B140" s="29"/>
      <c r="C140" s="29"/>
      <c r="D140" s="66"/>
      <c r="E140" s="29"/>
      <c r="F140" s="29"/>
      <c r="G140" s="29" t="s">
        <v>1617</v>
      </c>
      <c r="H140" s="67" t="n">
        <v>122.61</v>
      </c>
      <c r="I140" s="29" t="s">
        <v>1618</v>
      </c>
      <c r="J140" s="68" t="n">
        <v>4239.85</v>
      </c>
    </row>
    <row r="141" customFormat="false" ht="15" hidden="false" customHeight="false" outlineLevel="0" collapsed="false">
      <c r="A141" s="51"/>
      <c r="B141" s="51"/>
      <c r="C141" s="51"/>
      <c r="D141" s="52"/>
      <c r="E141" s="51"/>
      <c r="F141" s="51"/>
      <c r="G141" s="51"/>
      <c r="H141" s="53"/>
      <c r="I141" s="51"/>
      <c r="J141" s="51"/>
    </row>
    <row r="142" customFormat="false" ht="29.85" hidden="false" customHeight="true" outlineLevel="0" collapsed="false">
      <c r="A142" s="37" t="s">
        <v>101</v>
      </c>
      <c r="B142" s="37" t="s">
        <v>46</v>
      </c>
      <c r="C142" s="37" t="s">
        <v>47</v>
      </c>
      <c r="D142" s="38" t="s">
        <v>9</v>
      </c>
      <c r="E142" s="37" t="s">
        <v>697</v>
      </c>
      <c r="F142" s="37"/>
      <c r="G142" s="37" t="s">
        <v>48</v>
      </c>
      <c r="H142" s="39" t="s">
        <v>49</v>
      </c>
      <c r="I142" s="37" t="s">
        <v>50</v>
      </c>
      <c r="J142" s="37" t="s">
        <v>10</v>
      </c>
    </row>
    <row r="143" customFormat="false" ht="29.85" hidden="false" customHeight="true" outlineLevel="0" collapsed="false">
      <c r="A143" s="40" t="s">
        <v>1542</v>
      </c>
      <c r="B143" s="40" t="s">
        <v>102</v>
      </c>
      <c r="C143" s="40" t="s">
        <v>54</v>
      </c>
      <c r="D143" s="41" t="s">
        <v>103</v>
      </c>
      <c r="E143" s="40" t="s">
        <v>1151</v>
      </c>
      <c r="F143" s="40"/>
      <c r="G143" s="40" t="s">
        <v>104</v>
      </c>
      <c r="H143" s="42" t="n">
        <v>1</v>
      </c>
      <c r="I143" s="43" t="n">
        <v>10.29</v>
      </c>
      <c r="J143" s="43" t="n">
        <v>10.29</v>
      </c>
    </row>
    <row r="144" customFormat="false" ht="29.85" hidden="false" customHeight="true" outlineLevel="0" collapsed="false">
      <c r="A144" s="44" t="s">
        <v>1543</v>
      </c>
      <c r="B144" s="44" t="s">
        <v>1599</v>
      </c>
      <c r="C144" s="44" t="s">
        <v>54</v>
      </c>
      <c r="D144" s="45" t="s">
        <v>1600</v>
      </c>
      <c r="E144" s="44" t="s">
        <v>1601</v>
      </c>
      <c r="F144" s="44"/>
      <c r="G144" s="44" t="s">
        <v>1547</v>
      </c>
      <c r="H144" s="46" t="n">
        <v>0.6</v>
      </c>
      <c r="I144" s="47" t="n">
        <v>3.7</v>
      </c>
      <c r="J144" s="47" t="n">
        <v>2.22</v>
      </c>
    </row>
    <row r="145" customFormat="false" ht="29.85" hidden="false" customHeight="true" outlineLevel="0" collapsed="false">
      <c r="A145" s="44" t="s">
        <v>1543</v>
      </c>
      <c r="B145" s="44" t="s">
        <v>1621</v>
      </c>
      <c r="C145" s="44" t="s">
        <v>54</v>
      </c>
      <c r="D145" s="45" t="s">
        <v>1622</v>
      </c>
      <c r="E145" s="44" t="s">
        <v>1601</v>
      </c>
      <c r="F145" s="44"/>
      <c r="G145" s="44" t="s">
        <v>1547</v>
      </c>
      <c r="H145" s="46" t="n">
        <v>0.1</v>
      </c>
      <c r="I145" s="47" t="n">
        <v>3.56</v>
      </c>
      <c r="J145" s="47" t="n">
        <v>0.35</v>
      </c>
    </row>
    <row r="146" customFormat="false" ht="15.85" hidden="false" customHeight="true" outlineLevel="0" collapsed="false">
      <c r="A146" s="54" t="s">
        <v>1557</v>
      </c>
      <c r="B146" s="54" t="s">
        <v>1623</v>
      </c>
      <c r="C146" s="54" t="s">
        <v>69</v>
      </c>
      <c r="D146" s="55" t="s">
        <v>1624</v>
      </c>
      <c r="E146" s="54" t="s">
        <v>1610</v>
      </c>
      <c r="F146" s="54"/>
      <c r="G146" s="54" t="s">
        <v>1547</v>
      </c>
      <c r="H146" s="56" t="n">
        <v>0.1</v>
      </c>
      <c r="I146" s="57" t="n">
        <v>15</v>
      </c>
      <c r="J146" s="57" t="n">
        <v>1.5</v>
      </c>
    </row>
    <row r="147" customFormat="false" ht="15.85" hidden="false" customHeight="true" outlineLevel="0" collapsed="false">
      <c r="A147" s="54" t="s">
        <v>1557</v>
      </c>
      <c r="B147" s="54" t="s">
        <v>1615</v>
      </c>
      <c r="C147" s="54" t="s">
        <v>69</v>
      </c>
      <c r="D147" s="55" t="s">
        <v>1616</v>
      </c>
      <c r="E147" s="54" t="s">
        <v>1610</v>
      </c>
      <c r="F147" s="54"/>
      <c r="G147" s="54" t="s">
        <v>1547</v>
      </c>
      <c r="H147" s="56" t="n">
        <v>0.6</v>
      </c>
      <c r="I147" s="57" t="n">
        <v>10.38</v>
      </c>
      <c r="J147" s="57" t="n">
        <v>6.22</v>
      </c>
    </row>
    <row r="148" customFormat="false" ht="29.85" hidden="false" customHeight="false" outlineLevel="0" collapsed="false">
      <c r="A148" s="26"/>
      <c r="B148" s="26"/>
      <c r="C148" s="26"/>
      <c r="D148" s="27"/>
      <c r="E148" s="26" t="s">
        <v>1552</v>
      </c>
      <c r="F148" s="48" t="n">
        <v>7.72</v>
      </c>
      <c r="G148" s="26" t="s">
        <v>1553</v>
      </c>
      <c r="H148" s="49" t="n">
        <v>0</v>
      </c>
      <c r="I148" s="26" t="s">
        <v>1554</v>
      </c>
      <c r="J148" s="48" t="n">
        <v>7.72</v>
      </c>
    </row>
    <row r="149" customFormat="false" ht="29.85" hidden="false" customHeight="true" outlineLevel="0" collapsed="false">
      <c r="A149" s="26"/>
      <c r="B149" s="26"/>
      <c r="C149" s="26"/>
      <c r="D149" s="27"/>
      <c r="E149" s="26" t="s">
        <v>1555</v>
      </c>
      <c r="F149" s="48" t="n">
        <v>2.71</v>
      </c>
      <c r="G149" s="26"/>
      <c r="H149" s="50" t="s">
        <v>1556</v>
      </c>
      <c r="I149" s="50"/>
      <c r="J149" s="48" t="n">
        <v>13</v>
      </c>
    </row>
    <row r="150" customFormat="false" ht="29.85" hidden="false" customHeight="false" outlineLevel="0" collapsed="false">
      <c r="A150" s="29"/>
      <c r="B150" s="29"/>
      <c r="C150" s="29"/>
      <c r="D150" s="66"/>
      <c r="E150" s="29"/>
      <c r="F150" s="29"/>
      <c r="G150" s="29" t="s">
        <v>1617</v>
      </c>
      <c r="H150" s="67" t="n">
        <v>14</v>
      </c>
      <c r="I150" s="29" t="s">
        <v>1618</v>
      </c>
      <c r="J150" s="68" t="n">
        <v>182</v>
      </c>
    </row>
    <row r="151" customFormat="false" ht="15" hidden="false" customHeight="false" outlineLevel="0" collapsed="false">
      <c r="A151" s="51"/>
      <c r="B151" s="51"/>
      <c r="C151" s="51"/>
      <c r="D151" s="52"/>
      <c r="E151" s="51"/>
      <c r="F151" s="51"/>
      <c r="G151" s="51"/>
      <c r="H151" s="53"/>
      <c r="I151" s="51"/>
      <c r="J151" s="51"/>
    </row>
    <row r="152" customFormat="false" ht="29.85" hidden="false" customHeight="true" outlineLevel="0" collapsed="false">
      <c r="A152" s="37" t="s">
        <v>105</v>
      </c>
      <c r="B152" s="37" t="s">
        <v>46</v>
      </c>
      <c r="C152" s="37" t="s">
        <v>47</v>
      </c>
      <c r="D152" s="38" t="s">
        <v>9</v>
      </c>
      <c r="E152" s="37" t="s">
        <v>697</v>
      </c>
      <c r="F152" s="37"/>
      <c r="G152" s="37" t="s">
        <v>48</v>
      </c>
      <c r="H152" s="39" t="s">
        <v>49</v>
      </c>
      <c r="I152" s="37" t="s">
        <v>50</v>
      </c>
      <c r="J152" s="37" t="s">
        <v>10</v>
      </c>
    </row>
    <row r="153" customFormat="false" ht="29.85" hidden="false" customHeight="true" outlineLevel="0" collapsed="false">
      <c r="A153" s="40" t="s">
        <v>1542</v>
      </c>
      <c r="B153" s="40" t="s">
        <v>106</v>
      </c>
      <c r="C153" s="40" t="s">
        <v>54</v>
      </c>
      <c r="D153" s="41" t="s">
        <v>107</v>
      </c>
      <c r="E153" s="40" t="s">
        <v>862</v>
      </c>
      <c r="F153" s="40"/>
      <c r="G153" s="40" t="s">
        <v>104</v>
      </c>
      <c r="H153" s="42" t="n">
        <v>1</v>
      </c>
      <c r="I153" s="43" t="n">
        <v>18.3</v>
      </c>
      <c r="J153" s="43" t="n">
        <v>18.3</v>
      </c>
    </row>
    <row r="154" customFormat="false" ht="29.85" hidden="false" customHeight="true" outlineLevel="0" collapsed="false">
      <c r="A154" s="44" t="s">
        <v>1543</v>
      </c>
      <c r="B154" s="44" t="s">
        <v>1599</v>
      </c>
      <c r="C154" s="44" t="s">
        <v>54</v>
      </c>
      <c r="D154" s="45" t="s">
        <v>1600</v>
      </c>
      <c r="E154" s="44" t="s">
        <v>1601</v>
      </c>
      <c r="F154" s="44"/>
      <c r="G154" s="44" t="s">
        <v>1547</v>
      </c>
      <c r="H154" s="46" t="n">
        <v>0.5</v>
      </c>
      <c r="I154" s="47" t="n">
        <v>3.7</v>
      </c>
      <c r="J154" s="47" t="n">
        <v>1.85</v>
      </c>
    </row>
    <row r="155" customFormat="false" ht="29.85" hidden="false" customHeight="true" outlineLevel="0" collapsed="false">
      <c r="A155" s="44" t="s">
        <v>1543</v>
      </c>
      <c r="B155" s="44" t="s">
        <v>1629</v>
      </c>
      <c r="C155" s="44" t="s">
        <v>54</v>
      </c>
      <c r="D155" s="45" t="s">
        <v>1630</v>
      </c>
      <c r="E155" s="44" t="s">
        <v>1601</v>
      </c>
      <c r="F155" s="44"/>
      <c r="G155" s="44" t="s">
        <v>1547</v>
      </c>
      <c r="H155" s="46" t="n">
        <v>0.5</v>
      </c>
      <c r="I155" s="47" t="n">
        <v>3.61</v>
      </c>
      <c r="J155" s="47" t="n">
        <v>1.8</v>
      </c>
    </row>
    <row r="156" customFormat="false" ht="15.85" hidden="false" customHeight="true" outlineLevel="0" collapsed="false">
      <c r="A156" s="54" t="s">
        <v>1557</v>
      </c>
      <c r="B156" s="54" t="s">
        <v>1631</v>
      </c>
      <c r="C156" s="54" t="s">
        <v>69</v>
      </c>
      <c r="D156" s="55" t="s">
        <v>1632</v>
      </c>
      <c r="E156" s="54" t="s">
        <v>1610</v>
      </c>
      <c r="F156" s="54"/>
      <c r="G156" s="54" t="s">
        <v>1547</v>
      </c>
      <c r="H156" s="56" t="n">
        <v>0.5</v>
      </c>
      <c r="I156" s="57" t="n">
        <v>18.93</v>
      </c>
      <c r="J156" s="57" t="n">
        <v>9.46</v>
      </c>
    </row>
    <row r="157" customFormat="false" ht="15.85" hidden="false" customHeight="true" outlineLevel="0" collapsed="false">
      <c r="A157" s="54" t="s">
        <v>1557</v>
      </c>
      <c r="B157" s="54" t="s">
        <v>1615</v>
      </c>
      <c r="C157" s="54" t="s">
        <v>69</v>
      </c>
      <c r="D157" s="55" t="s">
        <v>1616</v>
      </c>
      <c r="E157" s="54" t="s">
        <v>1610</v>
      </c>
      <c r="F157" s="54"/>
      <c r="G157" s="54" t="s">
        <v>1547</v>
      </c>
      <c r="H157" s="56" t="n">
        <v>0.5</v>
      </c>
      <c r="I157" s="57" t="n">
        <v>10.38</v>
      </c>
      <c r="J157" s="57" t="n">
        <v>5.19</v>
      </c>
    </row>
    <row r="158" customFormat="false" ht="29.85" hidden="false" customHeight="false" outlineLevel="0" collapsed="false">
      <c r="A158" s="26"/>
      <c r="B158" s="26"/>
      <c r="C158" s="26"/>
      <c r="D158" s="27"/>
      <c r="E158" s="26" t="s">
        <v>1552</v>
      </c>
      <c r="F158" s="48" t="n">
        <v>14.65</v>
      </c>
      <c r="G158" s="26" t="s">
        <v>1553</v>
      </c>
      <c r="H158" s="49" t="n">
        <v>0</v>
      </c>
      <c r="I158" s="26" t="s">
        <v>1554</v>
      </c>
      <c r="J158" s="48" t="n">
        <v>14.65</v>
      </c>
    </row>
    <row r="159" customFormat="false" ht="29.85" hidden="false" customHeight="true" outlineLevel="0" collapsed="false">
      <c r="A159" s="26"/>
      <c r="B159" s="26"/>
      <c r="C159" s="26"/>
      <c r="D159" s="27"/>
      <c r="E159" s="26" t="s">
        <v>1555</v>
      </c>
      <c r="F159" s="48" t="n">
        <v>4.83</v>
      </c>
      <c r="G159" s="26"/>
      <c r="H159" s="50" t="s">
        <v>1556</v>
      </c>
      <c r="I159" s="50"/>
      <c r="J159" s="48" t="n">
        <v>23.13</v>
      </c>
    </row>
    <row r="160" customFormat="false" ht="29.85" hidden="false" customHeight="false" outlineLevel="0" collapsed="false">
      <c r="A160" s="29"/>
      <c r="B160" s="29"/>
      <c r="C160" s="29"/>
      <c r="D160" s="66"/>
      <c r="E160" s="29"/>
      <c r="F160" s="29"/>
      <c r="G160" s="29" t="s">
        <v>1617</v>
      </c>
      <c r="H160" s="67" t="n">
        <v>13</v>
      </c>
      <c r="I160" s="29" t="s">
        <v>1618</v>
      </c>
      <c r="J160" s="68" t="n">
        <v>300.69</v>
      </c>
    </row>
    <row r="161" customFormat="false" ht="15" hidden="false" customHeight="false" outlineLevel="0" collapsed="false">
      <c r="A161" s="51"/>
      <c r="B161" s="51"/>
      <c r="C161" s="51"/>
      <c r="D161" s="52"/>
      <c r="E161" s="51"/>
      <c r="F161" s="51"/>
      <c r="G161" s="51"/>
      <c r="H161" s="53"/>
      <c r="I161" s="51"/>
      <c r="J161" s="51"/>
    </row>
    <row r="162" customFormat="false" ht="29.85" hidden="false" customHeight="true" outlineLevel="0" collapsed="false">
      <c r="A162" s="37" t="s">
        <v>108</v>
      </c>
      <c r="B162" s="37" t="s">
        <v>46</v>
      </c>
      <c r="C162" s="37" t="s">
        <v>47</v>
      </c>
      <c r="D162" s="38" t="s">
        <v>9</v>
      </c>
      <c r="E162" s="37" t="s">
        <v>697</v>
      </c>
      <c r="F162" s="37"/>
      <c r="G162" s="37" t="s">
        <v>48</v>
      </c>
      <c r="H162" s="39" t="s">
        <v>49</v>
      </c>
      <c r="I162" s="37" t="s">
        <v>50</v>
      </c>
      <c r="J162" s="37" t="s">
        <v>10</v>
      </c>
    </row>
    <row r="163" customFormat="false" ht="29.85" hidden="false" customHeight="true" outlineLevel="0" collapsed="false">
      <c r="A163" s="40" t="s">
        <v>1542</v>
      </c>
      <c r="B163" s="40" t="s">
        <v>109</v>
      </c>
      <c r="C163" s="40" t="s">
        <v>54</v>
      </c>
      <c r="D163" s="41" t="s">
        <v>110</v>
      </c>
      <c r="E163" s="40" t="s">
        <v>862</v>
      </c>
      <c r="F163" s="40"/>
      <c r="G163" s="40" t="s">
        <v>56</v>
      </c>
      <c r="H163" s="42" t="n">
        <v>1</v>
      </c>
      <c r="I163" s="43" t="n">
        <v>16.86</v>
      </c>
      <c r="J163" s="43" t="n">
        <v>16.86</v>
      </c>
    </row>
    <row r="164" customFormat="false" ht="29.85" hidden="false" customHeight="true" outlineLevel="0" collapsed="false">
      <c r="A164" s="44" t="s">
        <v>1543</v>
      </c>
      <c r="B164" s="44" t="s">
        <v>1599</v>
      </c>
      <c r="C164" s="44" t="s">
        <v>54</v>
      </c>
      <c r="D164" s="45" t="s">
        <v>1600</v>
      </c>
      <c r="E164" s="44" t="s">
        <v>1601</v>
      </c>
      <c r="F164" s="44"/>
      <c r="G164" s="44" t="s">
        <v>1547</v>
      </c>
      <c r="H164" s="46" t="n">
        <v>1</v>
      </c>
      <c r="I164" s="47" t="n">
        <v>3.7</v>
      </c>
      <c r="J164" s="47" t="n">
        <v>3.7</v>
      </c>
    </row>
    <row r="165" customFormat="false" ht="29.85" hidden="false" customHeight="true" outlineLevel="0" collapsed="false">
      <c r="A165" s="44" t="s">
        <v>1543</v>
      </c>
      <c r="B165" s="44" t="s">
        <v>1621</v>
      </c>
      <c r="C165" s="44" t="s">
        <v>54</v>
      </c>
      <c r="D165" s="45" t="s">
        <v>1622</v>
      </c>
      <c r="E165" s="44" t="s">
        <v>1601</v>
      </c>
      <c r="F165" s="44"/>
      <c r="G165" s="44" t="s">
        <v>1547</v>
      </c>
      <c r="H165" s="46" t="n">
        <v>0.15</v>
      </c>
      <c r="I165" s="47" t="n">
        <v>3.56</v>
      </c>
      <c r="J165" s="47" t="n">
        <v>0.53</v>
      </c>
    </row>
    <row r="166" customFormat="false" ht="15.85" hidden="false" customHeight="true" outlineLevel="0" collapsed="false">
      <c r="A166" s="54" t="s">
        <v>1557</v>
      </c>
      <c r="B166" s="54" t="s">
        <v>1623</v>
      </c>
      <c r="C166" s="54" t="s">
        <v>69</v>
      </c>
      <c r="D166" s="55" t="s">
        <v>1624</v>
      </c>
      <c r="E166" s="54" t="s">
        <v>1610</v>
      </c>
      <c r="F166" s="54"/>
      <c r="G166" s="54" t="s">
        <v>1547</v>
      </c>
      <c r="H166" s="56" t="n">
        <v>0.15</v>
      </c>
      <c r="I166" s="57" t="n">
        <v>15</v>
      </c>
      <c r="J166" s="57" t="n">
        <v>2.25</v>
      </c>
    </row>
    <row r="167" customFormat="false" ht="15.85" hidden="false" customHeight="true" outlineLevel="0" collapsed="false">
      <c r="A167" s="54" t="s">
        <v>1557</v>
      </c>
      <c r="B167" s="54" t="s">
        <v>1615</v>
      </c>
      <c r="C167" s="54" t="s">
        <v>69</v>
      </c>
      <c r="D167" s="55" t="s">
        <v>1616</v>
      </c>
      <c r="E167" s="54" t="s">
        <v>1610</v>
      </c>
      <c r="F167" s="54"/>
      <c r="G167" s="54" t="s">
        <v>1547</v>
      </c>
      <c r="H167" s="56" t="n">
        <v>1</v>
      </c>
      <c r="I167" s="57" t="n">
        <v>10.38</v>
      </c>
      <c r="J167" s="57" t="n">
        <v>10.38</v>
      </c>
    </row>
    <row r="168" customFormat="false" ht="29.85" hidden="false" customHeight="false" outlineLevel="0" collapsed="false">
      <c r="A168" s="26"/>
      <c r="B168" s="26"/>
      <c r="C168" s="26"/>
      <c r="D168" s="27"/>
      <c r="E168" s="26" t="s">
        <v>1552</v>
      </c>
      <c r="F168" s="48" t="n">
        <v>12.63</v>
      </c>
      <c r="G168" s="26" t="s">
        <v>1553</v>
      </c>
      <c r="H168" s="49" t="n">
        <v>0</v>
      </c>
      <c r="I168" s="26" t="s">
        <v>1554</v>
      </c>
      <c r="J168" s="48" t="n">
        <v>12.63</v>
      </c>
    </row>
    <row r="169" customFormat="false" ht="29.85" hidden="false" customHeight="true" outlineLevel="0" collapsed="false">
      <c r="A169" s="26"/>
      <c r="B169" s="26"/>
      <c r="C169" s="26"/>
      <c r="D169" s="27"/>
      <c r="E169" s="26" t="s">
        <v>1555</v>
      </c>
      <c r="F169" s="48" t="n">
        <v>4.45</v>
      </c>
      <c r="G169" s="26"/>
      <c r="H169" s="50" t="s">
        <v>1556</v>
      </c>
      <c r="I169" s="50"/>
      <c r="J169" s="48" t="n">
        <v>21.31</v>
      </c>
    </row>
    <row r="170" customFormat="false" ht="29.85" hidden="false" customHeight="false" outlineLevel="0" collapsed="false">
      <c r="A170" s="29"/>
      <c r="B170" s="29"/>
      <c r="C170" s="29"/>
      <c r="D170" s="66"/>
      <c r="E170" s="29"/>
      <c r="F170" s="29"/>
      <c r="G170" s="29" t="s">
        <v>1617</v>
      </c>
      <c r="H170" s="67" t="n">
        <v>1.79</v>
      </c>
      <c r="I170" s="29" t="s">
        <v>1618</v>
      </c>
      <c r="J170" s="68" t="n">
        <v>38.14</v>
      </c>
    </row>
    <row r="171" customFormat="false" ht="15" hidden="false" customHeight="false" outlineLevel="0" collapsed="false">
      <c r="A171" s="51"/>
      <c r="B171" s="51"/>
      <c r="C171" s="51"/>
      <c r="D171" s="52"/>
      <c r="E171" s="51"/>
      <c r="F171" s="51"/>
      <c r="G171" s="51"/>
      <c r="H171" s="53"/>
      <c r="I171" s="51"/>
      <c r="J171" s="51"/>
    </row>
    <row r="172" customFormat="false" ht="29.85" hidden="false" customHeight="true" outlineLevel="0" collapsed="false">
      <c r="A172" s="37" t="s">
        <v>111</v>
      </c>
      <c r="B172" s="37" t="s">
        <v>46</v>
      </c>
      <c r="C172" s="37" t="s">
        <v>47</v>
      </c>
      <c r="D172" s="38" t="s">
        <v>9</v>
      </c>
      <c r="E172" s="37" t="s">
        <v>697</v>
      </c>
      <c r="F172" s="37"/>
      <c r="G172" s="37" t="s">
        <v>48</v>
      </c>
      <c r="H172" s="39" t="s">
        <v>49</v>
      </c>
      <c r="I172" s="37" t="s">
        <v>50</v>
      </c>
      <c r="J172" s="37" t="s">
        <v>10</v>
      </c>
    </row>
    <row r="173" customFormat="false" ht="29.85" hidden="false" customHeight="true" outlineLevel="0" collapsed="false">
      <c r="A173" s="40" t="s">
        <v>1542</v>
      </c>
      <c r="B173" s="40" t="s">
        <v>112</v>
      </c>
      <c r="C173" s="40" t="s">
        <v>54</v>
      </c>
      <c r="D173" s="41" t="s">
        <v>113</v>
      </c>
      <c r="E173" s="40" t="s">
        <v>712</v>
      </c>
      <c r="F173" s="40"/>
      <c r="G173" s="40" t="s">
        <v>104</v>
      </c>
      <c r="H173" s="42" t="n">
        <v>1</v>
      </c>
      <c r="I173" s="43" t="n">
        <v>10.29</v>
      </c>
      <c r="J173" s="43" t="n">
        <v>10.29</v>
      </c>
    </row>
    <row r="174" customFormat="false" ht="29.85" hidden="false" customHeight="true" outlineLevel="0" collapsed="false">
      <c r="A174" s="44" t="s">
        <v>1543</v>
      </c>
      <c r="B174" s="44" t="s">
        <v>1599</v>
      </c>
      <c r="C174" s="44" t="s">
        <v>54</v>
      </c>
      <c r="D174" s="45" t="s">
        <v>1600</v>
      </c>
      <c r="E174" s="44" t="s">
        <v>1601</v>
      </c>
      <c r="F174" s="44"/>
      <c r="G174" s="44" t="s">
        <v>1547</v>
      </c>
      <c r="H174" s="46" t="n">
        <v>0.6</v>
      </c>
      <c r="I174" s="47" t="n">
        <v>3.7</v>
      </c>
      <c r="J174" s="47" t="n">
        <v>2.22</v>
      </c>
    </row>
    <row r="175" customFormat="false" ht="29.85" hidden="false" customHeight="true" outlineLevel="0" collapsed="false">
      <c r="A175" s="44" t="s">
        <v>1543</v>
      </c>
      <c r="B175" s="44" t="s">
        <v>1621</v>
      </c>
      <c r="C175" s="44" t="s">
        <v>54</v>
      </c>
      <c r="D175" s="45" t="s">
        <v>1622</v>
      </c>
      <c r="E175" s="44" t="s">
        <v>1601</v>
      </c>
      <c r="F175" s="44"/>
      <c r="G175" s="44" t="s">
        <v>1547</v>
      </c>
      <c r="H175" s="46" t="n">
        <v>0.1</v>
      </c>
      <c r="I175" s="47" t="n">
        <v>3.56</v>
      </c>
      <c r="J175" s="47" t="n">
        <v>0.35</v>
      </c>
    </row>
    <row r="176" customFormat="false" ht="15.85" hidden="false" customHeight="true" outlineLevel="0" collapsed="false">
      <c r="A176" s="54" t="s">
        <v>1557</v>
      </c>
      <c r="B176" s="54" t="s">
        <v>1623</v>
      </c>
      <c r="C176" s="54" t="s">
        <v>69</v>
      </c>
      <c r="D176" s="55" t="s">
        <v>1624</v>
      </c>
      <c r="E176" s="54" t="s">
        <v>1610</v>
      </c>
      <c r="F176" s="54"/>
      <c r="G176" s="54" t="s">
        <v>1547</v>
      </c>
      <c r="H176" s="56" t="n">
        <v>0.1</v>
      </c>
      <c r="I176" s="57" t="n">
        <v>15</v>
      </c>
      <c r="J176" s="57" t="n">
        <v>1.5</v>
      </c>
    </row>
    <row r="177" customFormat="false" ht="15.85" hidden="false" customHeight="true" outlineLevel="0" collapsed="false">
      <c r="A177" s="54" t="s">
        <v>1557</v>
      </c>
      <c r="B177" s="54" t="s">
        <v>1615</v>
      </c>
      <c r="C177" s="54" t="s">
        <v>69</v>
      </c>
      <c r="D177" s="55" t="s">
        <v>1616</v>
      </c>
      <c r="E177" s="54" t="s">
        <v>1610</v>
      </c>
      <c r="F177" s="54"/>
      <c r="G177" s="54" t="s">
        <v>1547</v>
      </c>
      <c r="H177" s="56" t="n">
        <v>0.6</v>
      </c>
      <c r="I177" s="57" t="n">
        <v>10.38</v>
      </c>
      <c r="J177" s="57" t="n">
        <v>6.22</v>
      </c>
    </row>
    <row r="178" customFormat="false" ht="29.85" hidden="false" customHeight="false" outlineLevel="0" collapsed="false">
      <c r="A178" s="26"/>
      <c r="B178" s="26"/>
      <c r="C178" s="26"/>
      <c r="D178" s="27"/>
      <c r="E178" s="26" t="s">
        <v>1552</v>
      </c>
      <c r="F178" s="48" t="n">
        <v>7.72</v>
      </c>
      <c r="G178" s="26" t="s">
        <v>1553</v>
      </c>
      <c r="H178" s="49" t="n">
        <v>0</v>
      </c>
      <c r="I178" s="26" t="s">
        <v>1554</v>
      </c>
      <c r="J178" s="48" t="n">
        <v>7.72</v>
      </c>
    </row>
    <row r="179" customFormat="false" ht="29.85" hidden="false" customHeight="true" outlineLevel="0" collapsed="false">
      <c r="A179" s="26"/>
      <c r="B179" s="26"/>
      <c r="C179" s="26"/>
      <c r="D179" s="27"/>
      <c r="E179" s="26" t="s">
        <v>1555</v>
      </c>
      <c r="F179" s="48" t="n">
        <v>2.71</v>
      </c>
      <c r="G179" s="26"/>
      <c r="H179" s="50" t="s">
        <v>1556</v>
      </c>
      <c r="I179" s="50"/>
      <c r="J179" s="48" t="n">
        <v>13</v>
      </c>
    </row>
    <row r="180" customFormat="false" ht="29.85" hidden="false" customHeight="false" outlineLevel="0" collapsed="false">
      <c r="A180" s="29"/>
      <c r="B180" s="29"/>
      <c r="C180" s="29"/>
      <c r="D180" s="66"/>
      <c r="E180" s="29"/>
      <c r="F180" s="29"/>
      <c r="G180" s="29" t="s">
        <v>1617</v>
      </c>
      <c r="H180" s="67" t="n">
        <v>10</v>
      </c>
      <c r="I180" s="29" t="s">
        <v>1618</v>
      </c>
      <c r="J180" s="68" t="n">
        <v>130</v>
      </c>
    </row>
    <row r="181" customFormat="false" ht="15" hidden="false" customHeight="false" outlineLevel="0" collapsed="false">
      <c r="A181" s="51"/>
      <c r="B181" s="51"/>
      <c r="C181" s="51"/>
      <c r="D181" s="52"/>
      <c r="E181" s="51"/>
      <c r="F181" s="51"/>
      <c r="G181" s="51"/>
      <c r="H181" s="53"/>
      <c r="I181" s="51"/>
      <c r="J181" s="51"/>
    </row>
    <row r="182" customFormat="false" ht="29.85" hidden="false" customHeight="true" outlineLevel="0" collapsed="false">
      <c r="A182" s="37" t="s">
        <v>114</v>
      </c>
      <c r="B182" s="37" t="s">
        <v>46</v>
      </c>
      <c r="C182" s="37" t="s">
        <v>47</v>
      </c>
      <c r="D182" s="38" t="s">
        <v>9</v>
      </c>
      <c r="E182" s="37" t="s">
        <v>697</v>
      </c>
      <c r="F182" s="37"/>
      <c r="G182" s="37" t="s">
        <v>48</v>
      </c>
      <c r="H182" s="39" t="s">
        <v>49</v>
      </c>
      <c r="I182" s="37" t="s">
        <v>50</v>
      </c>
      <c r="J182" s="37" t="s">
        <v>10</v>
      </c>
    </row>
    <row r="183" customFormat="false" ht="29.85" hidden="false" customHeight="true" outlineLevel="0" collapsed="false">
      <c r="A183" s="40" t="s">
        <v>1542</v>
      </c>
      <c r="B183" s="40" t="s">
        <v>115</v>
      </c>
      <c r="C183" s="40" t="s">
        <v>54</v>
      </c>
      <c r="D183" s="41" t="s">
        <v>116</v>
      </c>
      <c r="E183" s="40" t="s">
        <v>862</v>
      </c>
      <c r="F183" s="40"/>
      <c r="G183" s="40" t="s">
        <v>56</v>
      </c>
      <c r="H183" s="42" t="n">
        <v>1</v>
      </c>
      <c r="I183" s="43" t="n">
        <v>16.86</v>
      </c>
      <c r="J183" s="43" t="n">
        <v>16.86</v>
      </c>
    </row>
    <row r="184" customFormat="false" ht="29.85" hidden="false" customHeight="true" outlineLevel="0" collapsed="false">
      <c r="A184" s="44" t="s">
        <v>1543</v>
      </c>
      <c r="B184" s="44" t="s">
        <v>1599</v>
      </c>
      <c r="C184" s="44" t="s">
        <v>54</v>
      </c>
      <c r="D184" s="45" t="s">
        <v>1600</v>
      </c>
      <c r="E184" s="44" t="s">
        <v>1601</v>
      </c>
      <c r="F184" s="44"/>
      <c r="G184" s="44" t="s">
        <v>1547</v>
      </c>
      <c r="H184" s="46" t="n">
        <v>1</v>
      </c>
      <c r="I184" s="47" t="n">
        <v>3.7</v>
      </c>
      <c r="J184" s="47" t="n">
        <v>3.7</v>
      </c>
    </row>
    <row r="185" customFormat="false" ht="29.85" hidden="false" customHeight="true" outlineLevel="0" collapsed="false">
      <c r="A185" s="44" t="s">
        <v>1543</v>
      </c>
      <c r="B185" s="44" t="s">
        <v>1621</v>
      </c>
      <c r="C185" s="44" t="s">
        <v>54</v>
      </c>
      <c r="D185" s="45" t="s">
        <v>1622</v>
      </c>
      <c r="E185" s="44" t="s">
        <v>1601</v>
      </c>
      <c r="F185" s="44"/>
      <c r="G185" s="44" t="s">
        <v>1547</v>
      </c>
      <c r="H185" s="46" t="n">
        <v>0.15</v>
      </c>
      <c r="I185" s="47" t="n">
        <v>3.56</v>
      </c>
      <c r="J185" s="47" t="n">
        <v>0.53</v>
      </c>
    </row>
    <row r="186" customFormat="false" ht="15.85" hidden="false" customHeight="true" outlineLevel="0" collapsed="false">
      <c r="A186" s="54" t="s">
        <v>1557</v>
      </c>
      <c r="B186" s="54" t="s">
        <v>1623</v>
      </c>
      <c r="C186" s="54" t="s">
        <v>69</v>
      </c>
      <c r="D186" s="55" t="s">
        <v>1624</v>
      </c>
      <c r="E186" s="54" t="s">
        <v>1610</v>
      </c>
      <c r="F186" s="54"/>
      <c r="G186" s="54" t="s">
        <v>1547</v>
      </c>
      <c r="H186" s="56" t="n">
        <v>0.15</v>
      </c>
      <c r="I186" s="57" t="n">
        <v>15</v>
      </c>
      <c r="J186" s="57" t="n">
        <v>2.25</v>
      </c>
    </row>
    <row r="187" customFormat="false" ht="15.85" hidden="false" customHeight="true" outlineLevel="0" collapsed="false">
      <c r="A187" s="54" t="s">
        <v>1557</v>
      </c>
      <c r="B187" s="54" t="s">
        <v>1615</v>
      </c>
      <c r="C187" s="54" t="s">
        <v>69</v>
      </c>
      <c r="D187" s="55" t="s">
        <v>1616</v>
      </c>
      <c r="E187" s="54" t="s">
        <v>1610</v>
      </c>
      <c r="F187" s="54"/>
      <c r="G187" s="54" t="s">
        <v>1547</v>
      </c>
      <c r="H187" s="56" t="n">
        <v>1</v>
      </c>
      <c r="I187" s="57" t="n">
        <v>10.38</v>
      </c>
      <c r="J187" s="57" t="n">
        <v>10.38</v>
      </c>
    </row>
    <row r="188" customFormat="false" ht="29.85" hidden="false" customHeight="false" outlineLevel="0" collapsed="false">
      <c r="A188" s="26"/>
      <c r="B188" s="26"/>
      <c r="C188" s="26"/>
      <c r="D188" s="27"/>
      <c r="E188" s="26" t="s">
        <v>1552</v>
      </c>
      <c r="F188" s="48" t="n">
        <v>12.63</v>
      </c>
      <c r="G188" s="26" t="s">
        <v>1553</v>
      </c>
      <c r="H188" s="49" t="n">
        <v>0</v>
      </c>
      <c r="I188" s="26" t="s">
        <v>1554</v>
      </c>
      <c r="J188" s="48" t="n">
        <v>12.63</v>
      </c>
    </row>
    <row r="189" customFormat="false" ht="29.85" hidden="false" customHeight="true" outlineLevel="0" collapsed="false">
      <c r="A189" s="26"/>
      <c r="B189" s="26"/>
      <c r="C189" s="26"/>
      <c r="D189" s="27"/>
      <c r="E189" s="26" t="s">
        <v>1555</v>
      </c>
      <c r="F189" s="48" t="n">
        <v>4.45</v>
      </c>
      <c r="G189" s="26"/>
      <c r="H189" s="50" t="s">
        <v>1556</v>
      </c>
      <c r="I189" s="50"/>
      <c r="J189" s="48" t="n">
        <v>21.31</v>
      </c>
    </row>
    <row r="190" customFormat="false" ht="29.85" hidden="false" customHeight="false" outlineLevel="0" collapsed="false">
      <c r="A190" s="29"/>
      <c r="B190" s="29"/>
      <c r="C190" s="29"/>
      <c r="D190" s="66"/>
      <c r="E190" s="29"/>
      <c r="F190" s="29"/>
      <c r="G190" s="29" t="s">
        <v>1617</v>
      </c>
      <c r="H190" s="67" t="n">
        <v>1</v>
      </c>
      <c r="I190" s="29" t="s">
        <v>1618</v>
      </c>
      <c r="J190" s="68" t="n">
        <v>21.31</v>
      </c>
    </row>
    <row r="191" customFormat="false" ht="15" hidden="false" customHeight="false" outlineLevel="0" collapsed="false">
      <c r="A191" s="51"/>
      <c r="B191" s="51"/>
      <c r="C191" s="51"/>
      <c r="D191" s="52"/>
      <c r="E191" s="51"/>
      <c r="F191" s="51"/>
      <c r="G191" s="51"/>
      <c r="H191" s="53"/>
      <c r="I191" s="51"/>
      <c r="J191" s="51"/>
    </row>
    <row r="192" customFormat="false" ht="29.85" hidden="false" customHeight="true" outlineLevel="0" collapsed="false">
      <c r="A192" s="37" t="s">
        <v>117</v>
      </c>
      <c r="B192" s="37" t="s">
        <v>46</v>
      </c>
      <c r="C192" s="37" t="s">
        <v>47</v>
      </c>
      <c r="D192" s="38" t="s">
        <v>9</v>
      </c>
      <c r="E192" s="37" t="s">
        <v>697</v>
      </c>
      <c r="F192" s="37"/>
      <c r="G192" s="37" t="s">
        <v>48</v>
      </c>
      <c r="H192" s="39" t="s">
        <v>49</v>
      </c>
      <c r="I192" s="37" t="s">
        <v>50</v>
      </c>
      <c r="J192" s="37" t="s">
        <v>10</v>
      </c>
    </row>
    <row r="193" customFormat="false" ht="57.8" hidden="false" customHeight="true" outlineLevel="0" collapsed="false">
      <c r="A193" s="40" t="s">
        <v>1542</v>
      </c>
      <c r="B193" s="40" t="s">
        <v>118</v>
      </c>
      <c r="C193" s="40" t="s">
        <v>69</v>
      </c>
      <c r="D193" s="41" t="s">
        <v>119</v>
      </c>
      <c r="E193" s="40" t="s">
        <v>1071</v>
      </c>
      <c r="F193" s="40"/>
      <c r="G193" s="40" t="s">
        <v>71</v>
      </c>
      <c r="H193" s="42" t="n">
        <v>1</v>
      </c>
      <c r="I193" s="43" t="n">
        <v>7.97</v>
      </c>
      <c r="J193" s="43" t="n">
        <v>7.97</v>
      </c>
    </row>
    <row r="194" customFormat="false" ht="43.8" hidden="false" customHeight="true" outlineLevel="0" collapsed="false">
      <c r="A194" s="44" t="s">
        <v>1543</v>
      </c>
      <c r="B194" s="44" t="s">
        <v>1633</v>
      </c>
      <c r="C194" s="44" t="s">
        <v>69</v>
      </c>
      <c r="D194" s="45" t="s">
        <v>1634</v>
      </c>
      <c r="E194" s="44" t="s">
        <v>1635</v>
      </c>
      <c r="F194" s="44"/>
      <c r="G194" s="44" t="s">
        <v>1636</v>
      </c>
      <c r="H194" s="46" t="n">
        <v>0.0083</v>
      </c>
      <c r="I194" s="47" t="n">
        <v>202.89</v>
      </c>
      <c r="J194" s="47" t="n">
        <v>1.68</v>
      </c>
    </row>
    <row r="195" customFormat="false" ht="43.8" hidden="false" customHeight="true" outlineLevel="0" collapsed="false">
      <c r="A195" s="44" t="s">
        <v>1543</v>
      </c>
      <c r="B195" s="44" t="s">
        <v>1637</v>
      </c>
      <c r="C195" s="44" t="s">
        <v>69</v>
      </c>
      <c r="D195" s="45" t="s">
        <v>1638</v>
      </c>
      <c r="E195" s="44" t="s">
        <v>1635</v>
      </c>
      <c r="F195" s="44"/>
      <c r="G195" s="44" t="s">
        <v>1639</v>
      </c>
      <c r="H195" s="46" t="n">
        <v>0.0105</v>
      </c>
      <c r="I195" s="47" t="n">
        <v>73.28</v>
      </c>
      <c r="J195" s="47" t="n">
        <v>0.76</v>
      </c>
    </row>
    <row r="196" customFormat="false" ht="71.8" hidden="false" customHeight="true" outlineLevel="0" collapsed="false">
      <c r="A196" s="44" t="s">
        <v>1543</v>
      </c>
      <c r="B196" s="44" t="s">
        <v>1640</v>
      </c>
      <c r="C196" s="44" t="s">
        <v>69</v>
      </c>
      <c r="D196" s="45" t="s">
        <v>1641</v>
      </c>
      <c r="E196" s="44" t="s">
        <v>1635</v>
      </c>
      <c r="F196" s="44"/>
      <c r="G196" s="44" t="s">
        <v>1636</v>
      </c>
      <c r="H196" s="46" t="n">
        <v>0.0198</v>
      </c>
      <c r="I196" s="47" t="n">
        <v>246.25</v>
      </c>
      <c r="J196" s="47" t="n">
        <v>4.87</v>
      </c>
    </row>
    <row r="197" customFormat="false" ht="71.8" hidden="false" customHeight="true" outlineLevel="0" collapsed="false">
      <c r="A197" s="44" t="s">
        <v>1543</v>
      </c>
      <c r="B197" s="44" t="s">
        <v>1642</v>
      </c>
      <c r="C197" s="44" t="s">
        <v>69</v>
      </c>
      <c r="D197" s="45" t="s">
        <v>1643</v>
      </c>
      <c r="E197" s="44" t="s">
        <v>1635</v>
      </c>
      <c r="F197" s="44"/>
      <c r="G197" s="44" t="s">
        <v>1639</v>
      </c>
      <c r="H197" s="46" t="n">
        <v>0.0138</v>
      </c>
      <c r="I197" s="47" t="n">
        <v>48.46</v>
      </c>
      <c r="J197" s="47" t="n">
        <v>0.66</v>
      </c>
    </row>
    <row r="198" customFormat="false" ht="29.85" hidden="false" customHeight="false" outlineLevel="0" collapsed="false">
      <c r="A198" s="26"/>
      <c r="B198" s="26"/>
      <c r="C198" s="26"/>
      <c r="D198" s="27"/>
      <c r="E198" s="26" t="s">
        <v>1552</v>
      </c>
      <c r="F198" s="48" t="n">
        <v>0.66</v>
      </c>
      <c r="G198" s="26" t="s">
        <v>1553</v>
      </c>
      <c r="H198" s="49" t="n">
        <v>0</v>
      </c>
      <c r="I198" s="26" t="s">
        <v>1554</v>
      </c>
      <c r="J198" s="48" t="n">
        <v>0.66</v>
      </c>
    </row>
    <row r="199" customFormat="false" ht="29.85" hidden="false" customHeight="true" outlineLevel="0" collapsed="false">
      <c r="A199" s="26"/>
      <c r="B199" s="26"/>
      <c r="C199" s="26"/>
      <c r="D199" s="27"/>
      <c r="E199" s="26" t="s">
        <v>1555</v>
      </c>
      <c r="F199" s="48" t="n">
        <v>2.1</v>
      </c>
      <c r="G199" s="26"/>
      <c r="H199" s="50" t="s">
        <v>1556</v>
      </c>
      <c r="I199" s="50"/>
      <c r="J199" s="48" t="n">
        <v>10.07</v>
      </c>
    </row>
    <row r="200" customFormat="false" ht="29.85" hidden="false" customHeight="false" outlineLevel="0" collapsed="false">
      <c r="A200" s="29"/>
      <c r="B200" s="29"/>
      <c r="C200" s="29"/>
      <c r="D200" s="66"/>
      <c r="E200" s="29"/>
      <c r="F200" s="29"/>
      <c r="G200" s="29" t="s">
        <v>1617</v>
      </c>
      <c r="H200" s="67" t="n">
        <v>1125.22</v>
      </c>
      <c r="I200" s="29" t="s">
        <v>1618</v>
      </c>
      <c r="J200" s="68" t="n">
        <v>11330.96</v>
      </c>
    </row>
    <row r="201" customFormat="false" ht="15" hidden="false" customHeight="false" outlineLevel="0" collapsed="false">
      <c r="A201" s="51"/>
      <c r="B201" s="51"/>
      <c r="C201" s="51"/>
      <c r="D201" s="52"/>
      <c r="E201" s="51"/>
      <c r="F201" s="51"/>
      <c r="G201" s="51"/>
      <c r="H201" s="53"/>
      <c r="I201" s="51"/>
      <c r="J201" s="51"/>
    </row>
    <row r="202" customFormat="false" ht="15.85" hidden="false" customHeight="false" outlineLevel="0" collapsed="false">
      <c r="A202" s="62" t="s">
        <v>120</v>
      </c>
      <c r="B202" s="62"/>
      <c r="C202" s="62"/>
      <c r="D202" s="63" t="s">
        <v>121</v>
      </c>
      <c r="E202" s="62"/>
      <c r="F202" s="62"/>
      <c r="G202" s="62"/>
      <c r="H202" s="64"/>
      <c r="I202" s="62"/>
      <c r="J202" s="65" t="n">
        <v>21137.73</v>
      </c>
    </row>
    <row r="203" customFormat="false" ht="29.85" hidden="false" customHeight="true" outlineLevel="0" collapsed="false">
      <c r="A203" s="37" t="s">
        <v>122</v>
      </c>
      <c r="B203" s="37" t="s">
        <v>46</v>
      </c>
      <c r="C203" s="37" t="s">
        <v>47</v>
      </c>
      <c r="D203" s="38" t="s">
        <v>9</v>
      </c>
      <c r="E203" s="37" t="s">
        <v>697</v>
      </c>
      <c r="F203" s="37"/>
      <c r="G203" s="37" t="s">
        <v>48</v>
      </c>
      <c r="H203" s="39" t="s">
        <v>49</v>
      </c>
      <c r="I203" s="37" t="s">
        <v>50</v>
      </c>
      <c r="J203" s="37" t="s">
        <v>10</v>
      </c>
    </row>
    <row r="204" customFormat="false" ht="43.8" hidden="false" customHeight="true" outlineLevel="0" collapsed="false">
      <c r="A204" s="40" t="s">
        <v>1542</v>
      </c>
      <c r="B204" s="40" t="s">
        <v>123</v>
      </c>
      <c r="C204" s="40" t="s">
        <v>69</v>
      </c>
      <c r="D204" s="41" t="s">
        <v>124</v>
      </c>
      <c r="E204" s="40" t="s">
        <v>758</v>
      </c>
      <c r="F204" s="40"/>
      <c r="G204" s="40" t="s">
        <v>125</v>
      </c>
      <c r="H204" s="42" t="n">
        <v>1</v>
      </c>
      <c r="I204" s="43" t="n">
        <v>50.2</v>
      </c>
      <c r="J204" s="43" t="n">
        <v>50.2</v>
      </c>
    </row>
    <row r="205" customFormat="false" ht="29.85" hidden="false" customHeight="true" outlineLevel="0" collapsed="false">
      <c r="A205" s="44" t="s">
        <v>1543</v>
      </c>
      <c r="B205" s="44" t="s">
        <v>1644</v>
      </c>
      <c r="C205" s="44" t="s">
        <v>69</v>
      </c>
      <c r="D205" s="45" t="s">
        <v>1645</v>
      </c>
      <c r="E205" s="44" t="s">
        <v>1546</v>
      </c>
      <c r="F205" s="44"/>
      <c r="G205" s="44" t="s">
        <v>1547</v>
      </c>
      <c r="H205" s="46" t="n">
        <v>0.3563</v>
      </c>
      <c r="I205" s="47" t="n">
        <v>16.69</v>
      </c>
      <c r="J205" s="47" t="n">
        <v>5.94</v>
      </c>
    </row>
    <row r="206" customFormat="false" ht="29.85" hidden="false" customHeight="true" outlineLevel="0" collapsed="false">
      <c r="A206" s="44" t="s">
        <v>1543</v>
      </c>
      <c r="B206" s="44" t="s">
        <v>1646</v>
      </c>
      <c r="C206" s="44" t="s">
        <v>69</v>
      </c>
      <c r="D206" s="45" t="s">
        <v>1647</v>
      </c>
      <c r="E206" s="44" t="s">
        <v>1546</v>
      </c>
      <c r="F206" s="44"/>
      <c r="G206" s="44" t="s">
        <v>1547</v>
      </c>
      <c r="H206" s="46" t="n">
        <v>0.7125</v>
      </c>
      <c r="I206" s="47" t="n">
        <v>20.22</v>
      </c>
      <c r="J206" s="47" t="n">
        <v>14.4</v>
      </c>
    </row>
    <row r="207" customFormat="false" ht="43.8" hidden="false" customHeight="true" outlineLevel="0" collapsed="false">
      <c r="A207" s="44" t="s">
        <v>1543</v>
      </c>
      <c r="B207" s="44" t="s">
        <v>1648</v>
      </c>
      <c r="C207" s="44" t="s">
        <v>69</v>
      </c>
      <c r="D207" s="45" t="s">
        <v>1649</v>
      </c>
      <c r="E207" s="44" t="s">
        <v>1635</v>
      </c>
      <c r="F207" s="44"/>
      <c r="G207" s="44" t="s">
        <v>1636</v>
      </c>
      <c r="H207" s="46" t="n">
        <v>0.0039</v>
      </c>
      <c r="I207" s="47" t="n">
        <v>19.1</v>
      </c>
      <c r="J207" s="47" t="n">
        <v>0.07</v>
      </c>
    </row>
    <row r="208" customFormat="false" ht="43.8" hidden="false" customHeight="true" outlineLevel="0" collapsed="false">
      <c r="A208" s="44" t="s">
        <v>1543</v>
      </c>
      <c r="B208" s="44" t="s">
        <v>1650</v>
      </c>
      <c r="C208" s="44" t="s">
        <v>69</v>
      </c>
      <c r="D208" s="45" t="s">
        <v>1651</v>
      </c>
      <c r="E208" s="44" t="s">
        <v>1635</v>
      </c>
      <c r="F208" s="44"/>
      <c r="G208" s="44" t="s">
        <v>1639</v>
      </c>
      <c r="H208" s="46" t="n">
        <v>0.0168</v>
      </c>
      <c r="I208" s="47" t="n">
        <v>17.73</v>
      </c>
      <c r="J208" s="47" t="n">
        <v>0.29</v>
      </c>
    </row>
    <row r="209" customFormat="false" ht="43.8" hidden="false" customHeight="true" outlineLevel="0" collapsed="false">
      <c r="A209" s="44" t="s">
        <v>1543</v>
      </c>
      <c r="B209" s="44" t="s">
        <v>1652</v>
      </c>
      <c r="C209" s="44" t="s">
        <v>69</v>
      </c>
      <c r="D209" s="45" t="s">
        <v>1653</v>
      </c>
      <c r="E209" s="44" t="s">
        <v>730</v>
      </c>
      <c r="F209" s="44"/>
      <c r="G209" s="44" t="s">
        <v>71</v>
      </c>
      <c r="H209" s="46" t="n">
        <v>0.0046</v>
      </c>
      <c r="I209" s="47" t="n">
        <v>385.41</v>
      </c>
      <c r="J209" s="47" t="n">
        <v>1.77</v>
      </c>
    </row>
    <row r="210" customFormat="false" ht="29.85" hidden="false" customHeight="true" outlineLevel="0" collapsed="false">
      <c r="A210" s="44" t="s">
        <v>1543</v>
      </c>
      <c r="B210" s="44" t="s">
        <v>1654</v>
      </c>
      <c r="C210" s="44" t="s">
        <v>69</v>
      </c>
      <c r="D210" s="45" t="s">
        <v>1655</v>
      </c>
      <c r="E210" s="44" t="s">
        <v>758</v>
      </c>
      <c r="F210" s="44"/>
      <c r="G210" s="44" t="s">
        <v>104</v>
      </c>
      <c r="H210" s="46" t="n">
        <v>1.5</v>
      </c>
      <c r="I210" s="47" t="n">
        <v>1.91</v>
      </c>
      <c r="J210" s="47" t="n">
        <v>2.86</v>
      </c>
    </row>
    <row r="211" customFormat="false" ht="43.8" hidden="false" customHeight="true" outlineLevel="0" collapsed="false">
      <c r="A211" s="54" t="s">
        <v>1557</v>
      </c>
      <c r="B211" s="54" t="s">
        <v>1656</v>
      </c>
      <c r="C211" s="54" t="s">
        <v>69</v>
      </c>
      <c r="D211" s="55" t="s">
        <v>1657</v>
      </c>
      <c r="E211" s="54" t="s">
        <v>1582</v>
      </c>
      <c r="F211" s="54"/>
      <c r="G211" s="54" t="s">
        <v>125</v>
      </c>
      <c r="H211" s="56" t="n">
        <v>0.7445</v>
      </c>
      <c r="I211" s="57" t="n">
        <v>6.12</v>
      </c>
      <c r="J211" s="57" t="n">
        <v>4.55</v>
      </c>
    </row>
    <row r="212" customFormat="false" ht="43.8" hidden="false" customHeight="true" outlineLevel="0" collapsed="false">
      <c r="A212" s="54" t="s">
        <v>1557</v>
      </c>
      <c r="B212" s="54" t="s">
        <v>1658</v>
      </c>
      <c r="C212" s="54" t="s">
        <v>69</v>
      </c>
      <c r="D212" s="55" t="s">
        <v>1659</v>
      </c>
      <c r="E212" s="54" t="s">
        <v>1582</v>
      </c>
      <c r="F212" s="54"/>
      <c r="G212" s="54" t="s">
        <v>125</v>
      </c>
      <c r="H212" s="56" t="n">
        <v>0.4125</v>
      </c>
      <c r="I212" s="57" t="n">
        <v>22</v>
      </c>
      <c r="J212" s="57" t="n">
        <v>9.07</v>
      </c>
    </row>
    <row r="213" customFormat="false" ht="15.85" hidden="false" customHeight="true" outlineLevel="0" collapsed="false">
      <c r="A213" s="54" t="s">
        <v>1557</v>
      </c>
      <c r="B213" s="54" t="s">
        <v>1660</v>
      </c>
      <c r="C213" s="54" t="s">
        <v>69</v>
      </c>
      <c r="D213" s="55" t="s">
        <v>1661</v>
      </c>
      <c r="E213" s="54" t="s">
        <v>1582</v>
      </c>
      <c r="F213" s="54"/>
      <c r="G213" s="54" t="s">
        <v>161</v>
      </c>
      <c r="H213" s="56" t="n">
        <v>0.111</v>
      </c>
      <c r="I213" s="57" t="n">
        <v>25.69</v>
      </c>
      <c r="J213" s="57" t="n">
        <v>2.85</v>
      </c>
    </row>
    <row r="214" customFormat="false" ht="15.85" hidden="false" customHeight="true" outlineLevel="0" collapsed="false">
      <c r="A214" s="54" t="s">
        <v>1557</v>
      </c>
      <c r="B214" s="54" t="s">
        <v>1662</v>
      </c>
      <c r="C214" s="54" t="s">
        <v>69</v>
      </c>
      <c r="D214" s="55" t="s">
        <v>1663</v>
      </c>
      <c r="E214" s="54" t="s">
        <v>1582</v>
      </c>
      <c r="F214" s="54"/>
      <c r="G214" s="54" t="s">
        <v>1595</v>
      </c>
      <c r="H214" s="56" t="n">
        <v>0.0256</v>
      </c>
      <c r="I214" s="57" t="n">
        <v>17.92</v>
      </c>
      <c r="J214" s="57" t="n">
        <v>0.45</v>
      </c>
    </row>
    <row r="215" customFormat="false" ht="29.85" hidden="false" customHeight="true" outlineLevel="0" collapsed="false">
      <c r="A215" s="54" t="s">
        <v>1557</v>
      </c>
      <c r="B215" s="54" t="s">
        <v>1664</v>
      </c>
      <c r="C215" s="54" t="s">
        <v>69</v>
      </c>
      <c r="D215" s="55" t="s">
        <v>1665</v>
      </c>
      <c r="E215" s="54" t="s">
        <v>1582</v>
      </c>
      <c r="F215" s="54"/>
      <c r="G215" s="54" t="s">
        <v>125</v>
      </c>
      <c r="H215" s="56" t="n">
        <v>0.55</v>
      </c>
      <c r="I215" s="57" t="n">
        <v>14.47</v>
      </c>
      <c r="J215" s="57" t="n">
        <v>7.95</v>
      </c>
    </row>
    <row r="216" customFormat="false" ht="29.85" hidden="false" customHeight="false" outlineLevel="0" collapsed="false">
      <c r="A216" s="26"/>
      <c r="B216" s="26"/>
      <c r="C216" s="26"/>
      <c r="D216" s="27"/>
      <c r="E216" s="26" t="s">
        <v>1552</v>
      </c>
      <c r="F216" s="48" t="n">
        <v>17.52</v>
      </c>
      <c r="G216" s="26" t="s">
        <v>1553</v>
      </c>
      <c r="H216" s="49" t="n">
        <v>0</v>
      </c>
      <c r="I216" s="26" t="s">
        <v>1554</v>
      </c>
      <c r="J216" s="48" t="n">
        <v>17.52</v>
      </c>
    </row>
    <row r="217" customFormat="false" ht="29.85" hidden="false" customHeight="true" outlineLevel="0" collapsed="false">
      <c r="A217" s="26"/>
      <c r="B217" s="26"/>
      <c r="C217" s="26"/>
      <c r="D217" s="27"/>
      <c r="E217" s="26" t="s">
        <v>1555</v>
      </c>
      <c r="F217" s="48" t="n">
        <v>13.25</v>
      </c>
      <c r="G217" s="26"/>
      <c r="H217" s="50" t="s">
        <v>1556</v>
      </c>
      <c r="I217" s="50"/>
      <c r="J217" s="48" t="n">
        <v>63.45</v>
      </c>
    </row>
    <row r="218" customFormat="false" ht="29.85" hidden="false" customHeight="false" outlineLevel="0" collapsed="false">
      <c r="A218" s="29"/>
      <c r="B218" s="29"/>
      <c r="C218" s="29"/>
      <c r="D218" s="66"/>
      <c r="E218" s="29"/>
      <c r="F218" s="29"/>
      <c r="G218" s="29" t="s">
        <v>1617</v>
      </c>
      <c r="H218" s="67" t="n">
        <v>333.14</v>
      </c>
      <c r="I218" s="29" t="s">
        <v>1618</v>
      </c>
      <c r="J218" s="68" t="n">
        <v>21137.73</v>
      </c>
    </row>
    <row r="219" customFormat="false" ht="15" hidden="false" customHeight="false" outlineLevel="0" collapsed="false">
      <c r="A219" s="51"/>
      <c r="B219" s="51"/>
      <c r="C219" s="51"/>
      <c r="D219" s="52"/>
      <c r="E219" s="51"/>
      <c r="F219" s="51"/>
      <c r="G219" s="51"/>
      <c r="H219" s="53"/>
      <c r="I219" s="51"/>
      <c r="J219" s="51"/>
    </row>
    <row r="220" customFormat="false" ht="15.85" hidden="false" customHeight="false" outlineLevel="0" collapsed="false">
      <c r="A220" s="62" t="s">
        <v>14</v>
      </c>
      <c r="B220" s="62"/>
      <c r="C220" s="62"/>
      <c r="D220" s="63" t="s">
        <v>15</v>
      </c>
      <c r="E220" s="62"/>
      <c r="F220" s="62"/>
      <c r="G220" s="62"/>
      <c r="H220" s="64"/>
      <c r="I220" s="62"/>
      <c r="J220" s="65" t="n">
        <v>28633.9</v>
      </c>
    </row>
    <row r="221" customFormat="false" ht="29.85" hidden="false" customHeight="true" outlineLevel="0" collapsed="false">
      <c r="A221" s="37" t="s">
        <v>126</v>
      </c>
      <c r="B221" s="37" t="s">
        <v>46</v>
      </c>
      <c r="C221" s="37" t="s">
        <v>47</v>
      </c>
      <c r="D221" s="38" t="s">
        <v>9</v>
      </c>
      <c r="E221" s="37" t="s">
        <v>697</v>
      </c>
      <c r="F221" s="37"/>
      <c r="G221" s="37" t="s">
        <v>48</v>
      </c>
      <c r="H221" s="39" t="s">
        <v>49</v>
      </c>
      <c r="I221" s="37" t="s">
        <v>50</v>
      </c>
      <c r="J221" s="37" t="s">
        <v>10</v>
      </c>
    </row>
    <row r="222" customFormat="false" ht="29.85" hidden="false" customHeight="true" outlineLevel="0" collapsed="false">
      <c r="A222" s="40" t="s">
        <v>1542</v>
      </c>
      <c r="B222" s="40" t="s">
        <v>127</v>
      </c>
      <c r="C222" s="40" t="s">
        <v>69</v>
      </c>
      <c r="D222" s="41" t="s">
        <v>128</v>
      </c>
      <c r="E222" s="40" t="s">
        <v>965</v>
      </c>
      <c r="F222" s="40"/>
      <c r="G222" s="40" t="s">
        <v>71</v>
      </c>
      <c r="H222" s="42" t="n">
        <v>1</v>
      </c>
      <c r="I222" s="43" t="n">
        <v>61.95</v>
      </c>
      <c r="J222" s="43" t="n">
        <v>61.95</v>
      </c>
    </row>
    <row r="223" customFormat="false" ht="29.85" hidden="false" customHeight="true" outlineLevel="0" collapsed="false">
      <c r="A223" s="44" t="s">
        <v>1543</v>
      </c>
      <c r="B223" s="44" t="s">
        <v>1585</v>
      </c>
      <c r="C223" s="44" t="s">
        <v>69</v>
      </c>
      <c r="D223" s="45" t="s">
        <v>1586</v>
      </c>
      <c r="E223" s="44" t="s">
        <v>1546</v>
      </c>
      <c r="F223" s="44"/>
      <c r="G223" s="44" t="s">
        <v>1547</v>
      </c>
      <c r="H223" s="46" t="n">
        <v>3.956</v>
      </c>
      <c r="I223" s="47" t="n">
        <v>15.66</v>
      </c>
      <c r="J223" s="47" t="n">
        <v>61.95</v>
      </c>
    </row>
    <row r="224" customFormat="false" ht="29.85" hidden="false" customHeight="false" outlineLevel="0" collapsed="false">
      <c r="A224" s="26"/>
      <c r="B224" s="26"/>
      <c r="C224" s="26"/>
      <c r="D224" s="27"/>
      <c r="E224" s="26" t="s">
        <v>1552</v>
      </c>
      <c r="F224" s="48" t="n">
        <v>41.89</v>
      </c>
      <c r="G224" s="26" t="s">
        <v>1553</v>
      </c>
      <c r="H224" s="49" t="n">
        <v>0</v>
      </c>
      <c r="I224" s="26" t="s">
        <v>1554</v>
      </c>
      <c r="J224" s="48" t="n">
        <v>41.89</v>
      </c>
    </row>
    <row r="225" customFormat="false" ht="29.85" hidden="false" customHeight="true" outlineLevel="0" collapsed="false">
      <c r="A225" s="26"/>
      <c r="B225" s="26"/>
      <c r="C225" s="26"/>
      <c r="D225" s="27"/>
      <c r="E225" s="26" t="s">
        <v>1555</v>
      </c>
      <c r="F225" s="48" t="n">
        <v>16.35</v>
      </c>
      <c r="G225" s="26"/>
      <c r="H225" s="50" t="s">
        <v>1556</v>
      </c>
      <c r="I225" s="50"/>
      <c r="J225" s="48" t="n">
        <v>78.3</v>
      </c>
    </row>
    <row r="226" customFormat="false" ht="29.85" hidden="false" customHeight="false" outlineLevel="0" collapsed="false">
      <c r="A226" s="29"/>
      <c r="B226" s="29"/>
      <c r="C226" s="29"/>
      <c r="D226" s="66"/>
      <c r="E226" s="29"/>
      <c r="F226" s="29"/>
      <c r="G226" s="29" t="s">
        <v>1617</v>
      </c>
      <c r="H226" s="67" t="n">
        <v>78.49</v>
      </c>
      <c r="I226" s="29" t="s">
        <v>1618</v>
      </c>
      <c r="J226" s="68" t="n">
        <v>6145.76</v>
      </c>
    </row>
    <row r="227" customFormat="false" ht="15" hidden="false" customHeight="false" outlineLevel="0" collapsed="false">
      <c r="A227" s="51"/>
      <c r="B227" s="51"/>
      <c r="C227" s="51"/>
      <c r="D227" s="52"/>
      <c r="E227" s="51"/>
      <c r="F227" s="51"/>
      <c r="G227" s="51"/>
      <c r="H227" s="53"/>
      <c r="I227" s="51"/>
      <c r="J227" s="51"/>
    </row>
    <row r="228" customFormat="false" ht="29.85" hidden="false" customHeight="true" outlineLevel="0" collapsed="false">
      <c r="A228" s="37" t="s">
        <v>129</v>
      </c>
      <c r="B228" s="37" t="s">
        <v>46</v>
      </c>
      <c r="C228" s="37" t="s">
        <v>47</v>
      </c>
      <c r="D228" s="38" t="s">
        <v>9</v>
      </c>
      <c r="E228" s="37" t="s">
        <v>697</v>
      </c>
      <c r="F228" s="37"/>
      <c r="G228" s="37" t="s">
        <v>48</v>
      </c>
      <c r="H228" s="39" t="s">
        <v>49</v>
      </c>
      <c r="I228" s="37" t="s">
        <v>50</v>
      </c>
      <c r="J228" s="37" t="s">
        <v>10</v>
      </c>
    </row>
    <row r="229" customFormat="false" ht="29.85" hidden="false" customHeight="true" outlineLevel="0" collapsed="false">
      <c r="A229" s="40" t="s">
        <v>1542</v>
      </c>
      <c r="B229" s="40" t="s">
        <v>130</v>
      </c>
      <c r="C229" s="40" t="s">
        <v>69</v>
      </c>
      <c r="D229" s="41" t="s">
        <v>131</v>
      </c>
      <c r="E229" s="40" t="s">
        <v>965</v>
      </c>
      <c r="F229" s="40"/>
      <c r="G229" s="40" t="s">
        <v>56</v>
      </c>
      <c r="H229" s="42" t="n">
        <v>1</v>
      </c>
      <c r="I229" s="43" t="n">
        <v>4.62</v>
      </c>
      <c r="J229" s="43" t="n">
        <v>4.62</v>
      </c>
    </row>
    <row r="230" customFormat="false" ht="29.85" hidden="false" customHeight="true" outlineLevel="0" collapsed="false">
      <c r="A230" s="44" t="s">
        <v>1543</v>
      </c>
      <c r="B230" s="44" t="s">
        <v>1578</v>
      </c>
      <c r="C230" s="44" t="s">
        <v>69</v>
      </c>
      <c r="D230" s="45" t="s">
        <v>1579</v>
      </c>
      <c r="E230" s="44" t="s">
        <v>1546</v>
      </c>
      <c r="F230" s="44"/>
      <c r="G230" s="44" t="s">
        <v>1547</v>
      </c>
      <c r="H230" s="46" t="n">
        <v>0.102</v>
      </c>
      <c r="I230" s="47" t="n">
        <v>20.54</v>
      </c>
      <c r="J230" s="47" t="n">
        <v>2.09</v>
      </c>
    </row>
    <row r="231" customFormat="false" ht="29.85" hidden="false" customHeight="true" outlineLevel="0" collapsed="false">
      <c r="A231" s="44" t="s">
        <v>1543</v>
      </c>
      <c r="B231" s="44" t="s">
        <v>1585</v>
      </c>
      <c r="C231" s="44" t="s">
        <v>69</v>
      </c>
      <c r="D231" s="45" t="s">
        <v>1586</v>
      </c>
      <c r="E231" s="44" t="s">
        <v>1546</v>
      </c>
      <c r="F231" s="44"/>
      <c r="G231" s="44" t="s">
        <v>1547</v>
      </c>
      <c r="H231" s="46" t="n">
        <v>0.1531</v>
      </c>
      <c r="I231" s="47" t="n">
        <v>15.66</v>
      </c>
      <c r="J231" s="47" t="n">
        <v>2.39</v>
      </c>
    </row>
    <row r="232" customFormat="false" ht="43.8" hidden="false" customHeight="true" outlineLevel="0" collapsed="false">
      <c r="A232" s="44" t="s">
        <v>1543</v>
      </c>
      <c r="B232" s="44" t="s">
        <v>1666</v>
      </c>
      <c r="C232" s="44" t="s">
        <v>69</v>
      </c>
      <c r="D232" s="45" t="s">
        <v>1667</v>
      </c>
      <c r="E232" s="44" t="s">
        <v>1635</v>
      </c>
      <c r="F232" s="44"/>
      <c r="G232" s="44" t="s">
        <v>1636</v>
      </c>
      <c r="H232" s="46" t="n">
        <v>0.0036</v>
      </c>
      <c r="I232" s="47" t="n">
        <v>24.67</v>
      </c>
      <c r="J232" s="47" t="n">
        <v>0.08</v>
      </c>
    </row>
    <row r="233" customFormat="false" ht="43.8" hidden="false" customHeight="true" outlineLevel="0" collapsed="false">
      <c r="A233" s="44" t="s">
        <v>1543</v>
      </c>
      <c r="B233" s="44" t="s">
        <v>1668</v>
      </c>
      <c r="C233" s="44" t="s">
        <v>69</v>
      </c>
      <c r="D233" s="45" t="s">
        <v>1669</v>
      </c>
      <c r="E233" s="44" t="s">
        <v>1635</v>
      </c>
      <c r="F233" s="44"/>
      <c r="G233" s="44" t="s">
        <v>1639</v>
      </c>
      <c r="H233" s="46" t="n">
        <v>0.0036</v>
      </c>
      <c r="I233" s="47" t="n">
        <v>18.5</v>
      </c>
      <c r="J233" s="47" t="n">
        <v>0.06</v>
      </c>
    </row>
    <row r="234" customFormat="false" ht="29.85" hidden="false" customHeight="false" outlineLevel="0" collapsed="false">
      <c r="A234" s="26"/>
      <c r="B234" s="26"/>
      <c r="C234" s="26"/>
      <c r="D234" s="27"/>
      <c r="E234" s="26" t="s">
        <v>1552</v>
      </c>
      <c r="F234" s="48" t="n">
        <v>3.26</v>
      </c>
      <c r="G234" s="26" t="s">
        <v>1553</v>
      </c>
      <c r="H234" s="49" t="n">
        <v>0</v>
      </c>
      <c r="I234" s="26" t="s">
        <v>1554</v>
      </c>
      <c r="J234" s="48" t="n">
        <v>3.26</v>
      </c>
    </row>
    <row r="235" customFormat="false" ht="29.85" hidden="false" customHeight="true" outlineLevel="0" collapsed="false">
      <c r="A235" s="26"/>
      <c r="B235" s="26"/>
      <c r="C235" s="26"/>
      <c r="D235" s="27"/>
      <c r="E235" s="26" t="s">
        <v>1555</v>
      </c>
      <c r="F235" s="48" t="n">
        <v>1.21</v>
      </c>
      <c r="G235" s="26"/>
      <c r="H235" s="50" t="s">
        <v>1556</v>
      </c>
      <c r="I235" s="50"/>
      <c r="J235" s="48" t="n">
        <v>5.83</v>
      </c>
    </row>
    <row r="236" customFormat="false" ht="29.85" hidden="false" customHeight="false" outlineLevel="0" collapsed="false">
      <c r="A236" s="29"/>
      <c r="B236" s="29"/>
      <c r="C236" s="29"/>
      <c r="D236" s="66"/>
      <c r="E236" s="29"/>
      <c r="F236" s="29"/>
      <c r="G236" s="29" t="s">
        <v>1617</v>
      </c>
      <c r="H236" s="67" t="n">
        <v>174.42</v>
      </c>
      <c r="I236" s="29" t="s">
        <v>1618</v>
      </c>
      <c r="J236" s="68" t="n">
        <v>1016.86</v>
      </c>
    </row>
    <row r="237" customFormat="false" ht="15" hidden="false" customHeight="false" outlineLevel="0" collapsed="false">
      <c r="A237" s="51"/>
      <c r="B237" s="51"/>
      <c r="C237" s="51"/>
      <c r="D237" s="52"/>
      <c r="E237" s="51"/>
      <c r="F237" s="51"/>
      <c r="G237" s="51"/>
      <c r="H237" s="53"/>
      <c r="I237" s="51"/>
      <c r="J237" s="51"/>
    </row>
    <row r="238" customFormat="false" ht="29.85" hidden="false" customHeight="true" outlineLevel="0" collapsed="false">
      <c r="A238" s="37" t="s">
        <v>132</v>
      </c>
      <c r="B238" s="37" t="s">
        <v>46</v>
      </c>
      <c r="C238" s="37" t="s">
        <v>47</v>
      </c>
      <c r="D238" s="38" t="s">
        <v>9</v>
      </c>
      <c r="E238" s="37" t="s">
        <v>697</v>
      </c>
      <c r="F238" s="37"/>
      <c r="G238" s="37" t="s">
        <v>48</v>
      </c>
      <c r="H238" s="39" t="s">
        <v>49</v>
      </c>
      <c r="I238" s="37" t="s">
        <v>50</v>
      </c>
      <c r="J238" s="37" t="s">
        <v>10</v>
      </c>
    </row>
    <row r="239" customFormat="false" ht="29.85" hidden="false" customHeight="true" outlineLevel="0" collapsed="false">
      <c r="A239" s="40" t="s">
        <v>1542</v>
      </c>
      <c r="B239" s="40" t="s">
        <v>133</v>
      </c>
      <c r="C239" s="40" t="s">
        <v>69</v>
      </c>
      <c r="D239" s="41" t="s">
        <v>134</v>
      </c>
      <c r="E239" s="40" t="s">
        <v>965</v>
      </c>
      <c r="F239" s="40"/>
      <c r="G239" s="40" t="s">
        <v>71</v>
      </c>
      <c r="H239" s="42" t="n">
        <v>1</v>
      </c>
      <c r="I239" s="43" t="n">
        <v>92.88</v>
      </c>
      <c r="J239" s="43" t="n">
        <v>92.88</v>
      </c>
    </row>
    <row r="240" customFormat="false" ht="71.8" hidden="false" customHeight="true" outlineLevel="0" collapsed="false">
      <c r="A240" s="44" t="s">
        <v>1543</v>
      </c>
      <c r="B240" s="44" t="s">
        <v>1670</v>
      </c>
      <c r="C240" s="44" t="s">
        <v>69</v>
      </c>
      <c r="D240" s="45" t="s">
        <v>1671</v>
      </c>
      <c r="E240" s="44" t="s">
        <v>1635</v>
      </c>
      <c r="F240" s="44"/>
      <c r="G240" s="44" t="s">
        <v>1636</v>
      </c>
      <c r="H240" s="46" t="n">
        <v>0.006</v>
      </c>
      <c r="I240" s="47" t="n">
        <v>301.95</v>
      </c>
      <c r="J240" s="47" t="n">
        <v>1.81</v>
      </c>
    </row>
    <row r="241" customFormat="false" ht="71.8" hidden="false" customHeight="true" outlineLevel="0" collapsed="false">
      <c r="A241" s="44" t="s">
        <v>1543</v>
      </c>
      <c r="B241" s="44" t="s">
        <v>1672</v>
      </c>
      <c r="C241" s="44" t="s">
        <v>69</v>
      </c>
      <c r="D241" s="45" t="s">
        <v>1673</v>
      </c>
      <c r="E241" s="44" t="s">
        <v>1635</v>
      </c>
      <c r="F241" s="44"/>
      <c r="G241" s="44" t="s">
        <v>1639</v>
      </c>
      <c r="H241" s="46" t="n">
        <v>0.003</v>
      </c>
      <c r="I241" s="47" t="n">
        <v>49.51</v>
      </c>
      <c r="J241" s="47" t="n">
        <v>0.14</v>
      </c>
    </row>
    <row r="242" customFormat="false" ht="29.85" hidden="false" customHeight="true" outlineLevel="0" collapsed="false">
      <c r="A242" s="44" t="s">
        <v>1543</v>
      </c>
      <c r="B242" s="44" t="s">
        <v>1585</v>
      </c>
      <c r="C242" s="44" t="s">
        <v>69</v>
      </c>
      <c r="D242" s="45" t="s">
        <v>1586</v>
      </c>
      <c r="E242" s="44" t="s">
        <v>1546</v>
      </c>
      <c r="F242" s="44"/>
      <c r="G242" s="44" t="s">
        <v>1547</v>
      </c>
      <c r="H242" s="46" t="n">
        <v>0.659</v>
      </c>
      <c r="I242" s="47" t="n">
        <v>15.66</v>
      </c>
      <c r="J242" s="47" t="n">
        <v>10.31</v>
      </c>
    </row>
    <row r="243" customFormat="false" ht="43.8" hidden="false" customHeight="true" outlineLevel="0" collapsed="false">
      <c r="A243" s="44" t="s">
        <v>1543</v>
      </c>
      <c r="B243" s="44" t="s">
        <v>1666</v>
      </c>
      <c r="C243" s="44" t="s">
        <v>69</v>
      </c>
      <c r="D243" s="45" t="s">
        <v>1667</v>
      </c>
      <c r="E243" s="44" t="s">
        <v>1635</v>
      </c>
      <c r="F243" s="44"/>
      <c r="G243" s="44" t="s">
        <v>1636</v>
      </c>
      <c r="H243" s="46" t="n">
        <v>0.274</v>
      </c>
      <c r="I243" s="47" t="n">
        <v>24.67</v>
      </c>
      <c r="J243" s="47" t="n">
        <v>6.75</v>
      </c>
    </row>
    <row r="244" customFormat="false" ht="43.8" hidden="false" customHeight="true" outlineLevel="0" collapsed="false">
      <c r="A244" s="44" t="s">
        <v>1543</v>
      </c>
      <c r="B244" s="44" t="s">
        <v>1668</v>
      </c>
      <c r="C244" s="44" t="s">
        <v>69</v>
      </c>
      <c r="D244" s="45" t="s">
        <v>1669</v>
      </c>
      <c r="E244" s="44" t="s">
        <v>1635</v>
      </c>
      <c r="F244" s="44"/>
      <c r="G244" s="44" t="s">
        <v>1639</v>
      </c>
      <c r="H244" s="46" t="n">
        <v>0.254</v>
      </c>
      <c r="I244" s="47" t="n">
        <v>18.5</v>
      </c>
      <c r="J244" s="47" t="n">
        <v>4.69</v>
      </c>
    </row>
    <row r="245" customFormat="false" ht="29.85" hidden="false" customHeight="true" outlineLevel="0" collapsed="false">
      <c r="A245" s="54" t="s">
        <v>1557</v>
      </c>
      <c r="B245" s="54" t="s">
        <v>1674</v>
      </c>
      <c r="C245" s="54" t="s">
        <v>69</v>
      </c>
      <c r="D245" s="55" t="s">
        <v>1675</v>
      </c>
      <c r="E245" s="54" t="s">
        <v>1582</v>
      </c>
      <c r="F245" s="54"/>
      <c r="G245" s="54" t="s">
        <v>71</v>
      </c>
      <c r="H245" s="56" t="n">
        <v>1.25</v>
      </c>
      <c r="I245" s="57" t="n">
        <v>55.35</v>
      </c>
      <c r="J245" s="57" t="n">
        <v>69.18</v>
      </c>
    </row>
    <row r="246" customFormat="false" ht="29.85" hidden="false" customHeight="false" outlineLevel="0" collapsed="false">
      <c r="A246" s="26"/>
      <c r="B246" s="26"/>
      <c r="C246" s="26"/>
      <c r="D246" s="27"/>
      <c r="E246" s="26" t="s">
        <v>1552</v>
      </c>
      <c r="F246" s="48" t="n">
        <v>14.23</v>
      </c>
      <c r="G246" s="26" t="s">
        <v>1553</v>
      </c>
      <c r="H246" s="49" t="n">
        <v>0</v>
      </c>
      <c r="I246" s="26" t="s">
        <v>1554</v>
      </c>
      <c r="J246" s="48" t="n">
        <v>14.23</v>
      </c>
    </row>
    <row r="247" customFormat="false" ht="29.85" hidden="false" customHeight="true" outlineLevel="0" collapsed="false">
      <c r="A247" s="26"/>
      <c r="B247" s="26"/>
      <c r="C247" s="26"/>
      <c r="D247" s="27"/>
      <c r="E247" s="26" t="s">
        <v>1555</v>
      </c>
      <c r="F247" s="48" t="n">
        <v>24.52</v>
      </c>
      <c r="G247" s="26"/>
      <c r="H247" s="50" t="s">
        <v>1556</v>
      </c>
      <c r="I247" s="50"/>
      <c r="J247" s="48" t="n">
        <v>117.4</v>
      </c>
    </row>
    <row r="248" customFormat="false" ht="29.85" hidden="false" customHeight="false" outlineLevel="0" collapsed="false">
      <c r="A248" s="29"/>
      <c r="B248" s="29"/>
      <c r="C248" s="29"/>
      <c r="D248" s="66"/>
      <c r="E248" s="29"/>
      <c r="F248" s="29"/>
      <c r="G248" s="29" t="s">
        <v>1617</v>
      </c>
      <c r="H248" s="67" t="n">
        <v>182.89</v>
      </c>
      <c r="I248" s="29" t="s">
        <v>1618</v>
      </c>
      <c r="J248" s="68" t="n">
        <v>21471.28</v>
      </c>
    </row>
    <row r="249" customFormat="false" ht="15" hidden="false" customHeight="false" outlineLevel="0" collapsed="false">
      <c r="A249" s="51"/>
      <c r="B249" s="51"/>
      <c r="C249" s="51"/>
      <c r="D249" s="52"/>
      <c r="E249" s="51"/>
      <c r="F249" s="51"/>
      <c r="G249" s="51"/>
      <c r="H249" s="53"/>
      <c r="I249" s="51"/>
      <c r="J249" s="51"/>
    </row>
    <row r="250" customFormat="false" ht="15.85" hidden="false" customHeight="false" outlineLevel="0" collapsed="false">
      <c r="A250" s="62" t="s">
        <v>16</v>
      </c>
      <c r="B250" s="62"/>
      <c r="C250" s="62"/>
      <c r="D250" s="63" t="s">
        <v>17</v>
      </c>
      <c r="E250" s="62"/>
      <c r="F250" s="62"/>
      <c r="G250" s="62"/>
      <c r="H250" s="64"/>
      <c r="I250" s="62"/>
      <c r="J250" s="65" t="n">
        <v>173027.26</v>
      </c>
    </row>
    <row r="251" customFormat="false" ht="29.85" hidden="false" customHeight="true" outlineLevel="0" collapsed="false">
      <c r="A251" s="37" t="s">
        <v>135</v>
      </c>
      <c r="B251" s="37" t="s">
        <v>46</v>
      </c>
      <c r="C251" s="37" t="s">
        <v>47</v>
      </c>
      <c r="D251" s="38" t="s">
        <v>9</v>
      </c>
      <c r="E251" s="37" t="s">
        <v>697</v>
      </c>
      <c r="F251" s="37"/>
      <c r="G251" s="37" t="s">
        <v>48</v>
      </c>
      <c r="H251" s="39" t="s">
        <v>49</v>
      </c>
      <c r="I251" s="37" t="s">
        <v>50</v>
      </c>
      <c r="J251" s="37" t="s">
        <v>10</v>
      </c>
    </row>
    <row r="252" customFormat="false" ht="43.8" hidden="false" customHeight="true" outlineLevel="0" collapsed="false">
      <c r="A252" s="40" t="s">
        <v>1542</v>
      </c>
      <c r="B252" s="40" t="s">
        <v>136</v>
      </c>
      <c r="C252" s="40" t="s">
        <v>69</v>
      </c>
      <c r="D252" s="41" t="s">
        <v>137</v>
      </c>
      <c r="E252" s="40" t="s">
        <v>730</v>
      </c>
      <c r="F252" s="40"/>
      <c r="G252" s="40" t="s">
        <v>56</v>
      </c>
      <c r="H252" s="42" t="n">
        <v>1</v>
      </c>
      <c r="I252" s="43" t="n">
        <v>16.03</v>
      </c>
      <c r="J252" s="43" t="n">
        <v>16.03</v>
      </c>
    </row>
    <row r="253" customFormat="false" ht="29.85" hidden="false" customHeight="true" outlineLevel="0" collapsed="false">
      <c r="A253" s="44" t="s">
        <v>1543</v>
      </c>
      <c r="B253" s="44" t="s">
        <v>1578</v>
      </c>
      <c r="C253" s="44" t="s">
        <v>69</v>
      </c>
      <c r="D253" s="45" t="s">
        <v>1579</v>
      </c>
      <c r="E253" s="44" t="s">
        <v>1546</v>
      </c>
      <c r="F253" s="44"/>
      <c r="G253" s="44" t="s">
        <v>1547</v>
      </c>
      <c r="H253" s="46" t="n">
        <v>0.1863</v>
      </c>
      <c r="I253" s="47" t="n">
        <v>20.54</v>
      </c>
      <c r="J253" s="47" t="n">
        <v>3.82</v>
      </c>
    </row>
    <row r="254" customFormat="false" ht="29.85" hidden="false" customHeight="true" outlineLevel="0" collapsed="false">
      <c r="A254" s="44" t="s">
        <v>1543</v>
      </c>
      <c r="B254" s="44" t="s">
        <v>1585</v>
      </c>
      <c r="C254" s="44" t="s">
        <v>69</v>
      </c>
      <c r="D254" s="45" t="s">
        <v>1586</v>
      </c>
      <c r="E254" s="44" t="s">
        <v>1546</v>
      </c>
      <c r="F254" s="44"/>
      <c r="G254" s="44" t="s">
        <v>1547</v>
      </c>
      <c r="H254" s="46" t="n">
        <v>0.0508</v>
      </c>
      <c r="I254" s="47" t="n">
        <v>15.66</v>
      </c>
      <c r="J254" s="47" t="n">
        <v>0.79</v>
      </c>
    </row>
    <row r="255" customFormat="false" ht="43.8" hidden="false" customHeight="true" outlineLevel="0" collapsed="false">
      <c r="A255" s="44" t="s">
        <v>1543</v>
      </c>
      <c r="B255" s="44" t="s">
        <v>1676</v>
      </c>
      <c r="C255" s="44" t="s">
        <v>69</v>
      </c>
      <c r="D255" s="45" t="s">
        <v>1677</v>
      </c>
      <c r="E255" s="44" t="s">
        <v>730</v>
      </c>
      <c r="F255" s="44"/>
      <c r="G255" s="44" t="s">
        <v>71</v>
      </c>
      <c r="H255" s="46" t="n">
        <v>0.0339</v>
      </c>
      <c r="I255" s="47" t="n">
        <v>337.13</v>
      </c>
      <c r="J255" s="47" t="n">
        <v>11.42</v>
      </c>
    </row>
    <row r="256" customFormat="false" ht="29.85" hidden="false" customHeight="false" outlineLevel="0" collapsed="false">
      <c r="A256" s="26"/>
      <c r="B256" s="26"/>
      <c r="C256" s="26"/>
      <c r="D256" s="27"/>
      <c r="E256" s="26" t="s">
        <v>1552</v>
      </c>
      <c r="F256" s="48" t="n">
        <v>4.62</v>
      </c>
      <c r="G256" s="26" t="s">
        <v>1553</v>
      </c>
      <c r="H256" s="49" t="n">
        <v>0</v>
      </c>
      <c r="I256" s="26" t="s">
        <v>1554</v>
      </c>
      <c r="J256" s="48" t="n">
        <v>4.62</v>
      </c>
    </row>
    <row r="257" customFormat="false" ht="29.85" hidden="false" customHeight="true" outlineLevel="0" collapsed="false">
      <c r="A257" s="26"/>
      <c r="B257" s="26"/>
      <c r="C257" s="26"/>
      <c r="D257" s="27"/>
      <c r="E257" s="26" t="s">
        <v>1555</v>
      </c>
      <c r="F257" s="48" t="n">
        <v>4.23</v>
      </c>
      <c r="G257" s="26"/>
      <c r="H257" s="50" t="s">
        <v>1556</v>
      </c>
      <c r="I257" s="50"/>
      <c r="J257" s="48" t="n">
        <v>20.26</v>
      </c>
    </row>
    <row r="258" customFormat="false" ht="29.85" hidden="false" customHeight="false" outlineLevel="0" collapsed="false">
      <c r="A258" s="29"/>
      <c r="B258" s="29"/>
      <c r="C258" s="29"/>
      <c r="D258" s="66"/>
      <c r="E258" s="29"/>
      <c r="F258" s="29"/>
      <c r="G258" s="29" t="s">
        <v>1617</v>
      </c>
      <c r="H258" s="67" t="n">
        <v>174.42</v>
      </c>
      <c r="I258" s="29" t="s">
        <v>1618</v>
      </c>
      <c r="J258" s="68" t="n">
        <v>3533.74</v>
      </c>
    </row>
    <row r="259" customFormat="false" ht="15" hidden="false" customHeight="false" outlineLevel="0" collapsed="false">
      <c r="A259" s="51"/>
      <c r="B259" s="51"/>
      <c r="C259" s="51"/>
      <c r="D259" s="52"/>
      <c r="E259" s="51"/>
      <c r="F259" s="51"/>
      <c r="G259" s="51"/>
      <c r="H259" s="53"/>
      <c r="I259" s="51"/>
      <c r="J259" s="51"/>
    </row>
    <row r="260" customFormat="false" ht="29.85" hidden="false" customHeight="true" outlineLevel="0" collapsed="false">
      <c r="A260" s="37" t="s">
        <v>138</v>
      </c>
      <c r="B260" s="37" t="s">
        <v>46</v>
      </c>
      <c r="C260" s="37" t="s">
        <v>47</v>
      </c>
      <c r="D260" s="38" t="s">
        <v>9</v>
      </c>
      <c r="E260" s="37" t="s">
        <v>697</v>
      </c>
      <c r="F260" s="37"/>
      <c r="G260" s="37" t="s">
        <v>48</v>
      </c>
      <c r="H260" s="39" t="s">
        <v>49</v>
      </c>
      <c r="I260" s="37" t="s">
        <v>50</v>
      </c>
      <c r="J260" s="37" t="s">
        <v>10</v>
      </c>
    </row>
    <row r="261" customFormat="false" ht="43.8" hidden="false" customHeight="true" outlineLevel="0" collapsed="false">
      <c r="A261" s="40" t="s">
        <v>1542</v>
      </c>
      <c r="B261" s="40" t="s">
        <v>139</v>
      </c>
      <c r="C261" s="40" t="s">
        <v>54</v>
      </c>
      <c r="D261" s="41" t="s">
        <v>140</v>
      </c>
      <c r="E261" s="40" t="s">
        <v>1234</v>
      </c>
      <c r="F261" s="40"/>
      <c r="G261" s="40" t="s">
        <v>56</v>
      </c>
      <c r="H261" s="42" t="n">
        <v>1</v>
      </c>
      <c r="I261" s="43" t="n">
        <v>175.47</v>
      </c>
      <c r="J261" s="43" t="n">
        <v>175.47</v>
      </c>
    </row>
    <row r="262" customFormat="false" ht="29.85" hidden="false" customHeight="true" outlineLevel="0" collapsed="false">
      <c r="A262" s="44" t="s">
        <v>1543</v>
      </c>
      <c r="B262" s="44" t="s">
        <v>1599</v>
      </c>
      <c r="C262" s="44" t="s">
        <v>54</v>
      </c>
      <c r="D262" s="45" t="s">
        <v>1600</v>
      </c>
      <c r="E262" s="44" t="s">
        <v>1601</v>
      </c>
      <c r="F262" s="44"/>
      <c r="G262" s="44" t="s">
        <v>1547</v>
      </c>
      <c r="H262" s="46" t="n">
        <v>1.81</v>
      </c>
      <c r="I262" s="47" t="n">
        <v>3.7</v>
      </c>
      <c r="J262" s="47" t="n">
        <v>6.69</v>
      </c>
    </row>
    <row r="263" customFormat="false" ht="29.85" hidden="false" customHeight="true" outlineLevel="0" collapsed="false">
      <c r="A263" s="44" t="s">
        <v>1543</v>
      </c>
      <c r="B263" s="44" t="s">
        <v>1621</v>
      </c>
      <c r="C263" s="44" t="s">
        <v>54</v>
      </c>
      <c r="D263" s="45" t="s">
        <v>1622</v>
      </c>
      <c r="E263" s="44" t="s">
        <v>1601</v>
      </c>
      <c r="F263" s="44"/>
      <c r="G263" s="44" t="s">
        <v>1547</v>
      </c>
      <c r="H263" s="46" t="n">
        <v>2.42</v>
      </c>
      <c r="I263" s="47" t="n">
        <v>3.56</v>
      </c>
      <c r="J263" s="47" t="n">
        <v>8.61</v>
      </c>
    </row>
    <row r="264" customFormat="false" ht="57.8" hidden="false" customHeight="true" outlineLevel="0" collapsed="false">
      <c r="A264" s="44" t="s">
        <v>1543</v>
      </c>
      <c r="B264" s="44" t="s">
        <v>1678</v>
      </c>
      <c r="C264" s="44" t="s">
        <v>54</v>
      </c>
      <c r="D264" s="45" t="s">
        <v>1679</v>
      </c>
      <c r="E264" s="44" t="s">
        <v>712</v>
      </c>
      <c r="F264" s="44"/>
      <c r="G264" s="44" t="s">
        <v>71</v>
      </c>
      <c r="H264" s="46" t="n">
        <v>0.079</v>
      </c>
      <c r="I264" s="47" t="n">
        <v>507.52</v>
      </c>
      <c r="J264" s="47" t="n">
        <v>40.09</v>
      </c>
    </row>
    <row r="265" customFormat="false" ht="15.85" hidden="false" customHeight="true" outlineLevel="0" collapsed="false">
      <c r="A265" s="54" t="s">
        <v>1557</v>
      </c>
      <c r="B265" s="54" t="s">
        <v>1680</v>
      </c>
      <c r="C265" s="54" t="s">
        <v>54</v>
      </c>
      <c r="D265" s="55" t="s">
        <v>1681</v>
      </c>
      <c r="E265" s="54" t="s">
        <v>1582</v>
      </c>
      <c r="F265" s="54"/>
      <c r="G265" s="54" t="s">
        <v>104</v>
      </c>
      <c r="H265" s="56" t="n">
        <v>130</v>
      </c>
      <c r="I265" s="57" t="n">
        <v>0.5</v>
      </c>
      <c r="J265" s="57" t="n">
        <v>65</v>
      </c>
    </row>
    <row r="266" customFormat="false" ht="15.85" hidden="false" customHeight="true" outlineLevel="0" collapsed="false">
      <c r="A266" s="54" t="s">
        <v>1557</v>
      </c>
      <c r="B266" s="54" t="s">
        <v>1623</v>
      </c>
      <c r="C266" s="54" t="s">
        <v>69</v>
      </c>
      <c r="D266" s="55" t="s">
        <v>1624</v>
      </c>
      <c r="E266" s="54" t="s">
        <v>1610</v>
      </c>
      <c r="F266" s="54"/>
      <c r="G266" s="54" t="s">
        <v>1547</v>
      </c>
      <c r="H266" s="56" t="n">
        <v>2.42</v>
      </c>
      <c r="I266" s="57" t="n">
        <v>15</v>
      </c>
      <c r="J266" s="57" t="n">
        <v>36.3</v>
      </c>
    </row>
    <row r="267" customFormat="false" ht="15.85" hidden="false" customHeight="true" outlineLevel="0" collapsed="false">
      <c r="A267" s="54" t="s">
        <v>1557</v>
      </c>
      <c r="B267" s="54" t="s">
        <v>1615</v>
      </c>
      <c r="C267" s="54" t="s">
        <v>69</v>
      </c>
      <c r="D267" s="55" t="s">
        <v>1616</v>
      </c>
      <c r="E267" s="54" t="s">
        <v>1610</v>
      </c>
      <c r="F267" s="54"/>
      <c r="G267" s="54" t="s">
        <v>1547</v>
      </c>
      <c r="H267" s="56" t="n">
        <v>1.81</v>
      </c>
      <c r="I267" s="57" t="n">
        <v>10.38</v>
      </c>
      <c r="J267" s="57" t="n">
        <v>18.78</v>
      </c>
    </row>
    <row r="268" customFormat="false" ht="29.85" hidden="false" customHeight="false" outlineLevel="0" collapsed="false">
      <c r="A268" s="26"/>
      <c r="B268" s="26"/>
      <c r="C268" s="26"/>
      <c r="D268" s="27"/>
      <c r="E268" s="26" t="s">
        <v>1552</v>
      </c>
      <c r="F268" s="48" t="n">
        <v>58.36</v>
      </c>
      <c r="G268" s="26" t="s">
        <v>1553</v>
      </c>
      <c r="H268" s="49" t="n">
        <v>0</v>
      </c>
      <c r="I268" s="26" t="s">
        <v>1554</v>
      </c>
      <c r="J268" s="48" t="n">
        <v>58.36</v>
      </c>
    </row>
    <row r="269" customFormat="false" ht="29.85" hidden="false" customHeight="true" outlineLevel="0" collapsed="false">
      <c r="A269" s="26"/>
      <c r="B269" s="26"/>
      <c r="C269" s="26"/>
      <c r="D269" s="27"/>
      <c r="E269" s="26" t="s">
        <v>1555</v>
      </c>
      <c r="F269" s="48" t="n">
        <v>46.32</v>
      </c>
      <c r="G269" s="26"/>
      <c r="H269" s="50" t="s">
        <v>1556</v>
      </c>
      <c r="I269" s="50"/>
      <c r="J269" s="48" t="n">
        <v>221.79</v>
      </c>
    </row>
    <row r="270" customFormat="false" ht="29.85" hidden="false" customHeight="false" outlineLevel="0" collapsed="false">
      <c r="A270" s="29"/>
      <c r="B270" s="29"/>
      <c r="C270" s="29"/>
      <c r="D270" s="66"/>
      <c r="E270" s="29"/>
      <c r="F270" s="29"/>
      <c r="G270" s="29" t="s">
        <v>1617</v>
      </c>
      <c r="H270" s="67" t="n">
        <v>26.65</v>
      </c>
      <c r="I270" s="29" t="s">
        <v>1618</v>
      </c>
      <c r="J270" s="68" t="n">
        <v>5910.7</v>
      </c>
    </row>
    <row r="271" customFormat="false" ht="15" hidden="false" customHeight="false" outlineLevel="0" collapsed="false">
      <c r="A271" s="51"/>
      <c r="B271" s="51"/>
      <c r="C271" s="51"/>
      <c r="D271" s="52"/>
      <c r="E271" s="51"/>
      <c r="F271" s="51"/>
      <c r="G271" s="51"/>
      <c r="H271" s="53"/>
      <c r="I271" s="51"/>
      <c r="J271" s="51"/>
    </row>
    <row r="272" customFormat="false" ht="29.85" hidden="false" customHeight="true" outlineLevel="0" collapsed="false">
      <c r="A272" s="37" t="s">
        <v>141</v>
      </c>
      <c r="B272" s="37" t="s">
        <v>46</v>
      </c>
      <c r="C272" s="37" t="s">
        <v>47</v>
      </c>
      <c r="D272" s="38" t="s">
        <v>9</v>
      </c>
      <c r="E272" s="37" t="s">
        <v>697</v>
      </c>
      <c r="F272" s="37"/>
      <c r="G272" s="37" t="s">
        <v>48</v>
      </c>
      <c r="H272" s="39" t="s">
        <v>49</v>
      </c>
      <c r="I272" s="37" t="s">
        <v>50</v>
      </c>
      <c r="J272" s="37" t="s">
        <v>10</v>
      </c>
    </row>
    <row r="273" customFormat="false" ht="57.8" hidden="false" customHeight="true" outlineLevel="0" collapsed="false">
      <c r="A273" s="40" t="s">
        <v>1542</v>
      </c>
      <c r="B273" s="40" t="s">
        <v>142</v>
      </c>
      <c r="C273" s="40" t="s">
        <v>54</v>
      </c>
      <c r="D273" s="41" t="s">
        <v>143</v>
      </c>
      <c r="E273" s="40" t="s">
        <v>1089</v>
      </c>
      <c r="F273" s="40"/>
      <c r="G273" s="40" t="s">
        <v>56</v>
      </c>
      <c r="H273" s="42" t="n">
        <v>1</v>
      </c>
      <c r="I273" s="43" t="n">
        <v>25.05</v>
      </c>
      <c r="J273" s="43" t="n">
        <v>25.05</v>
      </c>
    </row>
    <row r="274" customFormat="false" ht="29.85" hidden="false" customHeight="true" outlineLevel="0" collapsed="false">
      <c r="A274" s="44" t="s">
        <v>1543</v>
      </c>
      <c r="B274" s="44" t="s">
        <v>1599</v>
      </c>
      <c r="C274" s="44" t="s">
        <v>54</v>
      </c>
      <c r="D274" s="45" t="s">
        <v>1600</v>
      </c>
      <c r="E274" s="44" t="s">
        <v>1601</v>
      </c>
      <c r="F274" s="44"/>
      <c r="G274" s="44" t="s">
        <v>1547</v>
      </c>
      <c r="H274" s="46" t="n">
        <v>0.2</v>
      </c>
      <c r="I274" s="47" t="n">
        <v>3.7</v>
      </c>
      <c r="J274" s="47" t="n">
        <v>0.74</v>
      </c>
    </row>
    <row r="275" customFormat="false" ht="29.85" hidden="false" customHeight="true" outlineLevel="0" collapsed="false">
      <c r="A275" s="44" t="s">
        <v>1543</v>
      </c>
      <c r="B275" s="44" t="s">
        <v>1682</v>
      </c>
      <c r="C275" s="44" t="s">
        <v>54</v>
      </c>
      <c r="D275" s="45" t="s">
        <v>1683</v>
      </c>
      <c r="E275" s="44" t="s">
        <v>1601</v>
      </c>
      <c r="F275" s="44"/>
      <c r="G275" s="44" t="s">
        <v>1547</v>
      </c>
      <c r="H275" s="46" t="n">
        <v>0.4</v>
      </c>
      <c r="I275" s="47" t="n">
        <v>3.76</v>
      </c>
      <c r="J275" s="47" t="n">
        <v>1.5</v>
      </c>
    </row>
    <row r="276" customFormat="false" ht="15.85" hidden="false" customHeight="true" outlineLevel="0" collapsed="false">
      <c r="A276" s="54" t="s">
        <v>1557</v>
      </c>
      <c r="B276" s="54" t="s">
        <v>1684</v>
      </c>
      <c r="C276" s="54" t="s">
        <v>69</v>
      </c>
      <c r="D276" s="55" t="s">
        <v>1685</v>
      </c>
      <c r="E276" s="54" t="s">
        <v>1610</v>
      </c>
      <c r="F276" s="54"/>
      <c r="G276" s="54" t="s">
        <v>1547</v>
      </c>
      <c r="H276" s="56" t="n">
        <v>0.4</v>
      </c>
      <c r="I276" s="57" t="n">
        <v>15</v>
      </c>
      <c r="J276" s="57" t="n">
        <v>6</v>
      </c>
    </row>
    <row r="277" customFormat="false" ht="15.85" hidden="false" customHeight="true" outlineLevel="0" collapsed="false">
      <c r="A277" s="54" t="s">
        <v>1557</v>
      </c>
      <c r="B277" s="54" t="s">
        <v>1615</v>
      </c>
      <c r="C277" s="54" t="s">
        <v>69</v>
      </c>
      <c r="D277" s="55" t="s">
        <v>1616</v>
      </c>
      <c r="E277" s="54" t="s">
        <v>1610</v>
      </c>
      <c r="F277" s="54"/>
      <c r="G277" s="54" t="s">
        <v>1547</v>
      </c>
      <c r="H277" s="56" t="n">
        <v>0.2</v>
      </c>
      <c r="I277" s="57" t="n">
        <v>10.38</v>
      </c>
      <c r="J277" s="57" t="n">
        <v>2.07</v>
      </c>
    </row>
    <row r="278" customFormat="false" ht="43.8" hidden="false" customHeight="true" outlineLevel="0" collapsed="false">
      <c r="A278" s="54" t="s">
        <v>1557</v>
      </c>
      <c r="B278" s="54" t="s">
        <v>1686</v>
      </c>
      <c r="C278" s="54" t="s">
        <v>69</v>
      </c>
      <c r="D278" s="55" t="s">
        <v>1687</v>
      </c>
      <c r="E278" s="54" t="s">
        <v>1582</v>
      </c>
      <c r="F278" s="54"/>
      <c r="G278" s="54" t="s">
        <v>1595</v>
      </c>
      <c r="H278" s="56" t="n">
        <v>0.5</v>
      </c>
      <c r="I278" s="57" t="n">
        <v>29.49</v>
      </c>
      <c r="J278" s="57" t="n">
        <v>14.74</v>
      </c>
    </row>
    <row r="279" customFormat="false" ht="29.85" hidden="false" customHeight="false" outlineLevel="0" collapsed="false">
      <c r="A279" s="26"/>
      <c r="B279" s="26"/>
      <c r="C279" s="26"/>
      <c r="D279" s="27"/>
      <c r="E279" s="26" t="s">
        <v>1552</v>
      </c>
      <c r="F279" s="48" t="n">
        <v>8.07</v>
      </c>
      <c r="G279" s="26" t="s">
        <v>1553</v>
      </c>
      <c r="H279" s="49" t="n">
        <v>0</v>
      </c>
      <c r="I279" s="26" t="s">
        <v>1554</v>
      </c>
      <c r="J279" s="48" t="n">
        <v>8.07</v>
      </c>
    </row>
    <row r="280" customFormat="false" ht="29.85" hidden="false" customHeight="true" outlineLevel="0" collapsed="false">
      <c r="A280" s="26"/>
      <c r="B280" s="26"/>
      <c r="C280" s="26"/>
      <c r="D280" s="27"/>
      <c r="E280" s="26" t="s">
        <v>1555</v>
      </c>
      <c r="F280" s="48" t="n">
        <v>6.61</v>
      </c>
      <c r="G280" s="26"/>
      <c r="H280" s="50" t="s">
        <v>1556</v>
      </c>
      <c r="I280" s="50"/>
      <c r="J280" s="48" t="n">
        <v>31.66</v>
      </c>
    </row>
    <row r="281" customFormat="false" ht="29.85" hidden="false" customHeight="false" outlineLevel="0" collapsed="false">
      <c r="A281" s="29"/>
      <c r="B281" s="29"/>
      <c r="C281" s="29"/>
      <c r="D281" s="66"/>
      <c r="E281" s="29"/>
      <c r="F281" s="29"/>
      <c r="G281" s="29" t="s">
        <v>1617</v>
      </c>
      <c r="H281" s="67" t="n">
        <v>333.14</v>
      </c>
      <c r="I281" s="29" t="s">
        <v>1618</v>
      </c>
      <c r="J281" s="68" t="n">
        <v>10547.21</v>
      </c>
    </row>
    <row r="282" customFormat="false" ht="15" hidden="false" customHeight="false" outlineLevel="0" collapsed="false">
      <c r="A282" s="51"/>
      <c r="B282" s="51"/>
      <c r="C282" s="51"/>
      <c r="D282" s="52"/>
      <c r="E282" s="51"/>
      <c r="F282" s="51"/>
      <c r="G282" s="51"/>
      <c r="H282" s="53"/>
      <c r="I282" s="51"/>
      <c r="J282" s="51"/>
    </row>
    <row r="283" customFormat="false" ht="29.85" hidden="false" customHeight="true" outlineLevel="0" collapsed="false">
      <c r="A283" s="37" t="s">
        <v>144</v>
      </c>
      <c r="B283" s="37" t="s">
        <v>46</v>
      </c>
      <c r="C283" s="37" t="s">
        <v>47</v>
      </c>
      <c r="D283" s="38" t="s">
        <v>9</v>
      </c>
      <c r="E283" s="37" t="s">
        <v>697</v>
      </c>
      <c r="F283" s="37"/>
      <c r="G283" s="37" t="s">
        <v>48</v>
      </c>
      <c r="H283" s="39" t="s">
        <v>49</v>
      </c>
      <c r="I283" s="37" t="s">
        <v>50</v>
      </c>
      <c r="J283" s="37" t="s">
        <v>10</v>
      </c>
    </row>
    <row r="284" customFormat="false" ht="57.8" hidden="false" customHeight="true" outlineLevel="0" collapsed="false">
      <c r="A284" s="40" t="s">
        <v>1542</v>
      </c>
      <c r="B284" s="40" t="s">
        <v>145</v>
      </c>
      <c r="C284" s="40" t="s">
        <v>54</v>
      </c>
      <c r="D284" s="41" t="s">
        <v>146</v>
      </c>
      <c r="E284" s="40" t="s">
        <v>712</v>
      </c>
      <c r="F284" s="40"/>
      <c r="G284" s="40" t="s">
        <v>71</v>
      </c>
      <c r="H284" s="42" t="n">
        <v>1</v>
      </c>
      <c r="I284" s="43" t="n">
        <v>2405.1</v>
      </c>
      <c r="J284" s="43" t="n">
        <v>2405.1</v>
      </c>
    </row>
    <row r="285" customFormat="false" ht="43.8" hidden="false" customHeight="true" outlineLevel="0" collapsed="false">
      <c r="A285" s="44" t="s">
        <v>1543</v>
      </c>
      <c r="B285" s="44" t="s">
        <v>1688</v>
      </c>
      <c r="C285" s="44" t="s">
        <v>54</v>
      </c>
      <c r="D285" s="45" t="s">
        <v>1689</v>
      </c>
      <c r="E285" s="44" t="s">
        <v>1690</v>
      </c>
      <c r="F285" s="44"/>
      <c r="G285" s="44" t="s">
        <v>56</v>
      </c>
      <c r="H285" s="46" t="n">
        <v>10</v>
      </c>
      <c r="I285" s="47" t="n">
        <v>77.38</v>
      </c>
      <c r="J285" s="47" t="n">
        <v>773.8</v>
      </c>
    </row>
    <row r="286" customFormat="false" ht="57.8" hidden="false" customHeight="true" outlineLevel="0" collapsed="false">
      <c r="A286" s="44" t="s">
        <v>1543</v>
      </c>
      <c r="B286" s="44" t="s">
        <v>1691</v>
      </c>
      <c r="C286" s="44" t="s">
        <v>54</v>
      </c>
      <c r="D286" s="45" t="s">
        <v>1692</v>
      </c>
      <c r="E286" s="44" t="s">
        <v>1693</v>
      </c>
      <c r="F286" s="44"/>
      <c r="G286" s="44" t="s">
        <v>161</v>
      </c>
      <c r="H286" s="46" t="n">
        <v>80</v>
      </c>
      <c r="I286" s="47" t="n">
        <v>13.19</v>
      </c>
      <c r="J286" s="47" t="n">
        <v>1055.2</v>
      </c>
    </row>
    <row r="287" customFormat="false" ht="29.85" hidden="false" customHeight="true" outlineLevel="0" collapsed="false">
      <c r="A287" s="44" t="s">
        <v>1543</v>
      </c>
      <c r="B287" s="44" t="s">
        <v>1694</v>
      </c>
      <c r="C287" s="44" t="s">
        <v>54</v>
      </c>
      <c r="D287" s="45" t="s">
        <v>1695</v>
      </c>
      <c r="E287" s="44" t="s">
        <v>712</v>
      </c>
      <c r="F287" s="44"/>
      <c r="G287" s="44" t="s">
        <v>71</v>
      </c>
      <c r="H287" s="46" t="n">
        <v>1</v>
      </c>
      <c r="I287" s="47" t="n">
        <v>576.1</v>
      </c>
      <c r="J287" s="47" t="n">
        <v>576.1</v>
      </c>
    </row>
    <row r="288" customFormat="false" ht="29.85" hidden="false" customHeight="false" outlineLevel="0" collapsed="false">
      <c r="A288" s="26"/>
      <c r="B288" s="26"/>
      <c r="C288" s="26"/>
      <c r="D288" s="27"/>
      <c r="E288" s="26" t="s">
        <v>1552</v>
      </c>
      <c r="F288" s="48" t="n">
        <v>478.71</v>
      </c>
      <c r="G288" s="26" t="s">
        <v>1553</v>
      </c>
      <c r="H288" s="49" t="n">
        <v>0</v>
      </c>
      <c r="I288" s="26" t="s">
        <v>1554</v>
      </c>
      <c r="J288" s="48" t="n">
        <v>478.71</v>
      </c>
    </row>
    <row r="289" customFormat="false" ht="29.85" hidden="false" customHeight="true" outlineLevel="0" collapsed="false">
      <c r="A289" s="26"/>
      <c r="B289" s="26"/>
      <c r="C289" s="26"/>
      <c r="D289" s="27"/>
      <c r="E289" s="26" t="s">
        <v>1555</v>
      </c>
      <c r="F289" s="48" t="n">
        <v>634.94</v>
      </c>
      <c r="G289" s="26"/>
      <c r="H289" s="50" t="s">
        <v>1556</v>
      </c>
      <c r="I289" s="50"/>
      <c r="J289" s="48" t="n">
        <v>3040.04</v>
      </c>
    </row>
    <row r="290" customFormat="false" ht="29.85" hidden="false" customHeight="false" outlineLevel="0" collapsed="false">
      <c r="A290" s="29"/>
      <c r="B290" s="29"/>
      <c r="C290" s="29"/>
      <c r="D290" s="66"/>
      <c r="E290" s="29"/>
      <c r="F290" s="29"/>
      <c r="G290" s="29" t="s">
        <v>1617</v>
      </c>
      <c r="H290" s="67" t="n">
        <v>50.34</v>
      </c>
      <c r="I290" s="29" t="s">
        <v>1618</v>
      </c>
      <c r="J290" s="68" t="n">
        <v>153035.61</v>
      </c>
    </row>
    <row r="291" customFormat="false" ht="15" hidden="false" customHeight="false" outlineLevel="0" collapsed="false">
      <c r="A291" s="51"/>
      <c r="B291" s="51"/>
      <c r="C291" s="51"/>
      <c r="D291" s="52"/>
      <c r="E291" s="51"/>
      <c r="F291" s="51"/>
      <c r="G291" s="51"/>
      <c r="H291" s="53"/>
      <c r="I291" s="51"/>
      <c r="J291" s="51"/>
    </row>
    <row r="292" customFormat="false" ht="15.85" hidden="false" customHeight="false" outlineLevel="0" collapsed="false">
      <c r="A292" s="62" t="s">
        <v>18</v>
      </c>
      <c r="B292" s="62"/>
      <c r="C292" s="62"/>
      <c r="D292" s="63" t="s">
        <v>19</v>
      </c>
      <c r="E292" s="62"/>
      <c r="F292" s="62"/>
      <c r="G292" s="62"/>
      <c r="H292" s="64"/>
      <c r="I292" s="62"/>
      <c r="J292" s="65" t="n">
        <v>514079.37</v>
      </c>
    </row>
    <row r="293" customFormat="false" ht="15.85" hidden="false" customHeight="false" outlineLevel="0" collapsed="false">
      <c r="A293" s="62" t="s">
        <v>147</v>
      </c>
      <c r="B293" s="62"/>
      <c r="C293" s="62"/>
      <c r="D293" s="63" t="s">
        <v>148</v>
      </c>
      <c r="E293" s="62"/>
      <c r="F293" s="62"/>
      <c r="G293" s="62"/>
      <c r="H293" s="64"/>
      <c r="I293" s="62"/>
      <c r="J293" s="65" t="n">
        <v>263368.86</v>
      </c>
    </row>
    <row r="294" customFormat="false" ht="29.85" hidden="false" customHeight="true" outlineLevel="0" collapsed="false">
      <c r="A294" s="37" t="s">
        <v>149</v>
      </c>
      <c r="B294" s="37" t="s">
        <v>46</v>
      </c>
      <c r="C294" s="37" t="s">
        <v>47</v>
      </c>
      <c r="D294" s="38" t="s">
        <v>9</v>
      </c>
      <c r="E294" s="37" t="s">
        <v>697</v>
      </c>
      <c r="F294" s="37"/>
      <c r="G294" s="37" t="s">
        <v>48</v>
      </c>
      <c r="H294" s="39" t="s">
        <v>49</v>
      </c>
      <c r="I294" s="37" t="s">
        <v>50</v>
      </c>
      <c r="J294" s="37" t="s">
        <v>10</v>
      </c>
    </row>
    <row r="295" customFormat="false" ht="57.8" hidden="false" customHeight="true" outlineLevel="0" collapsed="false">
      <c r="A295" s="40" t="s">
        <v>1542</v>
      </c>
      <c r="B295" s="40" t="s">
        <v>145</v>
      </c>
      <c r="C295" s="40" t="s">
        <v>54</v>
      </c>
      <c r="D295" s="41" t="s">
        <v>146</v>
      </c>
      <c r="E295" s="40" t="s">
        <v>712</v>
      </c>
      <c r="F295" s="40"/>
      <c r="G295" s="40" t="s">
        <v>71</v>
      </c>
      <c r="H295" s="42" t="n">
        <v>1</v>
      </c>
      <c r="I295" s="43" t="n">
        <v>2405.1</v>
      </c>
      <c r="J295" s="43" t="n">
        <v>2405.1</v>
      </c>
    </row>
    <row r="296" customFormat="false" ht="43.8" hidden="false" customHeight="true" outlineLevel="0" collapsed="false">
      <c r="A296" s="44" t="s">
        <v>1543</v>
      </c>
      <c r="B296" s="44" t="s">
        <v>1688</v>
      </c>
      <c r="C296" s="44" t="s">
        <v>54</v>
      </c>
      <c r="D296" s="45" t="s">
        <v>1689</v>
      </c>
      <c r="E296" s="44" t="s">
        <v>1690</v>
      </c>
      <c r="F296" s="44"/>
      <c r="G296" s="44" t="s">
        <v>56</v>
      </c>
      <c r="H296" s="46" t="n">
        <v>10</v>
      </c>
      <c r="I296" s="47" t="n">
        <v>77.38</v>
      </c>
      <c r="J296" s="47" t="n">
        <v>773.8</v>
      </c>
    </row>
    <row r="297" customFormat="false" ht="57.8" hidden="false" customHeight="true" outlineLevel="0" collapsed="false">
      <c r="A297" s="44" t="s">
        <v>1543</v>
      </c>
      <c r="B297" s="44" t="s">
        <v>1691</v>
      </c>
      <c r="C297" s="44" t="s">
        <v>54</v>
      </c>
      <c r="D297" s="45" t="s">
        <v>1692</v>
      </c>
      <c r="E297" s="44" t="s">
        <v>1693</v>
      </c>
      <c r="F297" s="44"/>
      <c r="G297" s="44" t="s">
        <v>161</v>
      </c>
      <c r="H297" s="46" t="n">
        <v>80</v>
      </c>
      <c r="I297" s="47" t="n">
        <v>13.19</v>
      </c>
      <c r="J297" s="47" t="n">
        <v>1055.2</v>
      </c>
    </row>
    <row r="298" customFormat="false" ht="29.85" hidden="false" customHeight="true" outlineLevel="0" collapsed="false">
      <c r="A298" s="44" t="s">
        <v>1543</v>
      </c>
      <c r="B298" s="44" t="s">
        <v>1694</v>
      </c>
      <c r="C298" s="44" t="s">
        <v>54</v>
      </c>
      <c r="D298" s="45" t="s">
        <v>1695</v>
      </c>
      <c r="E298" s="44" t="s">
        <v>712</v>
      </c>
      <c r="F298" s="44"/>
      <c r="G298" s="44" t="s">
        <v>71</v>
      </c>
      <c r="H298" s="46" t="n">
        <v>1</v>
      </c>
      <c r="I298" s="47" t="n">
        <v>576.1</v>
      </c>
      <c r="J298" s="47" t="n">
        <v>576.1</v>
      </c>
    </row>
    <row r="299" customFormat="false" ht="29.85" hidden="false" customHeight="false" outlineLevel="0" collapsed="false">
      <c r="A299" s="26"/>
      <c r="B299" s="26"/>
      <c r="C299" s="26"/>
      <c r="D299" s="27"/>
      <c r="E299" s="26" t="s">
        <v>1552</v>
      </c>
      <c r="F299" s="48" t="n">
        <v>478.71</v>
      </c>
      <c r="G299" s="26" t="s">
        <v>1553</v>
      </c>
      <c r="H299" s="49" t="n">
        <v>0</v>
      </c>
      <c r="I299" s="26" t="s">
        <v>1554</v>
      </c>
      <c r="J299" s="48" t="n">
        <v>478.71</v>
      </c>
    </row>
    <row r="300" customFormat="false" ht="29.85" hidden="false" customHeight="true" outlineLevel="0" collapsed="false">
      <c r="A300" s="26"/>
      <c r="B300" s="26"/>
      <c r="C300" s="26"/>
      <c r="D300" s="27"/>
      <c r="E300" s="26" t="s">
        <v>1555</v>
      </c>
      <c r="F300" s="48" t="n">
        <v>634.94</v>
      </c>
      <c r="G300" s="26"/>
      <c r="H300" s="50" t="s">
        <v>1556</v>
      </c>
      <c r="I300" s="50"/>
      <c r="J300" s="48" t="n">
        <v>3040.04</v>
      </c>
    </row>
    <row r="301" customFormat="false" ht="29.85" hidden="false" customHeight="false" outlineLevel="0" collapsed="false">
      <c r="A301" s="29"/>
      <c r="B301" s="29"/>
      <c r="C301" s="29"/>
      <c r="D301" s="66"/>
      <c r="E301" s="29"/>
      <c r="F301" s="29"/>
      <c r="G301" s="29" t="s">
        <v>1617</v>
      </c>
      <c r="H301" s="67" t="n">
        <v>39.04</v>
      </c>
      <c r="I301" s="29" t="s">
        <v>1618</v>
      </c>
      <c r="J301" s="68" t="n">
        <v>118683.16</v>
      </c>
    </row>
    <row r="302" customFormat="false" ht="15" hidden="false" customHeight="false" outlineLevel="0" collapsed="false">
      <c r="A302" s="51"/>
      <c r="B302" s="51"/>
      <c r="C302" s="51"/>
      <c r="D302" s="52"/>
      <c r="E302" s="51"/>
      <c r="F302" s="51"/>
      <c r="G302" s="51"/>
      <c r="H302" s="53"/>
      <c r="I302" s="51"/>
      <c r="J302" s="51"/>
    </row>
    <row r="303" customFormat="false" ht="29.85" hidden="false" customHeight="true" outlineLevel="0" collapsed="false">
      <c r="A303" s="37" t="s">
        <v>150</v>
      </c>
      <c r="B303" s="37" t="s">
        <v>46</v>
      </c>
      <c r="C303" s="37" t="s">
        <v>47</v>
      </c>
      <c r="D303" s="38" t="s">
        <v>9</v>
      </c>
      <c r="E303" s="37" t="s">
        <v>697</v>
      </c>
      <c r="F303" s="37"/>
      <c r="G303" s="37" t="s">
        <v>48</v>
      </c>
      <c r="H303" s="39" t="s">
        <v>49</v>
      </c>
      <c r="I303" s="37" t="s">
        <v>50</v>
      </c>
      <c r="J303" s="37" t="s">
        <v>10</v>
      </c>
    </row>
    <row r="304" customFormat="false" ht="57.8" hidden="false" customHeight="true" outlineLevel="0" collapsed="false">
      <c r="A304" s="40" t="s">
        <v>1542</v>
      </c>
      <c r="B304" s="40" t="s">
        <v>151</v>
      </c>
      <c r="C304" s="40" t="s">
        <v>69</v>
      </c>
      <c r="D304" s="41" t="s">
        <v>152</v>
      </c>
      <c r="E304" s="40" t="s">
        <v>730</v>
      </c>
      <c r="F304" s="40"/>
      <c r="G304" s="40" t="s">
        <v>56</v>
      </c>
      <c r="H304" s="42" t="n">
        <v>1</v>
      </c>
      <c r="I304" s="43" t="n">
        <v>185.63</v>
      </c>
      <c r="J304" s="43" t="n">
        <v>185.63</v>
      </c>
    </row>
    <row r="305" customFormat="false" ht="57.8" hidden="false" customHeight="true" outlineLevel="0" collapsed="false">
      <c r="A305" s="44" t="s">
        <v>1543</v>
      </c>
      <c r="B305" s="44" t="s">
        <v>1696</v>
      </c>
      <c r="C305" s="44" t="s">
        <v>69</v>
      </c>
      <c r="D305" s="45" t="s">
        <v>1697</v>
      </c>
      <c r="E305" s="44" t="s">
        <v>730</v>
      </c>
      <c r="F305" s="44"/>
      <c r="G305" s="44" t="s">
        <v>71</v>
      </c>
      <c r="H305" s="46" t="n">
        <v>0.044</v>
      </c>
      <c r="I305" s="47" t="n">
        <v>611.49</v>
      </c>
      <c r="J305" s="47" t="n">
        <v>26.9</v>
      </c>
    </row>
    <row r="306" customFormat="false" ht="29.85" hidden="false" customHeight="true" outlineLevel="0" collapsed="false">
      <c r="A306" s="44" t="s">
        <v>1543</v>
      </c>
      <c r="B306" s="44" t="s">
        <v>1646</v>
      </c>
      <c r="C306" s="44" t="s">
        <v>69</v>
      </c>
      <c r="D306" s="45" t="s">
        <v>1647</v>
      </c>
      <c r="E306" s="44" t="s">
        <v>1546</v>
      </c>
      <c r="F306" s="44"/>
      <c r="G306" s="44" t="s">
        <v>1547</v>
      </c>
      <c r="H306" s="46" t="n">
        <v>0.501</v>
      </c>
      <c r="I306" s="47" t="n">
        <v>20.22</v>
      </c>
      <c r="J306" s="47" t="n">
        <v>10.13</v>
      </c>
    </row>
    <row r="307" customFormat="false" ht="29.85" hidden="false" customHeight="true" outlineLevel="0" collapsed="false">
      <c r="A307" s="44" t="s">
        <v>1543</v>
      </c>
      <c r="B307" s="44" t="s">
        <v>1585</v>
      </c>
      <c r="C307" s="44" t="s">
        <v>69</v>
      </c>
      <c r="D307" s="45" t="s">
        <v>1586</v>
      </c>
      <c r="E307" s="44" t="s">
        <v>1546</v>
      </c>
      <c r="F307" s="44"/>
      <c r="G307" s="44" t="s">
        <v>1547</v>
      </c>
      <c r="H307" s="46" t="n">
        <v>0.354</v>
      </c>
      <c r="I307" s="47" t="n">
        <v>15.66</v>
      </c>
      <c r="J307" s="47" t="n">
        <v>5.54</v>
      </c>
    </row>
    <row r="308" customFormat="false" ht="29.85" hidden="false" customHeight="true" outlineLevel="0" collapsed="false">
      <c r="A308" s="44" t="s">
        <v>1543</v>
      </c>
      <c r="B308" s="44" t="s">
        <v>1698</v>
      </c>
      <c r="C308" s="44" t="s">
        <v>69</v>
      </c>
      <c r="D308" s="45" t="s">
        <v>1699</v>
      </c>
      <c r="E308" s="44" t="s">
        <v>730</v>
      </c>
      <c r="F308" s="44"/>
      <c r="G308" s="44" t="s">
        <v>125</v>
      </c>
      <c r="H308" s="46" t="n">
        <v>0.97</v>
      </c>
      <c r="I308" s="47" t="n">
        <v>20.2</v>
      </c>
      <c r="J308" s="47" t="n">
        <v>19.59</v>
      </c>
    </row>
    <row r="309" customFormat="false" ht="43.8" hidden="false" customHeight="true" outlineLevel="0" collapsed="false">
      <c r="A309" s="44" t="s">
        <v>1543</v>
      </c>
      <c r="B309" s="44" t="s">
        <v>1700</v>
      </c>
      <c r="C309" s="44" t="s">
        <v>69</v>
      </c>
      <c r="D309" s="45" t="s">
        <v>1701</v>
      </c>
      <c r="E309" s="44" t="s">
        <v>730</v>
      </c>
      <c r="F309" s="44"/>
      <c r="G309" s="44" t="s">
        <v>161</v>
      </c>
      <c r="H309" s="46" t="n">
        <v>0.991</v>
      </c>
      <c r="I309" s="47" t="n">
        <v>17.66</v>
      </c>
      <c r="J309" s="47" t="n">
        <v>17.5</v>
      </c>
    </row>
    <row r="310" customFormat="false" ht="43.8" hidden="false" customHeight="true" outlineLevel="0" collapsed="false">
      <c r="A310" s="54" t="s">
        <v>1557</v>
      </c>
      <c r="B310" s="54" t="s">
        <v>1702</v>
      </c>
      <c r="C310" s="54" t="s">
        <v>69</v>
      </c>
      <c r="D310" s="55" t="s">
        <v>1703</v>
      </c>
      <c r="E310" s="54" t="s">
        <v>1582</v>
      </c>
      <c r="F310" s="54"/>
      <c r="G310" s="54" t="s">
        <v>56</v>
      </c>
      <c r="H310" s="56" t="n">
        <v>1</v>
      </c>
      <c r="I310" s="57" t="n">
        <v>75</v>
      </c>
      <c r="J310" s="57" t="n">
        <v>75</v>
      </c>
    </row>
    <row r="311" customFormat="false" ht="43.8" hidden="false" customHeight="true" outlineLevel="0" collapsed="false">
      <c r="A311" s="54" t="s">
        <v>1557</v>
      </c>
      <c r="B311" s="54" t="s">
        <v>1704</v>
      </c>
      <c r="C311" s="54" t="s">
        <v>69</v>
      </c>
      <c r="D311" s="55" t="s">
        <v>1705</v>
      </c>
      <c r="E311" s="54" t="s">
        <v>1582</v>
      </c>
      <c r="F311" s="54"/>
      <c r="G311" s="54" t="s">
        <v>125</v>
      </c>
      <c r="H311" s="56" t="n">
        <v>1.87</v>
      </c>
      <c r="I311" s="57" t="n">
        <v>15.89</v>
      </c>
      <c r="J311" s="57" t="n">
        <v>29.71</v>
      </c>
    </row>
    <row r="312" customFormat="false" ht="29.85" hidden="false" customHeight="true" outlineLevel="0" collapsed="false">
      <c r="A312" s="54" t="s">
        <v>1557</v>
      </c>
      <c r="B312" s="54" t="s">
        <v>1706</v>
      </c>
      <c r="C312" s="54" t="s">
        <v>69</v>
      </c>
      <c r="D312" s="55" t="s">
        <v>1707</v>
      </c>
      <c r="E312" s="54" t="s">
        <v>1582</v>
      </c>
      <c r="F312" s="54"/>
      <c r="G312" s="54" t="s">
        <v>161</v>
      </c>
      <c r="H312" s="56" t="n">
        <v>0.04</v>
      </c>
      <c r="I312" s="57" t="n">
        <v>31.7</v>
      </c>
      <c r="J312" s="57" t="n">
        <v>1.26</v>
      </c>
    </row>
    <row r="313" customFormat="false" ht="29.85" hidden="false" customHeight="false" outlineLevel="0" collapsed="false">
      <c r="A313" s="26"/>
      <c r="B313" s="26"/>
      <c r="C313" s="26"/>
      <c r="D313" s="27"/>
      <c r="E313" s="26" t="s">
        <v>1552</v>
      </c>
      <c r="F313" s="48" t="n">
        <v>18.09</v>
      </c>
      <c r="G313" s="26" t="s">
        <v>1553</v>
      </c>
      <c r="H313" s="49" t="n">
        <v>0</v>
      </c>
      <c r="I313" s="26" t="s">
        <v>1554</v>
      </c>
      <c r="J313" s="48" t="n">
        <v>18.09</v>
      </c>
    </row>
    <row r="314" customFormat="false" ht="29.85" hidden="false" customHeight="true" outlineLevel="0" collapsed="false">
      <c r="A314" s="26"/>
      <c r="B314" s="26"/>
      <c r="C314" s="26"/>
      <c r="D314" s="27"/>
      <c r="E314" s="26" t="s">
        <v>1555</v>
      </c>
      <c r="F314" s="48" t="n">
        <v>49</v>
      </c>
      <c r="G314" s="26"/>
      <c r="H314" s="50" t="s">
        <v>1556</v>
      </c>
      <c r="I314" s="50"/>
      <c r="J314" s="48" t="n">
        <v>234.63</v>
      </c>
    </row>
    <row r="315" customFormat="false" ht="29.85" hidden="false" customHeight="false" outlineLevel="0" collapsed="false">
      <c r="A315" s="29"/>
      <c r="B315" s="29"/>
      <c r="C315" s="29"/>
      <c r="D315" s="66"/>
      <c r="E315" s="29"/>
      <c r="F315" s="29"/>
      <c r="G315" s="29" t="s">
        <v>1617</v>
      </c>
      <c r="H315" s="67" t="n">
        <v>601.98</v>
      </c>
      <c r="I315" s="29" t="s">
        <v>1618</v>
      </c>
      <c r="J315" s="68" t="n">
        <v>141242.56</v>
      </c>
    </row>
    <row r="316" customFormat="false" ht="15" hidden="false" customHeight="false" outlineLevel="0" collapsed="false">
      <c r="A316" s="51"/>
      <c r="B316" s="51"/>
      <c r="C316" s="51"/>
      <c r="D316" s="52"/>
      <c r="E316" s="51"/>
      <c r="F316" s="51"/>
      <c r="G316" s="51"/>
      <c r="H316" s="53"/>
      <c r="I316" s="51"/>
      <c r="J316" s="51"/>
    </row>
    <row r="317" customFormat="false" ht="29.85" hidden="false" customHeight="true" outlineLevel="0" collapsed="false">
      <c r="A317" s="37" t="s">
        <v>153</v>
      </c>
      <c r="B317" s="37" t="s">
        <v>46</v>
      </c>
      <c r="C317" s="37" t="s">
        <v>47</v>
      </c>
      <c r="D317" s="38" t="s">
        <v>9</v>
      </c>
      <c r="E317" s="37" t="s">
        <v>697</v>
      </c>
      <c r="F317" s="37"/>
      <c r="G317" s="37" t="s">
        <v>48</v>
      </c>
      <c r="H317" s="39" t="s">
        <v>49</v>
      </c>
      <c r="I317" s="37" t="s">
        <v>50</v>
      </c>
      <c r="J317" s="37" t="s">
        <v>10</v>
      </c>
    </row>
    <row r="318" customFormat="false" ht="57.8" hidden="false" customHeight="true" outlineLevel="0" collapsed="false">
      <c r="A318" s="40" t="s">
        <v>1542</v>
      </c>
      <c r="B318" s="40" t="s">
        <v>154</v>
      </c>
      <c r="C318" s="40" t="s">
        <v>54</v>
      </c>
      <c r="D318" s="41" t="s">
        <v>155</v>
      </c>
      <c r="E318" s="40" t="s">
        <v>1300</v>
      </c>
      <c r="F318" s="40"/>
      <c r="G318" s="40" t="s">
        <v>56</v>
      </c>
      <c r="H318" s="42" t="n">
        <v>1</v>
      </c>
      <c r="I318" s="43" t="n">
        <v>137.79</v>
      </c>
      <c r="J318" s="43" t="n">
        <v>137.79</v>
      </c>
    </row>
    <row r="319" customFormat="false" ht="29.85" hidden="false" customHeight="true" outlineLevel="0" collapsed="false">
      <c r="A319" s="44" t="s">
        <v>1543</v>
      </c>
      <c r="B319" s="44" t="s">
        <v>1599</v>
      </c>
      <c r="C319" s="44" t="s">
        <v>54</v>
      </c>
      <c r="D319" s="45" t="s">
        <v>1600</v>
      </c>
      <c r="E319" s="44" t="s">
        <v>1601</v>
      </c>
      <c r="F319" s="44"/>
      <c r="G319" s="44" t="s">
        <v>1547</v>
      </c>
      <c r="H319" s="46" t="n">
        <v>0.3</v>
      </c>
      <c r="I319" s="47" t="n">
        <v>3.7</v>
      </c>
      <c r="J319" s="47" t="n">
        <v>1.11</v>
      </c>
    </row>
    <row r="320" customFormat="false" ht="29.85" hidden="false" customHeight="true" outlineLevel="0" collapsed="false">
      <c r="A320" s="44" t="s">
        <v>1543</v>
      </c>
      <c r="B320" s="44" t="s">
        <v>1708</v>
      </c>
      <c r="C320" s="44" t="s">
        <v>54</v>
      </c>
      <c r="D320" s="45" t="s">
        <v>1709</v>
      </c>
      <c r="E320" s="44" t="s">
        <v>1601</v>
      </c>
      <c r="F320" s="44"/>
      <c r="G320" s="44" t="s">
        <v>1547</v>
      </c>
      <c r="H320" s="46" t="n">
        <v>0.45</v>
      </c>
      <c r="I320" s="47" t="n">
        <v>3.7</v>
      </c>
      <c r="J320" s="47" t="n">
        <v>1.66</v>
      </c>
    </row>
    <row r="321" customFormat="false" ht="29.85" hidden="false" customHeight="true" outlineLevel="0" collapsed="false">
      <c r="A321" s="44" t="s">
        <v>1543</v>
      </c>
      <c r="B321" s="44" t="s">
        <v>1710</v>
      </c>
      <c r="C321" s="44" t="s">
        <v>54</v>
      </c>
      <c r="D321" s="45" t="s">
        <v>1711</v>
      </c>
      <c r="E321" s="44" t="s">
        <v>1601</v>
      </c>
      <c r="F321" s="44"/>
      <c r="G321" s="44" t="s">
        <v>1547</v>
      </c>
      <c r="H321" s="46" t="n">
        <v>0.45</v>
      </c>
      <c r="I321" s="47" t="n">
        <v>3.56</v>
      </c>
      <c r="J321" s="47" t="n">
        <v>1.6</v>
      </c>
    </row>
    <row r="322" customFormat="false" ht="15.85" hidden="false" customHeight="true" outlineLevel="0" collapsed="false">
      <c r="A322" s="54" t="s">
        <v>1557</v>
      </c>
      <c r="B322" s="54" t="s">
        <v>1712</v>
      </c>
      <c r="C322" s="54" t="s">
        <v>54</v>
      </c>
      <c r="D322" s="55" t="s">
        <v>1713</v>
      </c>
      <c r="E322" s="54" t="s">
        <v>1610</v>
      </c>
      <c r="F322" s="54"/>
      <c r="G322" s="54" t="s">
        <v>1547</v>
      </c>
      <c r="H322" s="56" t="n">
        <v>0.45</v>
      </c>
      <c r="I322" s="57" t="n">
        <v>11.1</v>
      </c>
      <c r="J322" s="57" t="n">
        <v>4.99</v>
      </c>
    </row>
    <row r="323" customFormat="false" ht="43.8" hidden="false" customHeight="true" outlineLevel="0" collapsed="false">
      <c r="A323" s="54" t="s">
        <v>1557</v>
      </c>
      <c r="B323" s="54" t="s">
        <v>1714</v>
      </c>
      <c r="C323" s="54" t="s">
        <v>54</v>
      </c>
      <c r="D323" s="55" t="s">
        <v>1715</v>
      </c>
      <c r="E323" s="54" t="s">
        <v>1582</v>
      </c>
      <c r="F323" s="54"/>
      <c r="G323" s="54" t="s">
        <v>161</v>
      </c>
      <c r="H323" s="56" t="n">
        <v>0.6</v>
      </c>
      <c r="I323" s="57" t="n">
        <v>9.41</v>
      </c>
      <c r="J323" s="57" t="n">
        <v>5.64</v>
      </c>
    </row>
    <row r="324" customFormat="false" ht="29.85" hidden="false" customHeight="true" outlineLevel="0" collapsed="false">
      <c r="A324" s="54" t="s">
        <v>1557</v>
      </c>
      <c r="B324" s="54" t="s">
        <v>1716</v>
      </c>
      <c r="C324" s="54" t="s">
        <v>69</v>
      </c>
      <c r="D324" s="55" t="s">
        <v>1717</v>
      </c>
      <c r="E324" s="54" t="s">
        <v>1582</v>
      </c>
      <c r="F324" s="54"/>
      <c r="G324" s="54" t="s">
        <v>1595</v>
      </c>
      <c r="H324" s="56" t="n">
        <v>0.5</v>
      </c>
      <c r="I324" s="57" t="n">
        <v>18.13</v>
      </c>
      <c r="J324" s="57" t="n">
        <v>9.06</v>
      </c>
    </row>
    <row r="325" customFormat="false" ht="29.85" hidden="false" customHeight="true" outlineLevel="0" collapsed="false">
      <c r="A325" s="54" t="s">
        <v>1557</v>
      </c>
      <c r="B325" s="54" t="s">
        <v>1718</v>
      </c>
      <c r="C325" s="54" t="s">
        <v>69</v>
      </c>
      <c r="D325" s="55" t="s">
        <v>1719</v>
      </c>
      <c r="E325" s="54" t="s">
        <v>1582</v>
      </c>
      <c r="F325" s="54"/>
      <c r="G325" s="54" t="s">
        <v>56</v>
      </c>
      <c r="H325" s="56" t="n">
        <v>1.1</v>
      </c>
      <c r="I325" s="57" t="n">
        <v>94.31</v>
      </c>
      <c r="J325" s="57" t="n">
        <v>103.74</v>
      </c>
    </row>
    <row r="326" customFormat="false" ht="15.85" hidden="false" customHeight="true" outlineLevel="0" collapsed="false">
      <c r="A326" s="54" t="s">
        <v>1557</v>
      </c>
      <c r="B326" s="54" t="s">
        <v>1615</v>
      </c>
      <c r="C326" s="54" t="s">
        <v>69</v>
      </c>
      <c r="D326" s="55" t="s">
        <v>1616</v>
      </c>
      <c r="E326" s="54" t="s">
        <v>1610</v>
      </c>
      <c r="F326" s="54"/>
      <c r="G326" s="54" t="s">
        <v>1547</v>
      </c>
      <c r="H326" s="56" t="n">
        <v>0.3</v>
      </c>
      <c r="I326" s="57" t="n">
        <v>10.38</v>
      </c>
      <c r="J326" s="57" t="n">
        <v>3.11</v>
      </c>
    </row>
    <row r="327" customFormat="false" ht="15.85" hidden="false" customHeight="true" outlineLevel="0" collapsed="false">
      <c r="A327" s="54" t="s">
        <v>1557</v>
      </c>
      <c r="B327" s="54" t="s">
        <v>1720</v>
      </c>
      <c r="C327" s="54" t="s">
        <v>69</v>
      </c>
      <c r="D327" s="55" t="s">
        <v>1721</v>
      </c>
      <c r="E327" s="54" t="s">
        <v>1610</v>
      </c>
      <c r="F327" s="54"/>
      <c r="G327" s="54" t="s">
        <v>1547</v>
      </c>
      <c r="H327" s="56" t="n">
        <v>0.45</v>
      </c>
      <c r="I327" s="57" t="n">
        <v>15.31</v>
      </c>
      <c r="J327" s="57" t="n">
        <v>6.88</v>
      </c>
    </row>
    <row r="328" customFormat="false" ht="29.85" hidden="false" customHeight="false" outlineLevel="0" collapsed="false">
      <c r="A328" s="26"/>
      <c r="B328" s="26"/>
      <c r="C328" s="26"/>
      <c r="D328" s="27"/>
      <c r="E328" s="26" t="s">
        <v>1552</v>
      </c>
      <c r="F328" s="48" t="n">
        <v>14.98</v>
      </c>
      <c r="G328" s="26" t="s">
        <v>1553</v>
      </c>
      <c r="H328" s="49" t="n">
        <v>0</v>
      </c>
      <c r="I328" s="26" t="s">
        <v>1554</v>
      </c>
      <c r="J328" s="48" t="n">
        <v>14.98</v>
      </c>
    </row>
    <row r="329" customFormat="false" ht="29.85" hidden="false" customHeight="true" outlineLevel="0" collapsed="false">
      <c r="A329" s="26"/>
      <c r="B329" s="26"/>
      <c r="C329" s="26"/>
      <c r="D329" s="27"/>
      <c r="E329" s="26" t="s">
        <v>1555</v>
      </c>
      <c r="F329" s="48" t="n">
        <v>36.37</v>
      </c>
      <c r="G329" s="26"/>
      <c r="H329" s="50" t="s">
        <v>1556</v>
      </c>
      <c r="I329" s="50"/>
      <c r="J329" s="48" t="n">
        <v>174.16</v>
      </c>
    </row>
    <row r="330" customFormat="false" ht="29.85" hidden="false" customHeight="false" outlineLevel="0" collapsed="false">
      <c r="A330" s="29"/>
      <c r="B330" s="29"/>
      <c r="C330" s="29"/>
      <c r="D330" s="66"/>
      <c r="E330" s="29"/>
      <c r="F330" s="29"/>
      <c r="G330" s="29" t="s">
        <v>1617</v>
      </c>
      <c r="H330" s="67" t="n">
        <v>19.77</v>
      </c>
      <c r="I330" s="29" t="s">
        <v>1618</v>
      </c>
      <c r="J330" s="68" t="n">
        <v>3443.14</v>
      </c>
    </row>
    <row r="331" customFormat="false" ht="15" hidden="false" customHeight="false" outlineLevel="0" collapsed="false">
      <c r="A331" s="51"/>
      <c r="B331" s="51"/>
      <c r="C331" s="51"/>
      <c r="D331" s="52"/>
      <c r="E331" s="51"/>
      <c r="F331" s="51"/>
      <c r="G331" s="51"/>
      <c r="H331" s="53"/>
      <c r="I331" s="51"/>
      <c r="J331" s="51"/>
    </row>
    <row r="332" customFormat="false" ht="15.85" hidden="false" customHeight="false" outlineLevel="0" collapsed="false">
      <c r="A332" s="62" t="s">
        <v>156</v>
      </c>
      <c r="B332" s="62"/>
      <c r="C332" s="62"/>
      <c r="D332" s="63" t="s">
        <v>157</v>
      </c>
      <c r="E332" s="62"/>
      <c r="F332" s="62"/>
      <c r="G332" s="62"/>
      <c r="H332" s="64"/>
      <c r="I332" s="62"/>
      <c r="J332" s="65" t="n">
        <v>224516.88</v>
      </c>
    </row>
    <row r="333" customFormat="false" ht="29.85" hidden="false" customHeight="true" outlineLevel="0" collapsed="false">
      <c r="A333" s="37" t="s">
        <v>158</v>
      </c>
      <c r="B333" s="37" t="s">
        <v>46</v>
      </c>
      <c r="C333" s="37" t="s">
        <v>47</v>
      </c>
      <c r="D333" s="38" t="s">
        <v>9</v>
      </c>
      <c r="E333" s="37" t="s">
        <v>697</v>
      </c>
      <c r="F333" s="37"/>
      <c r="G333" s="37" t="s">
        <v>48</v>
      </c>
      <c r="H333" s="39" t="s">
        <v>49</v>
      </c>
      <c r="I333" s="37" t="s">
        <v>50</v>
      </c>
      <c r="J333" s="37" t="s">
        <v>10</v>
      </c>
    </row>
    <row r="334" customFormat="false" ht="71.8" hidden="false" customHeight="true" outlineLevel="0" collapsed="false">
      <c r="A334" s="40" t="s">
        <v>1542</v>
      </c>
      <c r="B334" s="40" t="s">
        <v>159</v>
      </c>
      <c r="C334" s="40" t="s">
        <v>69</v>
      </c>
      <c r="D334" s="41" t="s">
        <v>160</v>
      </c>
      <c r="E334" s="40" t="s">
        <v>730</v>
      </c>
      <c r="F334" s="40"/>
      <c r="G334" s="40" t="s">
        <v>161</v>
      </c>
      <c r="H334" s="42" t="n">
        <v>1</v>
      </c>
      <c r="I334" s="43" t="n">
        <v>17.19</v>
      </c>
      <c r="J334" s="43" t="n">
        <v>17.19</v>
      </c>
    </row>
    <row r="335" customFormat="false" ht="29.85" hidden="false" customHeight="true" outlineLevel="0" collapsed="false">
      <c r="A335" s="44" t="s">
        <v>1543</v>
      </c>
      <c r="B335" s="44" t="s">
        <v>1722</v>
      </c>
      <c r="C335" s="44" t="s">
        <v>69</v>
      </c>
      <c r="D335" s="45" t="s">
        <v>1723</v>
      </c>
      <c r="E335" s="44" t="s">
        <v>819</v>
      </c>
      <c r="F335" s="44"/>
      <c r="G335" s="44" t="s">
        <v>56</v>
      </c>
      <c r="H335" s="46" t="n">
        <v>0.0358</v>
      </c>
      <c r="I335" s="47" t="n">
        <v>26.2</v>
      </c>
      <c r="J335" s="47" t="n">
        <v>0.93</v>
      </c>
    </row>
    <row r="336" customFormat="false" ht="43.8" hidden="false" customHeight="true" outlineLevel="0" collapsed="false">
      <c r="A336" s="44" t="s">
        <v>1543</v>
      </c>
      <c r="B336" s="44" t="s">
        <v>1724</v>
      </c>
      <c r="C336" s="44" t="s">
        <v>69</v>
      </c>
      <c r="D336" s="45" t="s">
        <v>1725</v>
      </c>
      <c r="E336" s="44" t="s">
        <v>819</v>
      </c>
      <c r="F336" s="44"/>
      <c r="G336" s="44" t="s">
        <v>56</v>
      </c>
      <c r="H336" s="46" t="n">
        <v>0.0358</v>
      </c>
      <c r="I336" s="47" t="n">
        <v>9.44</v>
      </c>
      <c r="J336" s="47" t="n">
        <v>0.33</v>
      </c>
    </row>
    <row r="337" customFormat="false" ht="29.85" hidden="false" customHeight="true" outlineLevel="0" collapsed="false">
      <c r="A337" s="44" t="s">
        <v>1543</v>
      </c>
      <c r="B337" s="44" t="s">
        <v>1726</v>
      </c>
      <c r="C337" s="44" t="s">
        <v>69</v>
      </c>
      <c r="D337" s="45" t="s">
        <v>1727</v>
      </c>
      <c r="E337" s="44" t="s">
        <v>1546</v>
      </c>
      <c r="F337" s="44"/>
      <c r="G337" s="44" t="s">
        <v>1547</v>
      </c>
      <c r="H337" s="46" t="n">
        <v>0.0047</v>
      </c>
      <c r="I337" s="47" t="n">
        <v>13.82</v>
      </c>
      <c r="J337" s="47" t="n">
        <v>0.06</v>
      </c>
    </row>
    <row r="338" customFormat="false" ht="29.85" hidden="false" customHeight="true" outlineLevel="0" collapsed="false">
      <c r="A338" s="44" t="s">
        <v>1543</v>
      </c>
      <c r="B338" s="44" t="s">
        <v>1625</v>
      </c>
      <c r="C338" s="44" t="s">
        <v>69</v>
      </c>
      <c r="D338" s="45" t="s">
        <v>1626</v>
      </c>
      <c r="E338" s="44" t="s">
        <v>1546</v>
      </c>
      <c r="F338" s="44"/>
      <c r="G338" s="44" t="s">
        <v>1547</v>
      </c>
      <c r="H338" s="46" t="n">
        <v>0.029</v>
      </c>
      <c r="I338" s="47" t="n">
        <v>15.54</v>
      </c>
      <c r="J338" s="47" t="n">
        <v>0.45</v>
      </c>
    </row>
    <row r="339" customFormat="false" ht="43.8" hidden="false" customHeight="true" outlineLevel="0" collapsed="false">
      <c r="A339" s="44" t="s">
        <v>1543</v>
      </c>
      <c r="B339" s="44" t="s">
        <v>1728</v>
      </c>
      <c r="C339" s="44" t="s">
        <v>69</v>
      </c>
      <c r="D339" s="45" t="s">
        <v>1729</v>
      </c>
      <c r="E339" s="44" t="s">
        <v>1635</v>
      </c>
      <c r="F339" s="44"/>
      <c r="G339" s="44" t="s">
        <v>1636</v>
      </c>
      <c r="H339" s="46" t="n">
        <v>0.0041</v>
      </c>
      <c r="I339" s="47" t="n">
        <v>316.24</v>
      </c>
      <c r="J339" s="47" t="n">
        <v>1.29</v>
      </c>
    </row>
    <row r="340" customFormat="false" ht="43.8" hidden="false" customHeight="true" outlineLevel="0" collapsed="false">
      <c r="A340" s="44" t="s">
        <v>1543</v>
      </c>
      <c r="B340" s="44" t="s">
        <v>1730</v>
      </c>
      <c r="C340" s="44" t="s">
        <v>69</v>
      </c>
      <c r="D340" s="45" t="s">
        <v>1731</v>
      </c>
      <c r="E340" s="44" t="s">
        <v>1635</v>
      </c>
      <c r="F340" s="44"/>
      <c r="G340" s="44" t="s">
        <v>1639</v>
      </c>
      <c r="H340" s="46" t="n">
        <v>0.0038</v>
      </c>
      <c r="I340" s="47" t="n">
        <v>144.85</v>
      </c>
      <c r="J340" s="47" t="n">
        <v>0.55</v>
      </c>
    </row>
    <row r="341" customFormat="false" ht="43.8" hidden="false" customHeight="true" outlineLevel="0" collapsed="false">
      <c r="A341" s="54" t="s">
        <v>1557</v>
      </c>
      <c r="B341" s="54" t="s">
        <v>1732</v>
      </c>
      <c r="C341" s="54" t="s">
        <v>69</v>
      </c>
      <c r="D341" s="55" t="s">
        <v>1733</v>
      </c>
      <c r="E341" s="54" t="s">
        <v>1582</v>
      </c>
      <c r="F341" s="54"/>
      <c r="G341" s="54" t="s">
        <v>104</v>
      </c>
      <c r="H341" s="56" t="n">
        <v>0.051</v>
      </c>
      <c r="I341" s="57" t="n">
        <v>5.79</v>
      </c>
      <c r="J341" s="57" t="n">
        <v>0.29</v>
      </c>
    </row>
    <row r="342" customFormat="false" ht="29.85" hidden="false" customHeight="true" outlineLevel="0" collapsed="false">
      <c r="A342" s="54" t="s">
        <v>1557</v>
      </c>
      <c r="B342" s="54" t="s">
        <v>1734</v>
      </c>
      <c r="C342" s="54" t="s">
        <v>69</v>
      </c>
      <c r="D342" s="55" t="s">
        <v>1735</v>
      </c>
      <c r="E342" s="54" t="s">
        <v>1582</v>
      </c>
      <c r="F342" s="54"/>
      <c r="G342" s="54" t="s">
        <v>161</v>
      </c>
      <c r="H342" s="56" t="n">
        <v>0.028</v>
      </c>
      <c r="I342" s="57" t="n">
        <v>10.43</v>
      </c>
      <c r="J342" s="57" t="n">
        <v>0.29</v>
      </c>
    </row>
    <row r="343" customFormat="false" ht="29.85" hidden="false" customHeight="true" outlineLevel="0" collapsed="false">
      <c r="A343" s="54" t="s">
        <v>1557</v>
      </c>
      <c r="B343" s="54" t="s">
        <v>1736</v>
      </c>
      <c r="C343" s="54" t="s">
        <v>69</v>
      </c>
      <c r="D343" s="55" t="s">
        <v>1737</v>
      </c>
      <c r="E343" s="54" t="s">
        <v>1582</v>
      </c>
      <c r="F343" s="54"/>
      <c r="G343" s="54" t="s">
        <v>161</v>
      </c>
      <c r="H343" s="56" t="n">
        <v>1</v>
      </c>
      <c r="I343" s="57" t="n">
        <v>13</v>
      </c>
      <c r="J343" s="57" t="n">
        <v>13</v>
      </c>
    </row>
    <row r="344" customFormat="false" ht="29.85" hidden="false" customHeight="false" outlineLevel="0" collapsed="false">
      <c r="A344" s="26"/>
      <c r="B344" s="26"/>
      <c r="C344" s="26"/>
      <c r="D344" s="27"/>
      <c r="E344" s="26" t="s">
        <v>1552</v>
      </c>
      <c r="F344" s="48" t="n">
        <v>0.54</v>
      </c>
      <c r="G344" s="26" t="s">
        <v>1553</v>
      </c>
      <c r="H344" s="49" t="n">
        <v>0</v>
      </c>
      <c r="I344" s="26" t="s">
        <v>1554</v>
      </c>
      <c r="J344" s="48" t="n">
        <v>0.54</v>
      </c>
    </row>
    <row r="345" customFormat="false" ht="29.85" hidden="false" customHeight="true" outlineLevel="0" collapsed="false">
      <c r="A345" s="26"/>
      <c r="B345" s="26"/>
      <c r="C345" s="26"/>
      <c r="D345" s="27"/>
      <c r="E345" s="26" t="s">
        <v>1555</v>
      </c>
      <c r="F345" s="48" t="n">
        <v>4.53</v>
      </c>
      <c r="G345" s="26"/>
      <c r="H345" s="50" t="s">
        <v>1556</v>
      </c>
      <c r="I345" s="50"/>
      <c r="J345" s="48" t="n">
        <v>21.72</v>
      </c>
    </row>
    <row r="346" customFormat="false" ht="29.85" hidden="false" customHeight="false" outlineLevel="0" collapsed="false">
      <c r="A346" s="29"/>
      <c r="B346" s="29"/>
      <c r="C346" s="29"/>
      <c r="D346" s="66"/>
      <c r="E346" s="29"/>
      <c r="F346" s="29"/>
      <c r="G346" s="29" t="s">
        <v>1617</v>
      </c>
      <c r="H346" s="67" t="n">
        <v>7363.09</v>
      </c>
      <c r="I346" s="29" t="s">
        <v>1618</v>
      </c>
      <c r="J346" s="68" t="n">
        <v>159926.31</v>
      </c>
    </row>
    <row r="347" customFormat="false" ht="15" hidden="false" customHeight="false" outlineLevel="0" collapsed="false">
      <c r="A347" s="51"/>
      <c r="B347" s="51"/>
      <c r="C347" s="51"/>
      <c r="D347" s="52"/>
      <c r="E347" s="51"/>
      <c r="F347" s="51"/>
      <c r="G347" s="51"/>
      <c r="H347" s="53"/>
      <c r="I347" s="51"/>
      <c r="J347" s="51"/>
    </row>
    <row r="348" customFormat="false" ht="29.85" hidden="false" customHeight="true" outlineLevel="0" collapsed="false">
      <c r="A348" s="37" t="s">
        <v>162</v>
      </c>
      <c r="B348" s="37" t="s">
        <v>46</v>
      </c>
      <c r="C348" s="37" t="s">
        <v>47</v>
      </c>
      <c r="D348" s="38" t="s">
        <v>9</v>
      </c>
      <c r="E348" s="37" t="s">
        <v>697</v>
      </c>
      <c r="F348" s="37"/>
      <c r="G348" s="37" t="s">
        <v>48</v>
      </c>
      <c r="H348" s="39" t="s">
        <v>49</v>
      </c>
      <c r="I348" s="37" t="s">
        <v>50</v>
      </c>
      <c r="J348" s="37" t="s">
        <v>10</v>
      </c>
    </row>
    <row r="349" customFormat="false" ht="71.8" hidden="false" customHeight="true" outlineLevel="0" collapsed="false">
      <c r="A349" s="40" t="s">
        <v>1542</v>
      </c>
      <c r="B349" s="40" t="s">
        <v>163</v>
      </c>
      <c r="C349" s="40" t="s">
        <v>69</v>
      </c>
      <c r="D349" s="41" t="s">
        <v>164</v>
      </c>
      <c r="E349" s="40" t="s">
        <v>730</v>
      </c>
      <c r="F349" s="40"/>
      <c r="G349" s="40" t="s">
        <v>161</v>
      </c>
      <c r="H349" s="42" t="n">
        <v>1</v>
      </c>
      <c r="I349" s="43" t="n">
        <v>17.24</v>
      </c>
      <c r="J349" s="43" t="n">
        <v>17.24</v>
      </c>
    </row>
    <row r="350" customFormat="false" ht="29.85" hidden="false" customHeight="true" outlineLevel="0" collapsed="false">
      <c r="A350" s="44" t="s">
        <v>1543</v>
      </c>
      <c r="B350" s="44" t="s">
        <v>1722</v>
      </c>
      <c r="C350" s="44" t="s">
        <v>69</v>
      </c>
      <c r="D350" s="45" t="s">
        <v>1723</v>
      </c>
      <c r="E350" s="44" t="s">
        <v>819</v>
      </c>
      <c r="F350" s="44"/>
      <c r="G350" s="44" t="s">
        <v>56</v>
      </c>
      <c r="H350" s="46" t="n">
        <v>0.0227</v>
      </c>
      <c r="I350" s="47" t="n">
        <v>26.2</v>
      </c>
      <c r="J350" s="47" t="n">
        <v>0.59</v>
      </c>
    </row>
    <row r="351" customFormat="false" ht="43.8" hidden="false" customHeight="true" outlineLevel="0" collapsed="false">
      <c r="A351" s="44" t="s">
        <v>1543</v>
      </c>
      <c r="B351" s="44" t="s">
        <v>1724</v>
      </c>
      <c r="C351" s="44" t="s">
        <v>69</v>
      </c>
      <c r="D351" s="45" t="s">
        <v>1725</v>
      </c>
      <c r="E351" s="44" t="s">
        <v>819</v>
      </c>
      <c r="F351" s="44"/>
      <c r="G351" s="44" t="s">
        <v>56</v>
      </c>
      <c r="H351" s="46" t="n">
        <v>0.0227</v>
      </c>
      <c r="I351" s="47" t="n">
        <v>9.44</v>
      </c>
      <c r="J351" s="47" t="n">
        <v>0.21</v>
      </c>
    </row>
    <row r="352" customFormat="false" ht="29.85" hidden="false" customHeight="true" outlineLevel="0" collapsed="false">
      <c r="A352" s="44" t="s">
        <v>1543</v>
      </c>
      <c r="B352" s="44" t="s">
        <v>1726</v>
      </c>
      <c r="C352" s="44" t="s">
        <v>69</v>
      </c>
      <c r="D352" s="45" t="s">
        <v>1727</v>
      </c>
      <c r="E352" s="44" t="s">
        <v>1546</v>
      </c>
      <c r="F352" s="44"/>
      <c r="G352" s="44" t="s">
        <v>1547</v>
      </c>
      <c r="H352" s="46" t="n">
        <v>0.0013</v>
      </c>
      <c r="I352" s="47" t="n">
        <v>13.82</v>
      </c>
      <c r="J352" s="47" t="n">
        <v>0.01</v>
      </c>
    </row>
    <row r="353" customFormat="false" ht="29.85" hidden="false" customHeight="true" outlineLevel="0" collapsed="false">
      <c r="A353" s="44" t="s">
        <v>1543</v>
      </c>
      <c r="B353" s="44" t="s">
        <v>1625</v>
      </c>
      <c r="C353" s="44" t="s">
        <v>69</v>
      </c>
      <c r="D353" s="45" t="s">
        <v>1626</v>
      </c>
      <c r="E353" s="44" t="s">
        <v>1546</v>
      </c>
      <c r="F353" s="44"/>
      <c r="G353" s="44" t="s">
        <v>1547</v>
      </c>
      <c r="H353" s="46" t="n">
        <v>0.005</v>
      </c>
      <c r="I353" s="47" t="n">
        <v>15.54</v>
      </c>
      <c r="J353" s="47" t="n">
        <v>0.07</v>
      </c>
    </row>
    <row r="354" customFormat="false" ht="29.85" hidden="false" customHeight="true" outlineLevel="0" collapsed="false">
      <c r="A354" s="44" t="s">
        <v>1543</v>
      </c>
      <c r="B354" s="44" t="s">
        <v>1738</v>
      </c>
      <c r="C354" s="44" t="s">
        <v>69</v>
      </c>
      <c r="D354" s="45" t="s">
        <v>1739</v>
      </c>
      <c r="E354" s="44" t="s">
        <v>1546</v>
      </c>
      <c r="F354" s="44"/>
      <c r="G354" s="44" t="s">
        <v>1547</v>
      </c>
      <c r="H354" s="46" t="n">
        <v>0.0283</v>
      </c>
      <c r="I354" s="47" t="n">
        <v>23.36</v>
      </c>
      <c r="J354" s="47" t="n">
        <v>0.66</v>
      </c>
    </row>
    <row r="355" customFormat="false" ht="43.8" hidden="false" customHeight="true" outlineLevel="0" collapsed="false">
      <c r="A355" s="44" t="s">
        <v>1543</v>
      </c>
      <c r="B355" s="44" t="s">
        <v>1728</v>
      </c>
      <c r="C355" s="44" t="s">
        <v>69</v>
      </c>
      <c r="D355" s="45" t="s">
        <v>1729</v>
      </c>
      <c r="E355" s="44" t="s">
        <v>1635</v>
      </c>
      <c r="F355" s="44"/>
      <c r="G355" s="44" t="s">
        <v>1636</v>
      </c>
      <c r="H355" s="46" t="n">
        <v>0.0015</v>
      </c>
      <c r="I355" s="47" t="n">
        <v>316.24</v>
      </c>
      <c r="J355" s="47" t="n">
        <v>0.47</v>
      </c>
    </row>
    <row r="356" customFormat="false" ht="43.8" hidden="false" customHeight="true" outlineLevel="0" collapsed="false">
      <c r="A356" s="44" t="s">
        <v>1543</v>
      </c>
      <c r="B356" s="44" t="s">
        <v>1730</v>
      </c>
      <c r="C356" s="44" t="s">
        <v>69</v>
      </c>
      <c r="D356" s="45" t="s">
        <v>1731</v>
      </c>
      <c r="E356" s="44" t="s">
        <v>1635</v>
      </c>
      <c r="F356" s="44"/>
      <c r="G356" s="44" t="s">
        <v>1639</v>
      </c>
      <c r="H356" s="46" t="n">
        <v>0.0014</v>
      </c>
      <c r="I356" s="47" t="n">
        <v>144.85</v>
      </c>
      <c r="J356" s="47" t="n">
        <v>0.2</v>
      </c>
    </row>
    <row r="357" customFormat="false" ht="29.85" hidden="false" customHeight="true" outlineLevel="0" collapsed="false">
      <c r="A357" s="54" t="s">
        <v>1557</v>
      </c>
      <c r="B357" s="54" t="s">
        <v>1740</v>
      </c>
      <c r="C357" s="54" t="s">
        <v>69</v>
      </c>
      <c r="D357" s="55" t="s">
        <v>1741</v>
      </c>
      <c r="E357" s="54" t="s">
        <v>1582</v>
      </c>
      <c r="F357" s="54"/>
      <c r="G357" s="54" t="s">
        <v>161</v>
      </c>
      <c r="H357" s="56" t="n">
        <v>0.055</v>
      </c>
      <c r="I357" s="57" t="n">
        <v>14.27</v>
      </c>
      <c r="J357" s="57" t="n">
        <v>0.78</v>
      </c>
    </row>
    <row r="358" customFormat="false" ht="29.85" hidden="false" customHeight="true" outlineLevel="0" collapsed="false">
      <c r="A358" s="54" t="s">
        <v>1557</v>
      </c>
      <c r="B358" s="54" t="s">
        <v>1742</v>
      </c>
      <c r="C358" s="54" t="s">
        <v>69</v>
      </c>
      <c r="D358" s="55" t="s">
        <v>1743</v>
      </c>
      <c r="E358" s="54" t="s">
        <v>1582</v>
      </c>
      <c r="F358" s="54"/>
      <c r="G358" s="54" t="s">
        <v>161</v>
      </c>
      <c r="H358" s="56" t="n">
        <v>0.0017</v>
      </c>
      <c r="I358" s="57" t="n">
        <v>42.13</v>
      </c>
      <c r="J358" s="57" t="n">
        <v>0.07</v>
      </c>
    </row>
    <row r="359" customFormat="false" ht="15.85" hidden="false" customHeight="true" outlineLevel="0" collapsed="false">
      <c r="A359" s="54" t="s">
        <v>1557</v>
      </c>
      <c r="B359" s="54" t="s">
        <v>1744</v>
      </c>
      <c r="C359" s="54" t="s">
        <v>69</v>
      </c>
      <c r="D359" s="55" t="s">
        <v>1745</v>
      </c>
      <c r="E359" s="54" t="s">
        <v>1582</v>
      </c>
      <c r="F359" s="54"/>
      <c r="G359" s="54" t="s">
        <v>161</v>
      </c>
      <c r="H359" s="56" t="n">
        <v>1</v>
      </c>
      <c r="I359" s="57" t="n">
        <v>14.18</v>
      </c>
      <c r="J359" s="57" t="n">
        <v>14.18</v>
      </c>
    </row>
    <row r="360" customFormat="false" ht="29.85" hidden="false" customHeight="false" outlineLevel="0" collapsed="false">
      <c r="A360" s="26"/>
      <c r="B360" s="26"/>
      <c r="C360" s="26"/>
      <c r="D360" s="27"/>
      <c r="E360" s="26" t="s">
        <v>1552</v>
      </c>
      <c r="F360" s="48" t="n">
        <v>0.62</v>
      </c>
      <c r="G360" s="26" t="s">
        <v>1553</v>
      </c>
      <c r="H360" s="49" t="n">
        <v>0</v>
      </c>
      <c r="I360" s="26" t="s">
        <v>1554</v>
      </c>
      <c r="J360" s="48" t="n">
        <v>0.62</v>
      </c>
    </row>
    <row r="361" customFormat="false" ht="29.85" hidden="false" customHeight="true" outlineLevel="0" collapsed="false">
      <c r="A361" s="26"/>
      <c r="B361" s="26"/>
      <c r="C361" s="26"/>
      <c r="D361" s="27"/>
      <c r="E361" s="26" t="s">
        <v>1555</v>
      </c>
      <c r="F361" s="48" t="n">
        <v>4.55</v>
      </c>
      <c r="G361" s="26"/>
      <c r="H361" s="50" t="s">
        <v>1556</v>
      </c>
      <c r="I361" s="50"/>
      <c r="J361" s="48" t="n">
        <v>21.79</v>
      </c>
    </row>
    <row r="362" customFormat="false" ht="29.85" hidden="false" customHeight="false" outlineLevel="0" collapsed="false">
      <c r="A362" s="29"/>
      <c r="B362" s="29"/>
      <c r="C362" s="29"/>
      <c r="D362" s="66"/>
      <c r="E362" s="29"/>
      <c r="F362" s="29"/>
      <c r="G362" s="29" t="s">
        <v>1617</v>
      </c>
      <c r="H362" s="67" t="n">
        <v>2964.23</v>
      </c>
      <c r="I362" s="29" t="s">
        <v>1618</v>
      </c>
      <c r="J362" s="68" t="n">
        <v>64590.57</v>
      </c>
    </row>
    <row r="363" customFormat="false" ht="15" hidden="false" customHeight="false" outlineLevel="0" collapsed="false">
      <c r="A363" s="51"/>
      <c r="B363" s="51"/>
      <c r="C363" s="51"/>
      <c r="D363" s="52"/>
      <c r="E363" s="51"/>
      <c r="F363" s="51"/>
      <c r="G363" s="51"/>
      <c r="H363" s="53"/>
      <c r="I363" s="51"/>
      <c r="J363" s="51"/>
    </row>
    <row r="364" customFormat="false" ht="15.85" hidden="false" customHeight="false" outlineLevel="0" collapsed="false">
      <c r="A364" s="62" t="s">
        <v>165</v>
      </c>
      <c r="B364" s="62"/>
      <c r="C364" s="62"/>
      <c r="D364" s="63" t="s">
        <v>166</v>
      </c>
      <c r="E364" s="62"/>
      <c r="F364" s="62"/>
      <c r="G364" s="62"/>
      <c r="H364" s="64"/>
      <c r="I364" s="62"/>
      <c r="J364" s="65" t="n">
        <v>26193.63</v>
      </c>
    </row>
    <row r="365" customFormat="false" ht="29.85" hidden="false" customHeight="true" outlineLevel="0" collapsed="false">
      <c r="A365" s="37" t="s">
        <v>167</v>
      </c>
      <c r="B365" s="37" t="s">
        <v>46</v>
      </c>
      <c r="C365" s="37" t="s">
        <v>47</v>
      </c>
      <c r="D365" s="38" t="s">
        <v>9</v>
      </c>
      <c r="E365" s="37" t="s">
        <v>697</v>
      </c>
      <c r="F365" s="37"/>
      <c r="G365" s="37" t="s">
        <v>48</v>
      </c>
      <c r="H365" s="39" t="s">
        <v>49</v>
      </c>
      <c r="I365" s="37" t="s">
        <v>50</v>
      </c>
      <c r="J365" s="37" t="s">
        <v>10</v>
      </c>
    </row>
    <row r="366" customFormat="false" ht="29.85" hidden="false" customHeight="true" outlineLevel="0" collapsed="false">
      <c r="A366" s="40" t="s">
        <v>1542</v>
      </c>
      <c r="B366" s="40" t="s">
        <v>168</v>
      </c>
      <c r="C366" s="40" t="s">
        <v>69</v>
      </c>
      <c r="D366" s="41" t="s">
        <v>169</v>
      </c>
      <c r="E366" s="40" t="s">
        <v>730</v>
      </c>
      <c r="F366" s="40"/>
      <c r="G366" s="40" t="s">
        <v>125</v>
      </c>
      <c r="H366" s="42" t="n">
        <v>1</v>
      </c>
      <c r="I366" s="43" t="n">
        <v>33.13</v>
      </c>
      <c r="J366" s="43" t="n">
        <v>33.13</v>
      </c>
    </row>
    <row r="367" customFormat="false" ht="57.8" hidden="false" customHeight="true" outlineLevel="0" collapsed="false">
      <c r="A367" s="44" t="s">
        <v>1543</v>
      </c>
      <c r="B367" s="44" t="s">
        <v>1746</v>
      </c>
      <c r="C367" s="44" t="s">
        <v>69</v>
      </c>
      <c r="D367" s="45" t="s">
        <v>1747</v>
      </c>
      <c r="E367" s="44" t="s">
        <v>1546</v>
      </c>
      <c r="F367" s="44"/>
      <c r="G367" s="44" t="s">
        <v>71</v>
      </c>
      <c r="H367" s="46" t="n">
        <v>0.0019</v>
      </c>
      <c r="I367" s="47" t="n">
        <v>490.99</v>
      </c>
      <c r="J367" s="47" t="n">
        <v>0.93</v>
      </c>
    </row>
    <row r="368" customFormat="false" ht="29.85" hidden="false" customHeight="true" outlineLevel="0" collapsed="false">
      <c r="A368" s="44" t="s">
        <v>1543</v>
      </c>
      <c r="B368" s="44" t="s">
        <v>1578</v>
      </c>
      <c r="C368" s="44" t="s">
        <v>69</v>
      </c>
      <c r="D368" s="45" t="s">
        <v>1579</v>
      </c>
      <c r="E368" s="44" t="s">
        <v>1546</v>
      </c>
      <c r="F368" s="44"/>
      <c r="G368" s="44" t="s">
        <v>1547</v>
      </c>
      <c r="H368" s="46" t="n">
        <v>0.094</v>
      </c>
      <c r="I368" s="47" t="n">
        <v>20.54</v>
      </c>
      <c r="J368" s="47" t="n">
        <v>1.93</v>
      </c>
    </row>
    <row r="369" customFormat="false" ht="29.85" hidden="false" customHeight="true" outlineLevel="0" collapsed="false">
      <c r="A369" s="44" t="s">
        <v>1543</v>
      </c>
      <c r="B369" s="44" t="s">
        <v>1585</v>
      </c>
      <c r="C369" s="44" t="s">
        <v>69</v>
      </c>
      <c r="D369" s="45" t="s">
        <v>1586</v>
      </c>
      <c r="E369" s="44" t="s">
        <v>1546</v>
      </c>
      <c r="F369" s="44"/>
      <c r="G369" s="44" t="s">
        <v>1547</v>
      </c>
      <c r="H369" s="46" t="n">
        <v>0.107</v>
      </c>
      <c r="I369" s="47" t="n">
        <v>15.66</v>
      </c>
      <c r="J369" s="47" t="n">
        <v>1.67</v>
      </c>
    </row>
    <row r="370" customFormat="false" ht="29.85" hidden="false" customHeight="true" outlineLevel="0" collapsed="false">
      <c r="A370" s="44" t="s">
        <v>1543</v>
      </c>
      <c r="B370" s="44" t="s">
        <v>1748</v>
      </c>
      <c r="C370" s="44" t="s">
        <v>69</v>
      </c>
      <c r="D370" s="45" t="s">
        <v>1749</v>
      </c>
      <c r="E370" s="44" t="s">
        <v>730</v>
      </c>
      <c r="F370" s="44"/>
      <c r="G370" s="44" t="s">
        <v>56</v>
      </c>
      <c r="H370" s="46" t="n">
        <v>0.122</v>
      </c>
      <c r="I370" s="47" t="n">
        <v>149.43</v>
      </c>
      <c r="J370" s="47" t="n">
        <v>18.23</v>
      </c>
    </row>
    <row r="371" customFormat="false" ht="29.85" hidden="false" customHeight="true" outlineLevel="0" collapsed="false">
      <c r="A371" s="44" t="s">
        <v>1543</v>
      </c>
      <c r="B371" s="44" t="s">
        <v>1750</v>
      </c>
      <c r="C371" s="44" t="s">
        <v>69</v>
      </c>
      <c r="D371" s="45" t="s">
        <v>1751</v>
      </c>
      <c r="E371" s="44" t="s">
        <v>730</v>
      </c>
      <c r="F371" s="44"/>
      <c r="G371" s="44" t="s">
        <v>161</v>
      </c>
      <c r="H371" s="46" t="n">
        <v>0.308</v>
      </c>
      <c r="I371" s="47" t="n">
        <v>13.13</v>
      </c>
      <c r="J371" s="47" t="n">
        <v>4.04</v>
      </c>
    </row>
    <row r="372" customFormat="false" ht="43.8" hidden="false" customHeight="true" outlineLevel="0" collapsed="false">
      <c r="A372" s="44" t="s">
        <v>1543</v>
      </c>
      <c r="B372" s="44" t="s">
        <v>1752</v>
      </c>
      <c r="C372" s="44" t="s">
        <v>69</v>
      </c>
      <c r="D372" s="45" t="s">
        <v>1753</v>
      </c>
      <c r="E372" s="44" t="s">
        <v>730</v>
      </c>
      <c r="F372" s="44"/>
      <c r="G372" s="44" t="s">
        <v>71</v>
      </c>
      <c r="H372" s="46" t="n">
        <v>0.012</v>
      </c>
      <c r="I372" s="47" t="n">
        <v>415.1</v>
      </c>
      <c r="J372" s="47" t="n">
        <v>4.98</v>
      </c>
    </row>
    <row r="373" customFormat="false" ht="29.85" hidden="false" customHeight="true" outlineLevel="0" collapsed="false">
      <c r="A373" s="54" t="s">
        <v>1557</v>
      </c>
      <c r="B373" s="54" t="s">
        <v>1754</v>
      </c>
      <c r="C373" s="54" t="s">
        <v>69</v>
      </c>
      <c r="D373" s="55" t="s">
        <v>1755</v>
      </c>
      <c r="E373" s="54" t="s">
        <v>1582</v>
      </c>
      <c r="F373" s="54"/>
      <c r="G373" s="54" t="s">
        <v>1595</v>
      </c>
      <c r="H373" s="56" t="n">
        <v>0.005</v>
      </c>
      <c r="I373" s="57" t="n">
        <v>7.86</v>
      </c>
      <c r="J373" s="57" t="n">
        <v>0.03</v>
      </c>
    </row>
    <row r="374" customFormat="false" ht="43.8" hidden="false" customHeight="true" outlineLevel="0" collapsed="false">
      <c r="A374" s="54" t="s">
        <v>1557</v>
      </c>
      <c r="B374" s="54" t="s">
        <v>1756</v>
      </c>
      <c r="C374" s="54" t="s">
        <v>69</v>
      </c>
      <c r="D374" s="55" t="s">
        <v>1757</v>
      </c>
      <c r="E374" s="54" t="s">
        <v>1582</v>
      </c>
      <c r="F374" s="54"/>
      <c r="G374" s="54" t="s">
        <v>104</v>
      </c>
      <c r="H374" s="56" t="n">
        <v>6</v>
      </c>
      <c r="I374" s="57" t="n">
        <v>0.22</v>
      </c>
      <c r="J374" s="57" t="n">
        <v>1.32</v>
      </c>
    </row>
    <row r="375" customFormat="false" ht="29.85" hidden="false" customHeight="false" outlineLevel="0" collapsed="false">
      <c r="A375" s="26"/>
      <c r="B375" s="26"/>
      <c r="C375" s="26"/>
      <c r="D375" s="27"/>
      <c r="E375" s="26" t="s">
        <v>1552</v>
      </c>
      <c r="F375" s="48" t="n">
        <v>5.55</v>
      </c>
      <c r="G375" s="26" t="s">
        <v>1553</v>
      </c>
      <c r="H375" s="49" t="n">
        <v>0</v>
      </c>
      <c r="I375" s="26" t="s">
        <v>1554</v>
      </c>
      <c r="J375" s="48" t="n">
        <v>5.55</v>
      </c>
    </row>
    <row r="376" customFormat="false" ht="29.85" hidden="false" customHeight="true" outlineLevel="0" collapsed="false">
      <c r="A376" s="26"/>
      <c r="B376" s="26"/>
      <c r="C376" s="26"/>
      <c r="D376" s="27"/>
      <c r="E376" s="26" t="s">
        <v>1555</v>
      </c>
      <c r="F376" s="48" t="n">
        <v>8.74</v>
      </c>
      <c r="G376" s="26"/>
      <c r="H376" s="50" t="s">
        <v>1556</v>
      </c>
      <c r="I376" s="50"/>
      <c r="J376" s="48" t="n">
        <v>41.87</v>
      </c>
    </row>
    <row r="377" customFormat="false" ht="29.85" hidden="false" customHeight="false" outlineLevel="0" collapsed="false">
      <c r="A377" s="29"/>
      <c r="B377" s="29"/>
      <c r="C377" s="29"/>
      <c r="D377" s="66"/>
      <c r="E377" s="29"/>
      <c r="F377" s="29"/>
      <c r="G377" s="29" t="s">
        <v>1617</v>
      </c>
      <c r="H377" s="67" t="n">
        <v>74.78</v>
      </c>
      <c r="I377" s="29" t="s">
        <v>1618</v>
      </c>
      <c r="J377" s="68" t="n">
        <v>3131.03</v>
      </c>
    </row>
    <row r="378" customFormat="false" ht="15" hidden="false" customHeight="false" outlineLevel="0" collapsed="false">
      <c r="A378" s="51"/>
      <c r="B378" s="51"/>
      <c r="C378" s="51"/>
      <c r="D378" s="52"/>
      <c r="E378" s="51"/>
      <c r="F378" s="51"/>
      <c r="G378" s="51"/>
      <c r="H378" s="53"/>
      <c r="I378" s="51"/>
      <c r="J378" s="51"/>
    </row>
    <row r="379" customFormat="false" ht="29.85" hidden="false" customHeight="true" outlineLevel="0" collapsed="false">
      <c r="A379" s="37" t="s">
        <v>170</v>
      </c>
      <c r="B379" s="37" t="s">
        <v>46</v>
      </c>
      <c r="C379" s="37" t="s">
        <v>47</v>
      </c>
      <c r="D379" s="38" t="s">
        <v>9</v>
      </c>
      <c r="E379" s="37" t="s">
        <v>697</v>
      </c>
      <c r="F379" s="37"/>
      <c r="G379" s="37" t="s">
        <v>48</v>
      </c>
      <c r="H379" s="39" t="s">
        <v>49</v>
      </c>
      <c r="I379" s="37" t="s">
        <v>50</v>
      </c>
      <c r="J379" s="37" t="s">
        <v>10</v>
      </c>
    </row>
    <row r="380" customFormat="false" ht="29.85" hidden="false" customHeight="true" outlineLevel="0" collapsed="false">
      <c r="A380" s="40" t="s">
        <v>1542</v>
      </c>
      <c r="B380" s="40" t="s">
        <v>171</v>
      </c>
      <c r="C380" s="40" t="s">
        <v>69</v>
      </c>
      <c r="D380" s="41" t="s">
        <v>172</v>
      </c>
      <c r="E380" s="40" t="s">
        <v>730</v>
      </c>
      <c r="F380" s="40"/>
      <c r="G380" s="40" t="s">
        <v>125</v>
      </c>
      <c r="H380" s="42" t="n">
        <v>1</v>
      </c>
      <c r="I380" s="43" t="n">
        <v>57.89</v>
      </c>
      <c r="J380" s="43" t="n">
        <v>57.89</v>
      </c>
    </row>
    <row r="381" customFormat="false" ht="57.8" hidden="false" customHeight="true" outlineLevel="0" collapsed="false">
      <c r="A381" s="44" t="s">
        <v>1543</v>
      </c>
      <c r="B381" s="44" t="s">
        <v>1746</v>
      </c>
      <c r="C381" s="44" t="s">
        <v>69</v>
      </c>
      <c r="D381" s="45" t="s">
        <v>1747</v>
      </c>
      <c r="E381" s="44" t="s">
        <v>1546</v>
      </c>
      <c r="F381" s="44"/>
      <c r="G381" s="44" t="s">
        <v>71</v>
      </c>
      <c r="H381" s="46" t="n">
        <v>0.0019</v>
      </c>
      <c r="I381" s="47" t="n">
        <v>490.99</v>
      </c>
      <c r="J381" s="47" t="n">
        <v>0.93</v>
      </c>
    </row>
    <row r="382" customFormat="false" ht="29.85" hidden="false" customHeight="true" outlineLevel="0" collapsed="false">
      <c r="A382" s="44" t="s">
        <v>1543</v>
      </c>
      <c r="B382" s="44" t="s">
        <v>1578</v>
      </c>
      <c r="C382" s="44" t="s">
        <v>69</v>
      </c>
      <c r="D382" s="45" t="s">
        <v>1579</v>
      </c>
      <c r="E382" s="44" t="s">
        <v>1546</v>
      </c>
      <c r="F382" s="44"/>
      <c r="G382" s="44" t="s">
        <v>1547</v>
      </c>
      <c r="H382" s="46" t="n">
        <v>0.058</v>
      </c>
      <c r="I382" s="47" t="n">
        <v>20.54</v>
      </c>
      <c r="J382" s="47" t="n">
        <v>1.19</v>
      </c>
    </row>
    <row r="383" customFormat="false" ht="29.85" hidden="false" customHeight="true" outlineLevel="0" collapsed="false">
      <c r="A383" s="44" t="s">
        <v>1543</v>
      </c>
      <c r="B383" s="44" t="s">
        <v>1585</v>
      </c>
      <c r="C383" s="44" t="s">
        <v>69</v>
      </c>
      <c r="D383" s="45" t="s">
        <v>1586</v>
      </c>
      <c r="E383" s="44" t="s">
        <v>1546</v>
      </c>
      <c r="F383" s="44"/>
      <c r="G383" s="44" t="s">
        <v>1547</v>
      </c>
      <c r="H383" s="46" t="n">
        <v>0.086</v>
      </c>
      <c r="I383" s="47" t="n">
        <v>15.66</v>
      </c>
      <c r="J383" s="47" t="n">
        <v>1.34</v>
      </c>
    </row>
    <row r="384" customFormat="false" ht="29.85" hidden="false" customHeight="true" outlineLevel="0" collapsed="false">
      <c r="A384" s="44" t="s">
        <v>1543</v>
      </c>
      <c r="B384" s="44" t="s">
        <v>1748</v>
      </c>
      <c r="C384" s="44" t="s">
        <v>69</v>
      </c>
      <c r="D384" s="45" t="s">
        <v>1749</v>
      </c>
      <c r="E384" s="44" t="s">
        <v>730</v>
      </c>
      <c r="F384" s="44"/>
      <c r="G384" s="44" t="s">
        <v>56</v>
      </c>
      <c r="H384" s="46" t="n">
        <v>0.214</v>
      </c>
      <c r="I384" s="47" t="n">
        <v>149.43</v>
      </c>
      <c r="J384" s="47" t="n">
        <v>31.97</v>
      </c>
    </row>
    <row r="385" customFormat="false" ht="29.85" hidden="false" customHeight="true" outlineLevel="0" collapsed="false">
      <c r="A385" s="44" t="s">
        <v>1543</v>
      </c>
      <c r="B385" s="44" t="s">
        <v>1758</v>
      </c>
      <c r="C385" s="44" t="s">
        <v>69</v>
      </c>
      <c r="D385" s="45" t="s">
        <v>1759</v>
      </c>
      <c r="E385" s="44" t="s">
        <v>730</v>
      </c>
      <c r="F385" s="44"/>
      <c r="G385" s="44" t="s">
        <v>161</v>
      </c>
      <c r="H385" s="46" t="n">
        <v>0.79</v>
      </c>
      <c r="I385" s="47" t="n">
        <v>14.1</v>
      </c>
      <c r="J385" s="47" t="n">
        <v>11.13</v>
      </c>
    </row>
    <row r="386" customFormat="false" ht="43.8" hidden="false" customHeight="true" outlineLevel="0" collapsed="false">
      <c r="A386" s="44" t="s">
        <v>1543</v>
      </c>
      <c r="B386" s="44" t="s">
        <v>1752</v>
      </c>
      <c r="C386" s="44" t="s">
        <v>69</v>
      </c>
      <c r="D386" s="45" t="s">
        <v>1753</v>
      </c>
      <c r="E386" s="44" t="s">
        <v>730</v>
      </c>
      <c r="F386" s="44"/>
      <c r="G386" s="44" t="s">
        <v>71</v>
      </c>
      <c r="H386" s="46" t="n">
        <v>0.024</v>
      </c>
      <c r="I386" s="47" t="n">
        <v>415.1</v>
      </c>
      <c r="J386" s="47" t="n">
        <v>9.96</v>
      </c>
    </row>
    <row r="387" customFormat="false" ht="29.85" hidden="false" customHeight="true" outlineLevel="0" collapsed="false">
      <c r="A387" s="54" t="s">
        <v>1557</v>
      </c>
      <c r="B387" s="54" t="s">
        <v>1754</v>
      </c>
      <c r="C387" s="54" t="s">
        <v>69</v>
      </c>
      <c r="D387" s="55" t="s">
        <v>1755</v>
      </c>
      <c r="E387" s="54" t="s">
        <v>1582</v>
      </c>
      <c r="F387" s="54"/>
      <c r="G387" s="54" t="s">
        <v>1595</v>
      </c>
      <c r="H387" s="56" t="n">
        <v>0.007</v>
      </c>
      <c r="I387" s="57" t="n">
        <v>7.86</v>
      </c>
      <c r="J387" s="57" t="n">
        <v>0.05</v>
      </c>
    </row>
    <row r="388" customFormat="false" ht="43.8" hidden="false" customHeight="true" outlineLevel="0" collapsed="false">
      <c r="A388" s="54" t="s">
        <v>1557</v>
      </c>
      <c r="B388" s="54" t="s">
        <v>1756</v>
      </c>
      <c r="C388" s="54" t="s">
        <v>69</v>
      </c>
      <c r="D388" s="55" t="s">
        <v>1757</v>
      </c>
      <c r="E388" s="54" t="s">
        <v>1582</v>
      </c>
      <c r="F388" s="54"/>
      <c r="G388" s="54" t="s">
        <v>104</v>
      </c>
      <c r="H388" s="56" t="n">
        <v>6</v>
      </c>
      <c r="I388" s="57" t="n">
        <v>0.22</v>
      </c>
      <c r="J388" s="57" t="n">
        <v>1.32</v>
      </c>
    </row>
    <row r="389" customFormat="false" ht="29.85" hidden="false" customHeight="false" outlineLevel="0" collapsed="false">
      <c r="A389" s="26"/>
      <c r="B389" s="26"/>
      <c r="C389" s="26"/>
      <c r="D389" s="27"/>
      <c r="E389" s="26" t="s">
        <v>1552</v>
      </c>
      <c r="F389" s="48" t="n">
        <v>6.74</v>
      </c>
      <c r="G389" s="26" t="s">
        <v>1553</v>
      </c>
      <c r="H389" s="49" t="n">
        <v>0</v>
      </c>
      <c r="I389" s="26" t="s">
        <v>1554</v>
      </c>
      <c r="J389" s="48" t="n">
        <v>6.74</v>
      </c>
    </row>
    <row r="390" customFormat="false" ht="29.85" hidden="false" customHeight="true" outlineLevel="0" collapsed="false">
      <c r="A390" s="26"/>
      <c r="B390" s="26"/>
      <c r="C390" s="26"/>
      <c r="D390" s="27"/>
      <c r="E390" s="26" t="s">
        <v>1555</v>
      </c>
      <c r="F390" s="48" t="n">
        <v>15.28</v>
      </c>
      <c r="G390" s="26"/>
      <c r="H390" s="50" t="s">
        <v>1556</v>
      </c>
      <c r="I390" s="50"/>
      <c r="J390" s="48" t="n">
        <v>73.17</v>
      </c>
    </row>
    <row r="391" customFormat="false" ht="29.85" hidden="false" customHeight="false" outlineLevel="0" collapsed="false">
      <c r="A391" s="29"/>
      <c r="B391" s="29"/>
      <c r="C391" s="29"/>
      <c r="D391" s="66"/>
      <c r="E391" s="29"/>
      <c r="F391" s="29"/>
      <c r="G391" s="29" t="s">
        <v>1617</v>
      </c>
      <c r="H391" s="67" t="n">
        <v>47.4</v>
      </c>
      <c r="I391" s="29" t="s">
        <v>1618</v>
      </c>
      <c r="J391" s="68" t="n">
        <v>3468.25</v>
      </c>
    </row>
    <row r="392" customFormat="false" ht="15" hidden="false" customHeight="false" outlineLevel="0" collapsed="false">
      <c r="A392" s="51"/>
      <c r="B392" s="51"/>
      <c r="C392" s="51"/>
      <c r="D392" s="52"/>
      <c r="E392" s="51"/>
      <c r="F392" s="51"/>
      <c r="G392" s="51"/>
      <c r="H392" s="53"/>
      <c r="I392" s="51"/>
      <c r="J392" s="51"/>
    </row>
    <row r="393" customFormat="false" ht="29.85" hidden="false" customHeight="true" outlineLevel="0" collapsed="false">
      <c r="A393" s="37" t="s">
        <v>173</v>
      </c>
      <c r="B393" s="37" t="s">
        <v>46</v>
      </c>
      <c r="C393" s="37" t="s">
        <v>47</v>
      </c>
      <c r="D393" s="38" t="s">
        <v>9</v>
      </c>
      <c r="E393" s="37" t="s">
        <v>697</v>
      </c>
      <c r="F393" s="37"/>
      <c r="G393" s="37" t="s">
        <v>48</v>
      </c>
      <c r="H393" s="39" t="s">
        <v>49</v>
      </c>
      <c r="I393" s="37" t="s">
        <v>50</v>
      </c>
      <c r="J393" s="37" t="s">
        <v>10</v>
      </c>
    </row>
    <row r="394" customFormat="false" ht="29.85" hidden="false" customHeight="true" outlineLevel="0" collapsed="false">
      <c r="A394" s="40" t="s">
        <v>1542</v>
      </c>
      <c r="B394" s="40" t="s">
        <v>174</v>
      </c>
      <c r="C394" s="40" t="s">
        <v>69</v>
      </c>
      <c r="D394" s="41" t="s">
        <v>175</v>
      </c>
      <c r="E394" s="40" t="s">
        <v>730</v>
      </c>
      <c r="F394" s="40"/>
      <c r="G394" s="40" t="s">
        <v>125</v>
      </c>
      <c r="H394" s="42" t="n">
        <v>1</v>
      </c>
      <c r="I394" s="43" t="n">
        <v>45.26</v>
      </c>
      <c r="J394" s="43" t="n">
        <v>45.26</v>
      </c>
    </row>
    <row r="395" customFormat="false" ht="57.8" hidden="false" customHeight="true" outlineLevel="0" collapsed="false">
      <c r="A395" s="44" t="s">
        <v>1543</v>
      </c>
      <c r="B395" s="44" t="s">
        <v>1746</v>
      </c>
      <c r="C395" s="44" t="s">
        <v>69</v>
      </c>
      <c r="D395" s="45" t="s">
        <v>1747</v>
      </c>
      <c r="E395" s="44" t="s">
        <v>1546</v>
      </c>
      <c r="F395" s="44"/>
      <c r="G395" s="44" t="s">
        <v>71</v>
      </c>
      <c r="H395" s="46" t="n">
        <v>0.0019</v>
      </c>
      <c r="I395" s="47" t="n">
        <v>490.99</v>
      </c>
      <c r="J395" s="47" t="n">
        <v>0.93</v>
      </c>
    </row>
    <row r="396" customFormat="false" ht="29.85" hidden="false" customHeight="true" outlineLevel="0" collapsed="false">
      <c r="A396" s="44" t="s">
        <v>1543</v>
      </c>
      <c r="B396" s="44" t="s">
        <v>1578</v>
      </c>
      <c r="C396" s="44" t="s">
        <v>69</v>
      </c>
      <c r="D396" s="45" t="s">
        <v>1579</v>
      </c>
      <c r="E396" s="44" t="s">
        <v>1546</v>
      </c>
      <c r="F396" s="44"/>
      <c r="G396" s="44" t="s">
        <v>1547</v>
      </c>
      <c r="H396" s="46" t="n">
        <v>0.084</v>
      </c>
      <c r="I396" s="47" t="n">
        <v>20.54</v>
      </c>
      <c r="J396" s="47" t="n">
        <v>1.72</v>
      </c>
    </row>
    <row r="397" customFormat="false" ht="29.85" hidden="false" customHeight="true" outlineLevel="0" collapsed="false">
      <c r="A397" s="44" t="s">
        <v>1543</v>
      </c>
      <c r="B397" s="44" t="s">
        <v>1585</v>
      </c>
      <c r="C397" s="44" t="s">
        <v>69</v>
      </c>
      <c r="D397" s="45" t="s">
        <v>1586</v>
      </c>
      <c r="E397" s="44" t="s">
        <v>1546</v>
      </c>
      <c r="F397" s="44"/>
      <c r="G397" s="44" t="s">
        <v>1547</v>
      </c>
      <c r="H397" s="46" t="n">
        <v>0.102</v>
      </c>
      <c r="I397" s="47" t="n">
        <v>15.66</v>
      </c>
      <c r="J397" s="47" t="n">
        <v>1.59</v>
      </c>
    </row>
    <row r="398" customFormat="false" ht="29.85" hidden="false" customHeight="true" outlineLevel="0" collapsed="false">
      <c r="A398" s="44" t="s">
        <v>1543</v>
      </c>
      <c r="B398" s="44" t="s">
        <v>1748</v>
      </c>
      <c r="C398" s="44" t="s">
        <v>69</v>
      </c>
      <c r="D398" s="45" t="s">
        <v>1749</v>
      </c>
      <c r="E398" s="44" t="s">
        <v>730</v>
      </c>
      <c r="F398" s="44"/>
      <c r="G398" s="44" t="s">
        <v>56</v>
      </c>
      <c r="H398" s="46" t="n">
        <v>0.17</v>
      </c>
      <c r="I398" s="47" t="n">
        <v>149.43</v>
      </c>
      <c r="J398" s="47" t="n">
        <v>25.4</v>
      </c>
    </row>
    <row r="399" customFormat="false" ht="29.85" hidden="false" customHeight="true" outlineLevel="0" collapsed="false">
      <c r="A399" s="44" t="s">
        <v>1543</v>
      </c>
      <c r="B399" s="44" t="s">
        <v>1760</v>
      </c>
      <c r="C399" s="44" t="s">
        <v>69</v>
      </c>
      <c r="D399" s="45" t="s">
        <v>1761</v>
      </c>
      <c r="E399" s="44" t="s">
        <v>730</v>
      </c>
      <c r="F399" s="44"/>
      <c r="G399" s="44" t="s">
        <v>161</v>
      </c>
      <c r="H399" s="46" t="n">
        <v>0.49</v>
      </c>
      <c r="I399" s="47" t="n">
        <v>13.87</v>
      </c>
      <c r="J399" s="47" t="n">
        <v>6.79</v>
      </c>
    </row>
    <row r="400" customFormat="false" ht="43.8" hidden="false" customHeight="true" outlineLevel="0" collapsed="false">
      <c r="A400" s="44" t="s">
        <v>1543</v>
      </c>
      <c r="B400" s="44" t="s">
        <v>1752</v>
      </c>
      <c r="C400" s="44" t="s">
        <v>69</v>
      </c>
      <c r="D400" s="45" t="s">
        <v>1753</v>
      </c>
      <c r="E400" s="44" t="s">
        <v>730</v>
      </c>
      <c r="F400" s="44"/>
      <c r="G400" s="44" t="s">
        <v>71</v>
      </c>
      <c r="H400" s="46" t="n">
        <v>0.018</v>
      </c>
      <c r="I400" s="47" t="n">
        <v>415.1</v>
      </c>
      <c r="J400" s="47" t="n">
        <v>7.47</v>
      </c>
    </row>
    <row r="401" customFormat="false" ht="29.85" hidden="false" customHeight="true" outlineLevel="0" collapsed="false">
      <c r="A401" s="54" t="s">
        <v>1557</v>
      </c>
      <c r="B401" s="54" t="s">
        <v>1754</v>
      </c>
      <c r="C401" s="54" t="s">
        <v>69</v>
      </c>
      <c r="D401" s="55" t="s">
        <v>1755</v>
      </c>
      <c r="E401" s="54" t="s">
        <v>1582</v>
      </c>
      <c r="F401" s="54"/>
      <c r="G401" s="54" t="s">
        <v>1595</v>
      </c>
      <c r="H401" s="56" t="n">
        <v>0.006</v>
      </c>
      <c r="I401" s="57" t="n">
        <v>7.86</v>
      </c>
      <c r="J401" s="57" t="n">
        <v>0.04</v>
      </c>
    </row>
    <row r="402" customFormat="false" ht="43.8" hidden="false" customHeight="true" outlineLevel="0" collapsed="false">
      <c r="A402" s="54" t="s">
        <v>1557</v>
      </c>
      <c r="B402" s="54" t="s">
        <v>1756</v>
      </c>
      <c r="C402" s="54" t="s">
        <v>69</v>
      </c>
      <c r="D402" s="55" t="s">
        <v>1757</v>
      </c>
      <c r="E402" s="54" t="s">
        <v>1582</v>
      </c>
      <c r="F402" s="54"/>
      <c r="G402" s="54" t="s">
        <v>104</v>
      </c>
      <c r="H402" s="56" t="n">
        <v>6</v>
      </c>
      <c r="I402" s="57" t="n">
        <v>0.22</v>
      </c>
      <c r="J402" s="57" t="n">
        <v>1.32</v>
      </c>
    </row>
    <row r="403" customFormat="false" ht="29.85" hidden="false" customHeight="false" outlineLevel="0" collapsed="false">
      <c r="A403" s="26"/>
      <c r="B403" s="26"/>
      <c r="C403" s="26"/>
      <c r="D403" s="27"/>
      <c r="E403" s="26" t="s">
        <v>1552</v>
      </c>
      <c r="F403" s="48" t="n">
        <v>6.35</v>
      </c>
      <c r="G403" s="26" t="s">
        <v>1553</v>
      </c>
      <c r="H403" s="49" t="n">
        <v>0</v>
      </c>
      <c r="I403" s="26" t="s">
        <v>1554</v>
      </c>
      <c r="J403" s="48" t="n">
        <v>6.35</v>
      </c>
    </row>
    <row r="404" customFormat="false" ht="29.85" hidden="false" customHeight="true" outlineLevel="0" collapsed="false">
      <c r="A404" s="26"/>
      <c r="B404" s="26"/>
      <c r="C404" s="26"/>
      <c r="D404" s="27"/>
      <c r="E404" s="26" t="s">
        <v>1555</v>
      </c>
      <c r="F404" s="48" t="n">
        <v>11.94</v>
      </c>
      <c r="G404" s="26"/>
      <c r="H404" s="50" t="s">
        <v>1556</v>
      </c>
      <c r="I404" s="50"/>
      <c r="J404" s="48" t="n">
        <v>57.2</v>
      </c>
    </row>
    <row r="405" customFormat="false" ht="29.85" hidden="false" customHeight="false" outlineLevel="0" collapsed="false">
      <c r="A405" s="29"/>
      <c r="B405" s="29"/>
      <c r="C405" s="29"/>
      <c r="D405" s="66"/>
      <c r="E405" s="29"/>
      <c r="F405" s="29"/>
      <c r="G405" s="29" t="s">
        <v>1617</v>
      </c>
      <c r="H405" s="67" t="n">
        <v>37.5</v>
      </c>
      <c r="I405" s="29" t="s">
        <v>1618</v>
      </c>
      <c r="J405" s="68" t="n">
        <v>2145</v>
      </c>
    </row>
    <row r="406" customFormat="false" ht="15" hidden="false" customHeight="false" outlineLevel="0" collapsed="false">
      <c r="A406" s="51"/>
      <c r="B406" s="51"/>
      <c r="C406" s="51"/>
      <c r="D406" s="52"/>
      <c r="E406" s="51"/>
      <c r="F406" s="51"/>
      <c r="G406" s="51"/>
      <c r="H406" s="53"/>
      <c r="I406" s="51"/>
      <c r="J406" s="51"/>
    </row>
    <row r="407" customFormat="false" ht="29.85" hidden="false" customHeight="true" outlineLevel="0" collapsed="false">
      <c r="A407" s="37" t="s">
        <v>176</v>
      </c>
      <c r="B407" s="37" t="s">
        <v>46</v>
      </c>
      <c r="C407" s="37" t="s">
        <v>47</v>
      </c>
      <c r="D407" s="38" t="s">
        <v>9</v>
      </c>
      <c r="E407" s="37" t="s">
        <v>697</v>
      </c>
      <c r="F407" s="37"/>
      <c r="G407" s="37" t="s">
        <v>48</v>
      </c>
      <c r="H407" s="39" t="s">
        <v>49</v>
      </c>
      <c r="I407" s="37" t="s">
        <v>50</v>
      </c>
      <c r="J407" s="37" t="s">
        <v>10</v>
      </c>
    </row>
    <row r="408" customFormat="false" ht="29.85" hidden="false" customHeight="true" outlineLevel="0" collapsed="false">
      <c r="A408" s="40" t="s">
        <v>1542</v>
      </c>
      <c r="B408" s="40" t="s">
        <v>177</v>
      </c>
      <c r="C408" s="40" t="s">
        <v>69</v>
      </c>
      <c r="D408" s="41" t="s">
        <v>178</v>
      </c>
      <c r="E408" s="40" t="s">
        <v>730</v>
      </c>
      <c r="F408" s="40"/>
      <c r="G408" s="40" t="s">
        <v>125</v>
      </c>
      <c r="H408" s="42" t="n">
        <v>1</v>
      </c>
      <c r="I408" s="43" t="n">
        <v>58.67</v>
      </c>
      <c r="J408" s="43" t="n">
        <v>58.67</v>
      </c>
    </row>
    <row r="409" customFormat="false" ht="57.8" hidden="false" customHeight="true" outlineLevel="0" collapsed="false">
      <c r="A409" s="44" t="s">
        <v>1543</v>
      </c>
      <c r="B409" s="44" t="s">
        <v>1746</v>
      </c>
      <c r="C409" s="44" t="s">
        <v>69</v>
      </c>
      <c r="D409" s="45" t="s">
        <v>1747</v>
      </c>
      <c r="E409" s="44" t="s">
        <v>1546</v>
      </c>
      <c r="F409" s="44"/>
      <c r="G409" s="44" t="s">
        <v>71</v>
      </c>
      <c r="H409" s="46" t="n">
        <v>0.0019</v>
      </c>
      <c r="I409" s="47" t="n">
        <v>490.99</v>
      </c>
      <c r="J409" s="47" t="n">
        <v>0.93</v>
      </c>
    </row>
    <row r="410" customFormat="false" ht="29.85" hidden="false" customHeight="true" outlineLevel="0" collapsed="false">
      <c r="A410" s="44" t="s">
        <v>1543</v>
      </c>
      <c r="B410" s="44" t="s">
        <v>1578</v>
      </c>
      <c r="C410" s="44" t="s">
        <v>69</v>
      </c>
      <c r="D410" s="45" t="s">
        <v>1579</v>
      </c>
      <c r="E410" s="44" t="s">
        <v>1546</v>
      </c>
      <c r="F410" s="44"/>
      <c r="G410" s="44" t="s">
        <v>1547</v>
      </c>
      <c r="H410" s="46" t="n">
        <v>0.068</v>
      </c>
      <c r="I410" s="47" t="n">
        <v>20.54</v>
      </c>
      <c r="J410" s="47" t="n">
        <v>1.39</v>
      </c>
    </row>
    <row r="411" customFormat="false" ht="29.85" hidden="false" customHeight="true" outlineLevel="0" collapsed="false">
      <c r="A411" s="44" t="s">
        <v>1543</v>
      </c>
      <c r="B411" s="44" t="s">
        <v>1585</v>
      </c>
      <c r="C411" s="44" t="s">
        <v>69</v>
      </c>
      <c r="D411" s="45" t="s">
        <v>1586</v>
      </c>
      <c r="E411" s="44" t="s">
        <v>1546</v>
      </c>
      <c r="F411" s="44"/>
      <c r="G411" s="44" t="s">
        <v>1547</v>
      </c>
      <c r="H411" s="46" t="n">
        <v>0.094</v>
      </c>
      <c r="I411" s="47" t="n">
        <v>15.66</v>
      </c>
      <c r="J411" s="47" t="n">
        <v>1.47</v>
      </c>
    </row>
    <row r="412" customFormat="false" ht="29.85" hidden="false" customHeight="true" outlineLevel="0" collapsed="false">
      <c r="A412" s="44" t="s">
        <v>1543</v>
      </c>
      <c r="B412" s="44" t="s">
        <v>1748</v>
      </c>
      <c r="C412" s="44" t="s">
        <v>69</v>
      </c>
      <c r="D412" s="45" t="s">
        <v>1749</v>
      </c>
      <c r="E412" s="44" t="s">
        <v>730</v>
      </c>
      <c r="F412" s="44"/>
      <c r="G412" s="44" t="s">
        <v>56</v>
      </c>
      <c r="H412" s="46" t="n">
        <v>0.217</v>
      </c>
      <c r="I412" s="47" t="n">
        <v>149.43</v>
      </c>
      <c r="J412" s="47" t="n">
        <v>32.42</v>
      </c>
    </row>
    <row r="413" customFormat="false" ht="29.85" hidden="false" customHeight="true" outlineLevel="0" collapsed="false">
      <c r="A413" s="44" t="s">
        <v>1543</v>
      </c>
      <c r="B413" s="44" t="s">
        <v>1758</v>
      </c>
      <c r="C413" s="44" t="s">
        <v>69</v>
      </c>
      <c r="D413" s="45" t="s">
        <v>1759</v>
      </c>
      <c r="E413" s="44" t="s">
        <v>730</v>
      </c>
      <c r="F413" s="44"/>
      <c r="G413" s="44" t="s">
        <v>161</v>
      </c>
      <c r="H413" s="46" t="n">
        <v>0.79</v>
      </c>
      <c r="I413" s="47" t="n">
        <v>14.1</v>
      </c>
      <c r="J413" s="47" t="n">
        <v>11.13</v>
      </c>
    </row>
    <row r="414" customFormat="false" ht="43.8" hidden="false" customHeight="true" outlineLevel="0" collapsed="false">
      <c r="A414" s="44" t="s">
        <v>1543</v>
      </c>
      <c r="B414" s="44" t="s">
        <v>1752</v>
      </c>
      <c r="C414" s="44" t="s">
        <v>69</v>
      </c>
      <c r="D414" s="45" t="s">
        <v>1753</v>
      </c>
      <c r="E414" s="44" t="s">
        <v>730</v>
      </c>
      <c r="F414" s="44"/>
      <c r="G414" s="44" t="s">
        <v>71</v>
      </c>
      <c r="H414" s="46" t="n">
        <v>0.024</v>
      </c>
      <c r="I414" s="47" t="n">
        <v>415.1</v>
      </c>
      <c r="J414" s="47" t="n">
        <v>9.96</v>
      </c>
    </row>
    <row r="415" customFormat="false" ht="29.85" hidden="false" customHeight="true" outlineLevel="0" collapsed="false">
      <c r="A415" s="54" t="s">
        <v>1557</v>
      </c>
      <c r="B415" s="54" t="s">
        <v>1754</v>
      </c>
      <c r="C415" s="54" t="s">
        <v>69</v>
      </c>
      <c r="D415" s="55" t="s">
        <v>1755</v>
      </c>
      <c r="E415" s="54" t="s">
        <v>1582</v>
      </c>
      <c r="F415" s="54"/>
      <c r="G415" s="54" t="s">
        <v>1595</v>
      </c>
      <c r="H415" s="56" t="n">
        <v>0.007</v>
      </c>
      <c r="I415" s="57" t="n">
        <v>7.86</v>
      </c>
      <c r="J415" s="57" t="n">
        <v>0.05</v>
      </c>
    </row>
    <row r="416" customFormat="false" ht="43.8" hidden="false" customHeight="true" outlineLevel="0" collapsed="false">
      <c r="A416" s="54" t="s">
        <v>1557</v>
      </c>
      <c r="B416" s="54" t="s">
        <v>1756</v>
      </c>
      <c r="C416" s="54" t="s">
        <v>69</v>
      </c>
      <c r="D416" s="55" t="s">
        <v>1757</v>
      </c>
      <c r="E416" s="54" t="s">
        <v>1582</v>
      </c>
      <c r="F416" s="54"/>
      <c r="G416" s="54" t="s">
        <v>104</v>
      </c>
      <c r="H416" s="56" t="n">
        <v>6</v>
      </c>
      <c r="I416" s="57" t="n">
        <v>0.22</v>
      </c>
      <c r="J416" s="57" t="n">
        <v>1.32</v>
      </c>
    </row>
    <row r="417" customFormat="false" ht="29.85" hidden="false" customHeight="false" outlineLevel="0" collapsed="false">
      <c r="A417" s="26"/>
      <c r="B417" s="26"/>
      <c r="C417" s="26"/>
      <c r="D417" s="27"/>
      <c r="E417" s="26" t="s">
        <v>1552</v>
      </c>
      <c r="F417" s="48" t="n">
        <v>7.03</v>
      </c>
      <c r="G417" s="26" t="s">
        <v>1553</v>
      </c>
      <c r="H417" s="49" t="n">
        <v>0</v>
      </c>
      <c r="I417" s="26" t="s">
        <v>1554</v>
      </c>
      <c r="J417" s="48" t="n">
        <v>7.03</v>
      </c>
    </row>
    <row r="418" customFormat="false" ht="29.85" hidden="false" customHeight="true" outlineLevel="0" collapsed="false">
      <c r="A418" s="26"/>
      <c r="B418" s="26"/>
      <c r="C418" s="26"/>
      <c r="D418" s="27"/>
      <c r="E418" s="26" t="s">
        <v>1555</v>
      </c>
      <c r="F418" s="48" t="n">
        <v>15.48</v>
      </c>
      <c r="G418" s="26"/>
      <c r="H418" s="50" t="s">
        <v>1556</v>
      </c>
      <c r="I418" s="50"/>
      <c r="J418" s="48" t="n">
        <v>74.15</v>
      </c>
    </row>
    <row r="419" customFormat="false" ht="29.85" hidden="false" customHeight="false" outlineLevel="0" collapsed="false">
      <c r="A419" s="29"/>
      <c r="B419" s="29"/>
      <c r="C419" s="29"/>
      <c r="D419" s="66"/>
      <c r="E419" s="29"/>
      <c r="F419" s="29"/>
      <c r="G419" s="29" t="s">
        <v>1617</v>
      </c>
      <c r="H419" s="67" t="n">
        <v>108.03</v>
      </c>
      <c r="I419" s="29" t="s">
        <v>1618</v>
      </c>
      <c r="J419" s="68" t="n">
        <v>8010.42</v>
      </c>
    </row>
    <row r="420" customFormat="false" ht="15" hidden="false" customHeight="false" outlineLevel="0" collapsed="false">
      <c r="A420" s="51"/>
      <c r="B420" s="51"/>
      <c r="C420" s="51"/>
      <c r="D420" s="52"/>
      <c r="E420" s="51"/>
      <c r="F420" s="51"/>
      <c r="G420" s="51"/>
      <c r="H420" s="53"/>
      <c r="I420" s="51"/>
      <c r="J420" s="51"/>
    </row>
    <row r="421" customFormat="false" ht="29.85" hidden="false" customHeight="true" outlineLevel="0" collapsed="false">
      <c r="A421" s="37" t="s">
        <v>179</v>
      </c>
      <c r="B421" s="37" t="s">
        <v>46</v>
      </c>
      <c r="C421" s="37" t="s">
        <v>47</v>
      </c>
      <c r="D421" s="38" t="s">
        <v>9</v>
      </c>
      <c r="E421" s="37" t="s">
        <v>697</v>
      </c>
      <c r="F421" s="37"/>
      <c r="G421" s="37" t="s">
        <v>48</v>
      </c>
      <c r="H421" s="39" t="s">
        <v>49</v>
      </c>
      <c r="I421" s="37" t="s">
        <v>50</v>
      </c>
      <c r="J421" s="37" t="s">
        <v>10</v>
      </c>
    </row>
    <row r="422" customFormat="false" ht="29.85" hidden="false" customHeight="true" outlineLevel="0" collapsed="false">
      <c r="A422" s="40" t="s">
        <v>1542</v>
      </c>
      <c r="B422" s="40" t="s">
        <v>180</v>
      </c>
      <c r="C422" s="40" t="s">
        <v>69</v>
      </c>
      <c r="D422" s="41" t="s">
        <v>181</v>
      </c>
      <c r="E422" s="40" t="s">
        <v>730</v>
      </c>
      <c r="F422" s="40"/>
      <c r="G422" s="40" t="s">
        <v>125</v>
      </c>
      <c r="H422" s="42" t="n">
        <v>1</v>
      </c>
      <c r="I422" s="43" t="n">
        <v>44.36</v>
      </c>
      <c r="J422" s="43" t="n">
        <v>44.36</v>
      </c>
    </row>
    <row r="423" customFormat="false" ht="57.8" hidden="false" customHeight="true" outlineLevel="0" collapsed="false">
      <c r="A423" s="44" t="s">
        <v>1543</v>
      </c>
      <c r="B423" s="44" t="s">
        <v>1746</v>
      </c>
      <c r="C423" s="44" t="s">
        <v>69</v>
      </c>
      <c r="D423" s="45" t="s">
        <v>1747</v>
      </c>
      <c r="E423" s="44" t="s">
        <v>1546</v>
      </c>
      <c r="F423" s="44"/>
      <c r="G423" s="44" t="s">
        <v>71</v>
      </c>
      <c r="H423" s="46" t="n">
        <v>0.0019</v>
      </c>
      <c r="I423" s="47" t="n">
        <v>490.99</v>
      </c>
      <c r="J423" s="47" t="n">
        <v>0.93</v>
      </c>
    </row>
    <row r="424" customFormat="false" ht="29.85" hidden="false" customHeight="true" outlineLevel="0" collapsed="false">
      <c r="A424" s="44" t="s">
        <v>1543</v>
      </c>
      <c r="B424" s="44" t="s">
        <v>1578</v>
      </c>
      <c r="C424" s="44" t="s">
        <v>69</v>
      </c>
      <c r="D424" s="45" t="s">
        <v>1579</v>
      </c>
      <c r="E424" s="44" t="s">
        <v>1546</v>
      </c>
      <c r="F424" s="44"/>
      <c r="G424" s="44" t="s">
        <v>1547</v>
      </c>
      <c r="H424" s="46" t="n">
        <v>0.084</v>
      </c>
      <c r="I424" s="47" t="n">
        <v>20.54</v>
      </c>
      <c r="J424" s="47" t="n">
        <v>1.72</v>
      </c>
    </row>
    <row r="425" customFormat="false" ht="29.85" hidden="false" customHeight="true" outlineLevel="0" collapsed="false">
      <c r="A425" s="44" t="s">
        <v>1543</v>
      </c>
      <c r="B425" s="44" t="s">
        <v>1585</v>
      </c>
      <c r="C425" s="44" t="s">
        <v>69</v>
      </c>
      <c r="D425" s="45" t="s">
        <v>1586</v>
      </c>
      <c r="E425" s="44" t="s">
        <v>1546</v>
      </c>
      <c r="F425" s="44"/>
      <c r="G425" s="44" t="s">
        <v>1547</v>
      </c>
      <c r="H425" s="46" t="n">
        <v>0.102</v>
      </c>
      <c r="I425" s="47" t="n">
        <v>15.66</v>
      </c>
      <c r="J425" s="47" t="n">
        <v>1.59</v>
      </c>
    </row>
    <row r="426" customFormat="false" ht="29.85" hidden="false" customHeight="true" outlineLevel="0" collapsed="false">
      <c r="A426" s="44" t="s">
        <v>1543</v>
      </c>
      <c r="B426" s="44" t="s">
        <v>1748</v>
      </c>
      <c r="C426" s="44" t="s">
        <v>69</v>
      </c>
      <c r="D426" s="45" t="s">
        <v>1749</v>
      </c>
      <c r="E426" s="44" t="s">
        <v>730</v>
      </c>
      <c r="F426" s="44"/>
      <c r="G426" s="44" t="s">
        <v>56</v>
      </c>
      <c r="H426" s="46" t="n">
        <v>0.164</v>
      </c>
      <c r="I426" s="47" t="n">
        <v>149.43</v>
      </c>
      <c r="J426" s="47" t="n">
        <v>24.5</v>
      </c>
    </row>
    <row r="427" customFormat="false" ht="29.85" hidden="false" customHeight="true" outlineLevel="0" collapsed="false">
      <c r="A427" s="44" t="s">
        <v>1543</v>
      </c>
      <c r="B427" s="44" t="s">
        <v>1760</v>
      </c>
      <c r="C427" s="44" t="s">
        <v>69</v>
      </c>
      <c r="D427" s="45" t="s">
        <v>1761</v>
      </c>
      <c r="E427" s="44" t="s">
        <v>730</v>
      </c>
      <c r="F427" s="44"/>
      <c r="G427" s="44" t="s">
        <v>161</v>
      </c>
      <c r="H427" s="46" t="n">
        <v>0.49</v>
      </c>
      <c r="I427" s="47" t="n">
        <v>13.87</v>
      </c>
      <c r="J427" s="47" t="n">
        <v>6.79</v>
      </c>
    </row>
    <row r="428" customFormat="false" ht="43.8" hidden="false" customHeight="true" outlineLevel="0" collapsed="false">
      <c r="A428" s="44" t="s">
        <v>1543</v>
      </c>
      <c r="B428" s="44" t="s">
        <v>1752</v>
      </c>
      <c r="C428" s="44" t="s">
        <v>69</v>
      </c>
      <c r="D428" s="45" t="s">
        <v>1753</v>
      </c>
      <c r="E428" s="44" t="s">
        <v>730</v>
      </c>
      <c r="F428" s="44"/>
      <c r="G428" s="44" t="s">
        <v>71</v>
      </c>
      <c r="H428" s="46" t="n">
        <v>0.018</v>
      </c>
      <c r="I428" s="47" t="n">
        <v>415.1</v>
      </c>
      <c r="J428" s="47" t="n">
        <v>7.47</v>
      </c>
    </row>
    <row r="429" customFormat="false" ht="29.85" hidden="false" customHeight="true" outlineLevel="0" collapsed="false">
      <c r="A429" s="54" t="s">
        <v>1557</v>
      </c>
      <c r="B429" s="54" t="s">
        <v>1754</v>
      </c>
      <c r="C429" s="54" t="s">
        <v>69</v>
      </c>
      <c r="D429" s="55" t="s">
        <v>1755</v>
      </c>
      <c r="E429" s="54" t="s">
        <v>1582</v>
      </c>
      <c r="F429" s="54"/>
      <c r="G429" s="54" t="s">
        <v>1595</v>
      </c>
      <c r="H429" s="56" t="n">
        <v>0.006</v>
      </c>
      <c r="I429" s="57" t="n">
        <v>7.86</v>
      </c>
      <c r="J429" s="57" t="n">
        <v>0.04</v>
      </c>
    </row>
    <row r="430" customFormat="false" ht="43.8" hidden="false" customHeight="true" outlineLevel="0" collapsed="false">
      <c r="A430" s="54" t="s">
        <v>1557</v>
      </c>
      <c r="B430" s="54" t="s">
        <v>1756</v>
      </c>
      <c r="C430" s="54" t="s">
        <v>69</v>
      </c>
      <c r="D430" s="55" t="s">
        <v>1757</v>
      </c>
      <c r="E430" s="54" t="s">
        <v>1582</v>
      </c>
      <c r="F430" s="54"/>
      <c r="G430" s="54" t="s">
        <v>104</v>
      </c>
      <c r="H430" s="56" t="n">
        <v>6</v>
      </c>
      <c r="I430" s="57" t="n">
        <v>0.22</v>
      </c>
      <c r="J430" s="57" t="n">
        <v>1.32</v>
      </c>
    </row>
    <row r="431" customFormat="false" ht="29.85" hidden="false" customHeight="false" outlineLevel="0" collapsed="false">
      <c r="A431" s="26"/>
      <c r="B431" s="26"/>
      <c r="C431" s="26"/>
      <c r="D431" s="27"/>
      <c r="E431" s="26" t="s">
        <v>1552</v>
      </c>
      <c r="F431" s="48" t="n">
        <v>6.25</v>
      </c>
      <c r="G431" s="26" t="s">
        <v>1553</v>
      </c>
      <c r="H431" s="49" t="n">
        <v>0</v>
      </c>
      <c r="I431" s="26" t="s">
        <v>1554</v>
      </c>
      <c r="J431" s="48" t="n">
        <v>6.25</v>
      </c>
    </row>
    <row r="432" customFormat="false" ht="29.85" hidden="false" customHeight="true" outlineLevel="0" collapsed="false">
      <c r="A432" s="26"/>
      <c r="B432" s="26"/>
      <c r="C432" s="26"/>
      <c r="D432" s="27"/>
      <c r="E432" s="26" t="s">
        <v>1555</v>
      </c>
      <c r="F432" s="48" t="n">
        <v>11.71</v>
      </c>
      <c r="G432" s="26"/>
      <c r="H432" s="50" t="s">
        <v>1556</v>
      </c>
      <c r="I432" s="50"/>
      <c r="J432" s="48" t="n">
        <v>56.07</v>
      </c>
    </row>
    <row r="433" customFormat="false" ht="29.85" hidden="false" customHeight="false" outlineLevel="0" collapsed="false">
      <c r="A433" s="29"/>
      <c r="B433" s="29"/>
      <c r="C433" s="29"/>
      <c r="D433" s="66"/>
      <c r="E433" s="29"/>
      <c r="F433" s="29"/>
      <c r="G433" s="29" t="s">
        <v>1617</v>
      </c>
      <c r="H433" s="67" t="n">
        <v>37.5</v>
      </c>
      <c r="I433" s="29" t="s">
        <v>1618</v>
      </c>
      <c r="J433" s="68" t="n">
        <v>2102.62</v>
      </c>
    </row>
    <row r="434" customFormat="false" ht="15" hidden="false" customHeight="false" outlineLevel="0" collapsed="false">
      <c r="A434" s="51"/>
      <c r="B434" s="51"/>
      <c r="C434" s="51"/>
      <c r="D434" s="52"/>
      <c r="E434" s="51"/>
      <c r="F434" s="51"/>
      <c r="G434" s="51"/>
      <c r="H434" s="53"/>
      <c r="I434" s="51"/>
      <c r="J434" s="51"/>
    </row>
    <row r="435" customFormat="false" ht="29.85" hidden="false" customHeight="true" outlineLevel="0" collapsed="false">
      <c r="A435" s="37" t="s">
        <v>182</v>
      </c>
      <c r="B435" s="37" t="s">
        <v>46</v>
      </c>
      <c r="C435" s="37" t="s">
        <v>47</v>
      </c>
      <c r="D435" s="38" t="s">
        <v>9</v>
      </c>
      <c r="E435" s="37" t="s">
        <v>697</v>
      </c>
      <c r="F435" s="37"/>
      <c r="G435" s="37" t="s">
        <v>48</v>
      </c>
      <c r="H435" s="39" t="s">
        <v>49</v>
      </c>
      <c r="I435" s="37" t="s">
        <v>50</v>
      </c>
      <c r="J435" s="37" t="s">
        <v>10</v>
      </c>
    </row>
    <row r="436" customFormat="false" ht="29.85" hidden="false" customHeight="true" outlineLevel="0" collapsed="false">
      <c r="A436" s="40" t="s">
        <v>1542</v>
      </c>
      <c r="B436" s="40" t="s">
        <v>183</v>
      </c>
      <c r="C436" s="40" t="s">
        <v>69</v>
      </c>
      <c r="D436" s="41" t="s">
        <v>184</v>
      </c>
      <c r="E436" s="40" t="s">
        <v>730</v>
      </c>
      <c r="F436" s="40"/>
      <c r="G436" s="40" t="s">
        <v>125</v>
      </c>
      <c r="H436" s="42" t="n">
        <v>1</v>
      </c>
      <c r="I436" s="43" t="n">
        <v>53.73</v>
      </c>
      <c r="J436" s="43" t="n">
        <v>53.73</v>
      </c>
    </row>
    <row r="437" customFormat="false" ht="57.8" hidden="false" customHeight="true" outlineLevel="0" collapsed="false">
      <c r="A437" s="44" t="s">
        <v>1543</v>
      </c>
      <c r="B437" s="44" t="s">
        <v>1746</v>
      </c>
      <c r="C437" s="44" t="s">
        <v>69</v>
      </c>
      <c r="D437" s="45" t="s">
        <v>1747</v>
      </c>
      <c r="E437" s="44" t="s">
        <v>1546</v>
      </c>
      <c r="F437" s="44"/>
      <c r="G437" s="44" t="s">
        <v>71</v>
      </c>
      <c r="H437" s="46" t="n">
        <v>0.0019</v>
      </c>
      <c r="I437" s="47" t="n">
        <v>490.99</v>
      </c>
      <c r="J437" s="47" t="n">
        <v>0.93</v>
      </c>
    </row>
    <row r="438" customFormat="false" ht="29.85" hidden="false" customHeight="true" outlineLevel="0" collapsed="false">
      <c r="A438" s="44" t="s">
        <v>1543</v>
      </c>
      <c r="B438" s="44" t="s">
        <v>1578</v>
      </c>
      <c r="C438" s="44" t="s">
        <v>69</v>
      </c>
      <c r="D438" s="45" t="s">
        <v>1579</v>
      </c>
      <c r="E438" s="44" t="s">
        <v>1546</v>
      </c>
      <c r="F438" s="44"/>
      <c r="G438" s="44" t="s">
        <v>1547</v>
      </c>
      <c r="H438" s="46" t="n">
        <v>0.068</v>
      </c>
      <c r="I438" s="47" t="n">
        <v>20.54</v>
      </c>
      <c r="J438" s="47" t="n">
        <v>1.39</v>
      </c>
    </row>
    <row r="439" customFormat="false" ht="29.85" hidden="false" customHeight="true" outlineLevel="0" collapsed="false">
      <c r="A439" s="44" t="s">
        <v>1543</v>
      </c>
      <c r="B439" s="44" t="s">
        <v>1585</v>
      </c>
      <c r="C439" s="44" t="s">
        <v>69</v>
      </c>
      <c r="D439" s="45" t="s">
        <v>1586</v>
      </c>
      <c r="E439" s="44" t="s">
        <v>1546</v>
      </c>
      <c r="F439" s="44"/>
      <c r="G439" s="44" t="s">
        <v>1547</v>
      </c>
      <c r="H439" s="46" t="n">
        <v>0.094</v>
      </c>
      <c r="I439" s="47" t="n">
        <v>15.66</v>
      </c>
      <c r="J439" s="47" t="n">
        <v>1.47</v>
      </c>
    </row>
    <row r="440" customFormat="false" ht="29.85" hidden="false" customHeight="true" outlineLevel="0" collapsed="false">
      <c r="A440" s="44" t="s">
        <v>1543</v>
      </c>
      <c r="B440" s="44" t="s">
        <v>1748</v>
      </c>
      <c r="C440" s="44" t="s">
        <v>69</v>
      </c>
      <c r="D440" s="45" t="s">
        <v>1749</v>
      </c>
      <c r="E440" s="44" t="s">
        <v>730</v>
      </c>
      <c r="F440" s="44"/>
      <c r="G440" s="44" t="s">
        <v>56</v>
      </c>
      <c r="H440" s="46" t="n">
        <v>0.213</v>
      </c>
      <c r="I440" s="47" t="n">
        <v>149.43</v>
      </c>
      <c r="J440" s="47" t="n">
        <v>31.82</v>
      </c>
    </row>
    <row r="441" customFormat="false" ht="29.85" hidden="false" customHeight="true" outlineLevel="0" collapsed="false">
      <c r="A441" s="44" t="s">
        <v>1543</v>
      </c>
      <c r="B441" s="44" t="s">
        <v>1760</v>
      </c>
      <c r="C441" s="44" t="s">
        <v>69</v>
      </c>
      <c r="D441" s="45" t="s">
        <v>1761</v>
      </c>
      <c r="E441" s="44" t="s">
        <v>730</v>
      </c>
      <c r="F441" s="44"/>
      <c r="G441" s="44" t="s">
        <v>161</v>
      </c>
      <c r="H441" s="46" t="n">
        <v>0.49</v>
      </c>
      <c r="I441" s="47" t="n">
        <v>13.87</v>
      </c>
      <c r="J441" s="47" t="n">
        <v>6.79</v>
      </c>
    </row>
    <row r="442" customFormat="false" ht="43.8" hidden="false" customHeight="true" outlineLevel="0" collapsed="false">
      <c r="A442" s="44" t="s">
        <v>1543</v>
      </c>
      <c r="B442" s="44" t="s">
        <v>1752</v>
      </c>
      <c r="C442" s="44" t="s">
        <v>69</v>
      </c>
      <c r="D442" s="45" t="s">
        <v>1753</v>
      </c>
      <c r="E442" s="44" t="s">
        <v>730</v>
      </c>
      <c r="F442" s="44"/>
      <c r="G442" s="44" t="s">
        <v>71</v>
      </c>
      <c r="H442" s="46" t="n">
        <v>0.024</v>
      </c>
      <c r="I442" s="47" t="n">
        <v>415.1</v>
      </c>
      <c r="J442" s="47" t="n">
        <v>9.96</v>
      </c>
    </row>
    <row r="443" customFormat="false" ht="29.85" hidden="false" customHeight="true" outlineLevel="0" collapsed="false">
      <c r="A443" s="54" t="s">
        <v>1557</v>
      </c>
      <c r="B443" s="54" t="s">
        <v>1754</v>
      </c>
      <c r="C443" s="54" t="s">
        <v>69</v>
      </c>
      <c r="D443" s="55" t="s">
        <v>1755</v>
      </c>
      <c r="E443" s="54" t="s">
        <v>1582</v>
      </c>
      <c r="F443" s="54"/>
      <c r="G443" s="54" t="s">
        <v>1595</v>
      </c>
      <c r="H443" s="56" t="n">
        <v>0.007</v>
      </c>
      <c r="I443" s="57" t="n">
        <v>7.86</v>
      </c>
      <c r="J443" s="57" t="n">
        <v>0.05</v>
      </c>
    </row>
    <row r="444" customFormat="false" ht="43.8" hidden="false" customHeight="true" outlineLevel="0" collapsed="false">
      <c r="A444" s="54" t="s">
        <v>1557</v>
      </c>
      <c r="B444" s="54" t="s">
        <v>1756</v>
      </c>
      <c r="C444" s="54" t="s">
        <v>69</v>
      </c>
      <c r="D444" s="55" t="s">
        <v>1757</v>
      </c>
      <c r="E444" s="54" t="s">
        <v>1582</v>
      </c>
      <c r="F444" s="54"/>
      <c r="G444" s="54" t="s">
        <v>104</v>
      </c>
      <c r="H444" s="56" t="n">
        <v>6</v>
      </c>
      <c r="I444" s="57" t="n">
        <v>0.22</v>
      </c>
      <c r="J444" s="57" t="n">
        <v>1.32</v>
      </c>
    </row>
    <row r="445" customFormat="false" ht="29.85" hidden="false" customHeight="false" outlineLevel="0" collapsed="false">
      <c r="A445" s="26"/>
      <c r="B445" s="26"/>
      <c r="C445" s="26"/>
      <c r="D445" s="27"/>
      <c r="E445" s="26" t="s">
        <v>1552</v>
      </c>
      <c r="F445" s="48" t="n">
        <v>7</v>
      </c>
      <c r="G445" s="26" t="s">
        <v>1553</v>
      </c>
      <c r="H445" s="49" t="n">
        <v>0</v>
      </c>
      <c r="I445" s="26" t="s">
        <v>1554</v>
      </c>
      <c r="J445" s="48" t="n">
        <v>7</v>
      </c>
    </row>
    <row r="446" customFormat="false" ht="29.85" hidden="false" customHeight="true" outlineLevel="0" collapsed="false">
      <c r="A446" s="26"/>
      <c r="B446" s="26"/>
      <c r="C446" s="26"/>
      <c r="D446" s="27"/>
      <c r="E446" s="26" t="s">
        <v>1555</v>
      </c>
      <c r="F446" s="48" t="n">
        <v>14.18</v>
      </c>
      <c r="G446" s="26"/>
      <c r="H446" s="50" t="s">
        <v>1556</v>
      </c>
      <c r="I446" s="50"/>
      <c r="J446" s="48" t="n">
        <v>67.91</v>
      </c>
    </row>
    <row r="447" customFormat="false" ht="29.85" hidden="false" customHeight="false" outlineLevel="0" collapsed="false">
      <c r="A447" s="29"/>
      <c r="B447" s="29"/>
      <c r="C447" s="29"/>
      <c r="D447" s="66"/>
      <c r="E447" s="29"/>
      <c r="F447" s="29"/>
      <c r="G447" s="29" t="s">
        <v>1617</v>
      </c>
      <c r="H447" s="67" t="n">
        <v>108.03</v>
      </c>
      <c r="I447" s="29" t="s">
        <v>1618</v>
      </c>
      <c r="J447" s="68" t="n">
        <v>7336.31</v>
      </c>
    </row>
    <row r="448" customFormat="false" ht="15" hidden="false" customHeight="false" outlineLevel="0" collapsed="false">
      <c r="A448" s="51"/>
      <c r="B448" s="51"/>
      <c r="C448" s="51"/>
      <c r="D448" s="52"/>
      <c r="E448" s="51"/>
      <c r="F448" s="51"/>
      <c r="G448" s="51"/>
      <c r="H448" s="53"/>
      <c r="I448" s="51"/>
      <c r="J448" s="51"/>
    </row>
    <row r="449" customFormat="false" ht="15.85" hidden="false" customHeight="false" outlineLevel="0" collapsed="false">
      <c r="A449" s="62" t="s">
        <v>20</v>
      </c>
      <c r="B449" s="62"/>
      <c r="C449" s="62"/>
      <c r="D449" s="63" t="s">
        <v>21</v>
      </c>
      <c r="E449" s="62"/>
      <c r="F449" s="62"/>
      <c r="G449" s="62"/>
      <c r="H449" s="64"/>
      <c r="I449" s="62"/>
      <c r="J449" s="65" t="n">
        <v>322486.25</v>
      </c>
    </row>
    <row r="450" customFormat="false" ht="15.85" hidden="false" customHeight="false" outlineLevel="0" collapsed="false">
      <c r="A450" s="62" t="s">
        <v>185</v>
      </c>
      <c r="B450" s="62"/>
      <c r="C450" s="62"/>
      <c r="D450" s="63" t="s">
        <v>186</v>
      </c>
      <c r="E450" s="62"/>
      <c r="F450" s="62"/>
      <c r="G450" s="62"/>
      <c r="H450" s="64"/>
      <c r="I450" s="62"/>
      <c r="J450" s="65" t="n">
        <v>114364.09</v>
      </c>
    </row>
    <row r="451" customFormat="false" ht="29.85" hidden="false" customHeight="true" outlineLevel="0" collapsed="false">
      <c r="A451" s="37" t="s">
        <v>187</v>
      </c>
      <c r="B451" s="37" t="s">
        <v>46</v>
      </c>
      <c r="C451" s="37" t="s">
        <v>47</v>
      </c>
      <c r="D451" s="38" t="s">
        <v>9</v>
      </c>
      <c r="E451" s="37" t="s">
        <v>697</v>
      </c>
      <c r="F451" s="37"/>
      <c r="G451" s="37" t="s">
        <v>48</v>
      </c>
      <c r="H451" s="39" t="s">
        <v>49</v>
      </c>
      <c r="I451" s="37" t="s">
        <v>50</v>
      </c>
      <c r="J451" s="37" t="s">
        <v>10</v>
      </c>
    </row>
    <row r="452" customFormat="false" ht="43.8" hidden="false" customHeight="true" outlineLevel="0" collapsed="false">
      <c r="A452" s="40" t="s">
        <v>1542</v>
      </c>
      <c r="B452" s="40" t="s">
        <v>188</v>
      </c>
      <c r="C452" s="40" t="s">
        <v>59</v>
      </c>
      <c r="D452" s="41" t="s">
        <v>189</v>
      </c>
      <c r="E452" s="40" t="s">
        <v>724</v>
      </c>
      <c r="F452" s="40"/>
      <c r="G452" s="40" t="s">
        <v>56</v>
      </c>
      <c r="H452" s="42" t="n">
        <v>1</v>
      </c>
      <c r="I452" s="43" t="n">
        <v>571.17</v>
      </c>
      <c r="J452" s="43" t="n">
        <v>571.17</v>
      </c>
    </row>
    <row r="453" customFormat="false" ht="57.8" hidden="false" customHeight="true" outlineLevel="0" collapsed="false">
      <c r="A453" s="44" t="s">
        <v>1543</v>
      </c>
      <c r="B453" s="44" t="s">
        <v>1576</v>
      </c>
      <c r="C453" s="44" t="s">
        <v>69</v>
      </c>
      <c r="D453" s="45" t="s">
        <v>1577</v>
      </c>
      <c r="E453" s="44" t="s">
        <v>1546</v>
      </c>
      <c r="F453" s="44"/>
      <c r="G453" s="44" t="s">
        <v>71</v>
      </c>
      <c r="H453" s="46" t="n">
        <v>0.123</v>
      </c>
      <c r="I453" s="47" t="n">
        <v>516.83</v>
      </c>
      <c r="J453" s="47" t="n">
        <v>63.57</v>
      </c>
    </row>
    <row r="454" customFormat="false" ht="29.85" hidden="false" customHeight="true" outlineLevel="0" collapsed="false">
      <c r="A454" s="44" t="s">
        <v>1543</v>
      </c>
      <c r="B454" s="44" t="s">
        <v>1578</v>
      </c>
      <c r="C454" s="44" t="s">
        <v>69</v>
      </c>
      <c r="D454" s="45" t="s">
        <v>1579</v>
      </c>
      <c r="E454" s="44" t="s">
        <v>1546</v>
      </c>
      <c r="F454" s="44"/>
      <c r="G454" s="44" t="s">
        <v>1547</v>
      </c>
      <c r="H454" s="46" t="n">
        <v>8.5</v>
      </c>
      <c r="I454" s="47" t="n">
        <v>20.54</v>
      </c>
      <c r="J454" s="47" t="n">
        <v>174.59</v>
      </c>
    </row>
    <row r="455" customFormat="false" ht="29.85" hidden="false" customHeight="true" outlineLevel="0" collapsed="false">
      <c r="A455" s="54" t="s">
        <v>1557</v>
      </c>
      <c r="B455" s="54" t="s">
        <v>1580</v>
      </c>
      <c r="C455" s="54" t="s">
        <v>69</v>
      </c>
      <c r="D455" s="55" t="s">
        <v>1581</v>
      </c>
      <c r="E455" s="54" t="s">
        <v>1582</v>
      </c>
      <c r="F455" s="54"/>
      <c r="G455" s="54" t="s">
        <v>104</v>
      </c>
      <c r="H455" s="56" t="n">
        <v>166</v>
      </c>
      <c r="I455" s="57" t="n">
        <v>1.57</v>
      </c>
      <c r="J455" s="57" t="n">
        <v>260.62</v>
      </c>
    </row>
    <row r="456" customFormat="false" ht="29.85" hidden="false" customHeight="true" outlineLevel="0" collapsed="false">
      <c r="A456" s="54" t="s">
        <v>1557</v>
      </c>
      <c r="B456" s="54" t="s">
        <v>1583</v>
      </c>
      <c r="C456" s="54" t="s">
        <v>69</v>
      </c>
      <c r="D456" s="55" t="s">
        <v>1584</v>
      </c>
      <c r="E456" s="54" t="s">
        <v>1582</v>
      </c>
      <c r="F456" s="54"/>
      <c r="G456" s="54" t="s">
        <v>161</v>
      </c>
      <c r="H456" s="56" t="n">
        <v>5.778</v>
      </c>
      <c r="I456" s="57" t="n">
        <v>12.53</v>
      </c>
      <c r="J456" s="57" t="n">
        <v>72.39</v>
      </c>
    </row>
    <row r="457" customFormat="false" ht="29.85" hidden="false" customHeight="false" outlineLevel="0" collapsed="false">
      <c r="A457" s="26"/>
      <c r="B457" s="26"/>
      <c r="C457" s="26"/>
      <c r="D457" s="27"/>
      <c r="E457" s="26" t="s">
        <v>1552</v>
      </c>
      <c r="F457" s="48" t="n">
        <v>136.03</v>
      </c>
      <c r="G457" s="26" t="s">
        <v>1553</v>
      </c>
      <c r="H457" s="49" t="n">
        <v>0</v>
      </c>
      <c r="I457" s="26" t="s">
        <v>1554</v>
      </c>
      <c r="J457" s="48" t="n">
        <v>136.03</v>
      </c>
    </row>
    <row r="458" customFormat="false" ht="29.85" hidden="false" customHeight="true" outlineLevel="0" collapsed="false">
      <c r="A458" s="26"/>
      <c r="B458" s="26"/>
      <c r="C458" s="26"/>
      <c r="D458" s="27"/>
      <c r="E458" s="26" t="s">
        <v>1555</v>
      </c>
      <c r="F458" s="48" t="n">
        <v>150.78</v>
      </c>
      <c r="G458" s="26"/>
      <c r="H458" s="50" t="s">
        <v>1556</v>
      </c>
      <c r="I458" s="50"/>
      <c r="J458" s="48" t="n">
        <v>721.95</v>
      </c>
    </row>
    <row r="459" customFormat="false" ht="29.85" hidden="false" customHeight="false" outlineLevel="0" collapsed="false">
      <c r="A459" s="29"/>
      <c r="B459" s="29"/>
      <c r="C459" s="29"/>
      <c r="D459" s="66"/>
      <c r="E459" s="29"/>
      <c r="F459" s="29"/>
      <c r="G459" s="29" t="s">
        <v>1617</v>
      </c>
      <c r="H459" s="67" t="n">
        <v>158.41</v>
      </c>
      <c r="I459" s="29" t="s">
        <v>1618</v>
      </c>
      <c r="J459" s="68" t="n">
        <v>114364.09</v>
      </c>
    </row>
    <row r="460" customFormat="false" ht="15" hidden="false" customHeight="false" outlineLevel="0" collapsed="false">
      <c r="A460" s="51"/>
      <c r="B460" s="51"/>
      <c r="C460" s="51"/>
      <c r="D460" s="52"/>
      <c r="E460" s="51"/>
      <c r="F460" s="51"/>
      <c r="G460" s="51"/>
      <c r="H460" s="53"/>
      <c r="I460" s="51"/>
      <c r="J460" s="51"/>
    </row>
    <row r="461" customFormat="false" ht="15.85" hidden="false" customHeight="false" outlineLevel="0" collapsed="false">
      <c r="A461" s="62" t="s">
        <v>190</v>
      </c>
      <c r="B461" s="62"/>
      <c r="C461" s="62"/>
      <c r="D461" s="63" t="s">
        <v>191</v>
      </c>
      <c r="E461" s="62"/>
      <c r="F461" s="62"/>
      <c r="G461" s="62"/>
      <c r="H461" s="64"/>
      <c r="I461" s="62"/>
      <c r="J461" s="65" t="n">
        <v>208122.16</v>
      </c>
    </row>
    <row r="462" customFormat="false" ht="29.85" hidden="false" customHeight="true" outlineLevel="0" collapsed="false">
      <c r="A462" s="37" t="s">
        <v>192</v>
      </c>
      <c r="B462" s="37" t="s">
        <v>46</v>
      </c>
      <c r="C462" s="37" t="s">
        <v>47</v>
      </c>
      <c r="D462" s="38" t="s">
        <v>9</v>
      </c>
      <c r="E462" s="37" t="s">
        <v>697</v>
      </c>
      <c r="F462" s="37"/>
      <c r="G462" s="37" t="s">
        <v>48</v>
      </c>
      <c r="H462" s="39" t="s">
        <v>49</v>
      </c>
      <c r="I462" s="37" t="s">
        <v>50</v>
      </c>
      <c r="J462" s="37" t="s">
        <v>10</v>
      </c>
    </row>
    <row r="463" customFormat="false" ht="57.8" hidden="false" customHeight="true" outlineLevel="0" collapsed="false">
      <c r="A463" s="40" t="s">
        <v>1542</v>
      </c>
      <c r="B463" s="40" t="s">
        <v>193</v>
      </c>
      <c r="C463" s="40" t="s">
        <v>69</v>
      </c>
      <c r="D463" s="41" t="s">
        <v>194</v>
      </c>
      <c r="E463" s="40" t="s">
        <v>724</v>
      </c>
      <c r="F463" s="40"/>
      <c r="G463" s="40" t="s">
        <v>56</v>
      </c>
      <c r="H463" s="42" t="n">
        <v>1</v>
      </c>
      <c r="I463" s="43" t="n">
        <v>73.16</v>
      </c>
      <c r="J463" s="43" t="n">
        <v>73.16</v>
      </c>
    </row>
    <row r="464" customFormat="false" ht="57.8" hidden="false" customHeight="true" outlineLevel="0" collapsed="false">
      <c r="A464" s="44" t="s">
        <v>1543</v>
      </c>
      <c r="B464" s="44" t="s">
        <v>1576</v>
      </c>
      <c r="C464" s="44" t="s">
        <v>69</v>
      </c>
      <c r="D464" s="45" t="s">
        <v>1577</v>
      </c>
      <c r="E464" s="44" t="s">
        <v>1546</v>
      </c>
      <c r="F464" s="44"/>
      <c r="G464" s="44" t="s">
        <v>71</v>
      </c>
      <c r="H464" s="46" t="n">
        <v>0.0091</v>
      </c>
      <c r="I464" s="47" t="n">
        <v>516.83</v>
      </c>
      <c r="J464" s="47" t="n">
        <v>4.7</v>
      </c>
    </row>
    <row r="465" customFormat="false" ht="29.85" hidden="false" customHeight="true" outlineLevel="0" collapsed="false">
      <c r="A465" s="44" t="s">
        <v>1543</v>
      </c>
      <c r="B465" s="44" t="s">
        <v>1578</v>
      </c>
      <c r="C465" s="44" t="s">
        <v>69</v>
      </c>
      <c r="D465" s="45" t="s">
        <v>1579</v>
      </c>
      <c r="E465" s="44" t="s">
        <v>1546</v>
      </c>
      <c r="F465" s="44"/>
      <c r="G465" s="44" t="s">
        <v>1547</v>
      </c>
      <c r="H465" s="46" t="n">
        <v>1.61</v>
      </c>
      <c r="I465" s="47" t="n">
        <v>20.54</v>
      </c>
      <c r="J465" s="47" t="n">
        <v>33.06</v>
      </c>
    </row>
    <row r="466" customFormat="false" ht="29.85" hidden="false" customHeight="true" outlineLevel="0" collapsed="false">
      <c r="A466" s="44" t="s">
        <v>1543</v>
      </c>
      <c r="B466" s="44" t="s">
        <v>1585</v>
      </c>
      <c r="C466" s="44" t="s">
        <v>69</v>
      </c>
      <c r="D466" s="45" t="s">
        <v>1586</v>
      </c>
      <c r="E466" s="44" t="s">
        <v>1546</v>
      </c>
      <c r="F466" s="44"/>
      <c r="G466" s="44" t="s">
        <v>1547</v>
      </c>
      <c r="H466" s="46" t="n">
        <v>0.805</v>
      </c>
      <c r="I466" s="47" t="n">
        <v>15.66</v>
      </c>
      <c r="J466" s="47" t="n">
        <v>12.6</v>
      </c>
    </row>
    <row r="467" customFormat="false" ht="43.8" hidden="false" customHeight="true" outlineLevel="0" collapsed="false">
      <c r="A467" s="54" t="s">
        <v>1557</v>
      </c>
      <c r="B467" s="54" t="s">
        <v>1762</v>
      </c>
      <c r="C467" s="54" t="s">
        <v>69</v>
      </c>
      <c r="D467" s="55" t="s">
        <v>1763</v>
      </c>
      <c r="E467" s="54" t="s">
        <v>1582</v>
      </c>
      <c r="F467" s="54"/>
      <c r="G467" s="54" t="s">
        <v>104</v>
      </c>
      <c r="H467" s="56" t="n">
        <v>28.31</v>
      </c>
      <c r="I467" s="57" t="n">
        <v>0.75</v>
      </c>
      <c r="J467" s="57" t="n">
        <v>21.23</v>
      </c>
    </row>
    <row r="468" customFormat="false" ht="43.8" hidden="false" customHeight="true" outlineLevel="0" collapsed="false">
      <c r="A468" s="54" t="s">
        <v>1557</v>
      </c>
      <c r="B468" s="54" t="s">
        <v>1764</v>
      </c>
      <c r="C468" s="54" t="s">
        <v>69</v>
      </c>
      <c r="D468" s="55" t="s">
        <v>1765</v>
      </c>
      <c r="E468" s="54" t="s">
        <v>1582</v>
      </c>
      <c r="F468" s="54"/>
      <c r="G468" s="54" t="s">
        <v>125</v>
      </c>
      <c r="H468" s="56" t="n">
        <v>0.42</v>
      </c>
      <c r="I468" s="57" t="n">
        <v>3.27</v>
      </c>
      <c r="J468" s="57" t="n">
        <v>1.37</v>
      </c>
    </row>
    <row r="469" customFormat="false" ht="15.85" hidden="false" customHeight="true" outlineLevel="0" collapsed="false">
      <c r="A469" s="54" t="s">
        <v>1557</v>
      </c>
      <c r="B469" s="54" t="s">
        <v>1766</v>
      </c>
      <c r="C469" s="54" t="s">
        <v>69</v>
      </c>
      <c r="D469" s="55" t="s">
        <v>1767</v>
      </c>
      <c r="E469" s="54" t="s">
        <v>1582</v>
      </c>
      <c r="F469" s="54"/>
      <c r="G469" s="54" t="s">
        <v>1768</v>
      </c>
      <c r="H469" s="56" t="n">
        <v>0.005</v>
      </c>
      <c r="I469" s="57" t="n">
        <v>40.33</v>
      </c>
      <c r="J469" s="57" t="n">
        <v>0.2</v>
      </c>
    </row>
    <row r="470" customFormat="false" ht="29.85" hidden="false" customHeight="false" outlineLevel="0" collapsed="false">
      <c r="A470" s="26"/>
      <c r="B470" s="26"/>
      <c r="C470" s="26"/>
      <c r="D470" s="27"/>
      <c r="E470" s="26" t="s">
        <v>1552</v>
      </c>
      <c r="F470" s="48" t="n">
        <v>33.59</v>
      </c>
      <c r="G470" s="26" t="s">
        <v>1553</v>
      </c>
      <c r="H470" s="49" t="n">
        <v>0</v>
      </c>
      <c r="I470" s="26" t="s">
        <v>1554</v>
      </c>
      <c r="J470" s="48" t="n">
        <v>33.59</v>
      </c>
    </row>
    <row r="471" customFormat="false" ht="29.85" hidden="false" customHeight="true" outlineLevel="0" collapsed="false">
      <c r="A471" s="26"/>
      <c r="B471" s="26"/>
      <c r="C471" s="26"/>
      <c r="D471" s="27"/>
      <c r="E471" s="26" t="s">
        <v>1555</v>
      </c>
      <c r="F471" s="48" t="n">
        <v>19.31</v>
      </c>
      <c r="G471" s="26"/>
      <c r="H471" s="50" t="s">
        <v>1556</v>
      </c>
      <c r="I471" s="50"/>
      <c r="J471" s="48" t="n">
        <v>92.47</v>
      </c>
    </row>
    <row r="472" customFormat="false" ht="29.85" hidden="false" customHeight="false" outlineLevel="0" collapsed="false">
      <c r="A472" s="29"/>
      <c r="B472" s="29"/>
      <c r="C472" s="29"/>
      <c r="D472" s="66"/>
      <c r="E472" s="29"/>
      <c r="F472" s="29"/>
      <c r="G472" s="29" t="s">
        <v>1617</v>
      </c>
      <c r="H472" s="67" t="n">
        <v>2166.65</v>
      </c>
      <c r="I472" s="29" t="s">
        <v>1618</v>
      </c>
      <c r="J472" s="68" t="n">
        <v>200350.12</v>
      </c>
    </row>
    <row r="473" customFormat="false" ht="15" hidden="false" customHeight="false" outlineLevel="0" collapsed="false">
      <c r="A473" s="51"/>
      <c r="B473" s="51"/>
      <c r="C473" s="51"/>
      <c r="D473" s="52"/>
      <c r="E473" s="51"/>
      <c r="F473" s="51"/>
      <c r="G473" s="51"/>
      <c r="H473" s="53"/>
      <c r="I473" s="51"/>
      <c r="J473" s="51"/>
    </row>
    <row r="474" customFormat="false" ht="29.85" hidden="false" customHeight="true" outlineLevel="0" collapsed="false">
      <c r="A474" s="37" t="s">
        <v>195</v>
      </c>
      <c r="B474" s="37" t="s">
        <v>46</v>
      </c>
      <c r="C474" s="37" t="s">
        <v>47</v>
      </c>
      <c r="D474" s="38" t="s">
        <v>9</v>
      </c>
      <c r="E474" s="37" t="s">
        <v>697</v>
      </c>
      <c r="F474" s="37"/>
      <c r="G474" s="37" t="s">
        <v>48</v>
      </c>
      <c r="H474" s="39" t="s">
        <v>49</v>
      </c>
      <c r="I474" s="37" t="s">
        <v>50</v>
      </c>
      <c r="J474" s="37" t="s">
        <v>10</v>
      </c>
    </row>
    <row r="475" customFormat="false" ht="57.8" hidden="false" customHeight="true" outlineLevel="0" collapsed="false">
      <c r="A475" s="40" t="s">
        <v>1542</v>
      </c>
      <c r="B475" s="40" t="s">
        <v>196</v>
      </c>
      <c r="C475" s="40" t="s">
        <v>69</v>
      </c>
      <c r="D475" s="41" t="s">
        <v>197</v>
      </c>
      <c r="E475" s="40" t="s">
        <v>724</v>
      </c>
      <c r="F475" s="40"/>
      <c r="G475" s="40" t="s">
        <v>56</v>
      </c>
      <c r="H475" s="42" t="n">
        <v>1</v>
      </c>
      <c r="I475" s="43" t="n">
        <v>129.94</v>
      </c>
      <c r="J475" s="43" t="n">
        <v>129.94</v>
      </c>
    </row>
    <row r="476" customFormat="false" ht="43.8" hidden="false" customHeight="true" outlineLevel="0" collapsed="false">
      <c r="A476" s="44" t="s">
        <v>1543</v>
      </c>
      <c r="B476" s="44" t="s">
        <v>1769</v>
      </c>
      <c r="C476" s="44" t="s">
        <v>69</v>
      </c>
      <c r="D476" s="45" t="s">
        <v>1770</v>
      </c>
      <c r="E476" s="44" t="s">
        <v>1546</v>
      </c>
      <c r="F476" s="44"/>
      <c r="G476" s="44" t="s">
        <v>71</v>
      </c>
      <c r="H476" s="46" t="n">
        <v>0.023</v>
      </c>
      <c r="I476" s="47" t="n">
        <v>522.53</v>
      </c>
      <c r="J476" s="47" t="n">
        <v>12.01</v>
      </c>
    </row>
    <row r="477" customFormat="false" ht="29.85" hidden="false" customHeight="true" outlineLevel="0" collapsed="false">
      <c r="A477" s="44" t="s">
        <v>1543</v>
      </c>
      <c r="B477" s="44" t="s">
        <v>1578</v>
      </c>
      <c r="C477" s="44" t="s">
        <v>69</v>
      </c>
      <c r="D477" s="45" t="s">
        <v>1579</v>
      </c>
      <c r="E477" s="44" t="s">
        <v>1546</v>
      </c>
      <c r="F477" s="44"/>
      <c r="G477" s="44" t="s">
        <v>1547</v>
      </c>
      <c r="H477" s="46" t="n">
        <v>2.22</v>
      </c>
      <c r="I477" s="47" t="n">
        <v>20.54</v>
      </c>
      <c r="J477" s="47" t="n">
        <v>45.59</v>
      </c>
    </row>
    <row r="478" customFormat="false" ht="29.85" hidden="false" customHeight="true" outlineLevel="0" collapsed="false">
      <c r="A478" s="44" t="s">
        <v>1543</v>
      </c>
      <c r="B478" s="44" t="s">
        <v>1585</v>
      </c>
      <c r="C478" s="44" t="s">
        <v>69</v>
      </c>
      <c r="D478" s="45" t="s">
        <v>1586</v>
      </c>
      <c r="E478" s="44" t="s">
        <v>1546</v>
      </c>
      <c r="F478" s="44"/>
      <c r="G478" s="44" t="s">
        <v>1547</v>
      </c>
      <c r="H478" s="46" t="n">
        <v>1.11</v>
      </c>
      <c r="I478" s="47" t="n">
        <v>15.66</v>
      </c>
      <c r="J478" s="47" t="n">
        <v>17.38</v>
      </c>
    </row>
    <row r="479" customFormat="false" ht="29.85" hidden="false" customHeight="true" outlineLevel="0" collapsed="false">
      <c r="A479" s="54" t="s">
        <v>1557</v>
      </c>
      <c r="B479" s="54" t="s">
        <v>1771</v>
      </c>
      <c r="C479" s="54" t="s">
        <v>69</v>
      </c>
      <c r="D479" s="55" t="s">
        <v>1772</v>
      </c>
      <c r="E479" s="54" t="s">
        <v>1582</v>
      </c>
      <c r="F479" s="54"/>
      <c r="G479" s="54" t="s">
        <v>104</v>
      </c>
      <c r="H479" s="56" t="n">
        <v>23.29</v>
      </c>
      <c r="I479" s="57" t="n">
        <v>2.36</v>
      </c>
      <c r="J479" s="57" t="n">
        <v>54.96</v>
      </c>
    </row>
    <row r="480" customFormat="false" ht="29.85" hidden="false" customHeight="false" outlineLevel="0" collapsed="false">
      <c r="A480" s="26"/>
      <c r="B480" s="26"/>
      <c r="C480" s="26"/>
      <c r="D480" s="27"/>
      <c r="E480" s="26" t="s">
        <v>1552</v>
      </c>
      <c r="F480" s="48" t="n">
        <v>46.49</v>
      </c>
      <c r="G480" s="26" t="s">
        <v>1553</v>
      </c>
      <c r="H480" s="49" t="n">
        <v>0</v>
      </c>
      <c r="I480" s="26" t="s">
        <v>1554</v>
      </c>
      <c r="J480" s="48" t="n">
        <v>46.49</v>
      </c>
    </row>
    <row r="481" customFormat="false" ht="29.85" hidden="false" customHeight="true" outlineLevel="0" collapsed="false">
      <c r="A481" s="26"/>
      <c r="B481" s="26"/>
      <c r="C481" s="26"/>
      <c r="D481" s="27"/>
      <c r="E481" s="26" t="s">
        <v>1555</v>
      </c>
      <c r="F481" s="48" t="n">
        <v>34.3</v>
      </c>
      <c r="G481" s="26"/>
      <c r="H481" s="50" t="s">
        <v>1556</v>
      </c>
      <c r="I481" s="50"/>
      <c r="J481" s="48" t="n">
        <v>164.24</v>
      </c>
    </row>
    <row r="482" customFormat="false" ht="29.85" hidden="false" customHeight="false" outlineLevel="0" collapsed="false">
      <c r="A482" s="29"/>
      <c r="B482" s="29"/>
      <c r="C482" s="29"/>
      <c r="D482" s="66"/>
      <c r="E482" s="29"/>
      <c r="F482" s="29"/>
      <c r="G482" s="29" t="s">
        <v>1617</v>
      </c>
      <c r="H482" s="67" t="n">
        <v>10.82</v>
      </c>
      <c r="I482" s="29" t="s">
        <v>1618</v>
      </c>
      <c r="J482" s="68" t="n">
        <v>1777.07</v>
      </c>
    </row>
    <row r="483" customFormat="false" ht="15" hidden="false" customHeight="false" outlineLevel="0" collapsed="false">
      <c r="A483" s="51"/>
      <c r="B483" s="51"/>
      <c r="C483" s="51"/>
      <c r="D483" s="52"/>
      <c r="E483" s="51"/>
      <c r="F483" s="51"/>
      <c r="G483" s="51"/>
      <c r="H483" s="53"/>
      <c r="I483" s="51"/>
      <c r="J483" s="51"/>
    </row>
    <row r="484" customFormat="false" ht="29.85" hidden="false" customHeight="true" outlineLevel="0" collapsed="false">
      <c r="A484" s="37" t="s">
        <v>198</v>
      </c>
      <c r="B484" s="37" t="s">
        <v>46</v>
      </c>
      <c r="C484" s="37" t="s">
        <v>47</v>
      </c>
      <c r="D484" s="38" t="s">
        <v>9</v>
      </c>
      <c r="E484" s="37" t="s">
        <v>697</v>
      </c>
      <c r="F484" s="37"/>
      <c r="G484" s="37" t="s">
        <v>48</v>
      </c>
      <c r="H484" s="39" t="s">
        <v>49</v>
      </c>
      <c r="I484" s="37" t="s">
        <v>50</v>
      </c>
      <c r="J484" s="37" t="s">
        <v>10</v>
      </c>
    </row>
    <row r="485" customFormat="false" ht="57.8" hidden="false" customHeight="true" outlineLevel="0" collapsed="false">
      <c r="A485" s="40" t="s">
        <v>1542</v>
      </c>
      <c r="B485" s="40" t="s">
        <v>199</v>
      </c>
      <c r="C485" s="40" t="s">
        <v>69</v>
      </c>
      <c r="D485" s="41" t="s">
        <v>200</v>
      </c>
      <c r="E485" s="40" t="s">
        <v>724</v>
      </c>
      <c r="F485" s="40"/>
      <c r="G485" s="40" t="s">
        <v>56</v>
      </c>
      <c r="H485" s="42" t="n">
        <v>1</v>
      </c>
      <c r="I485" s="43" t="n">
        <v>107.07</v>
      </c>
      <c r="J485" s="43" t="n">
        <v>107.07</v>
      </c>
    </row>
    <row r="486" customFormat="false" ht="29.85" hidden="false" customHeight="true" outlineLevel="0" collapsed="false">
      <c r="A486" s="44" t="s">
        <v>1543</v>
      </c>
      <c r="B486" s="44" t="s">
        <v>1625</v>
      </c>
      <c r="C486" s="44" t="s">
        <v>69</v>
      </c>
      <c r="D486" s="45" t="s">
        <v>1626</v>
      </c>
      <c r="E486" s="44" t="s">
        <v>1546</v>
      </c>
      <c r="F486" s="44"/>
      <c r="G486" s="44" t="s">
        <v>1547</v>
      </c>
      <c r="H486" s="46" t="n">
        <v>0.5449</v>
      </c>
      <c r="I486" s="47" t="n">
        <v>15.54</v>
      </c>
      <c r="J486" s="47" t="n">
        <v>8.46</v>
      </c>
    </row>
    <row r="487" customFormat="false" ht="29.85" hidden="false" customHeight="true" outlineLevel="0" collapsed="false">
      <c r="A487" s="44" t="s">
        <v>1543</v>
      </c>
      <c r="B487" s="44" t="s">
        <v>1585</v>
      </c>
      <c r="C487" s="44" t="s">
        <v>69</v>
      </c>
      <c r="D487" s="45" t="s">
        <v>1586</v>
      </c>
      <c r="E487" s="44" t="s">
        <v>1546</v>
      </c>
      <c r="F487" s="44"/>
      <c r="G487" s="44" t="s">
        <v>1547</v>
      </c>
      <c r="H487" s="46" t="n">
        <v>0.1362</v>
      </c>
      <c r="I487" s="47" t="n">
        <v>15.66</v>
      </c>
      <c r="J487" s="47" t="n">
        <v>2.13</v>
      </c>
    </row>
    <row r="488" customFormat="false" ht="43.8" hidden="false" customHeight="true" outlineLevel="0" collapsed="false">
      <c r="A488" s="54" t="s">
        <v>1557</v>
      </c>
      <c r="B488" s="54" t="s">
        <v>1773</v>
      </c>
      <c r="C488" s="54" t="s">
        <v>69</v>
      </c>
      <c r="D488" s="55" t="s">
        <v>1774</v>
      </c>
      <c r="E488" s="54" t="s">
        <v>1582</v>
      </c>
      <c r="F488" s="54"/>
      <c r="G488" s="54" t="s">
        <v>1768</v>
      </c>
      <c r="H488" s="56" t="n">
        <v>0.0243</v>
      </c>
      <c r="I488" s="57" t="n">
        <v>46.91</v>
      </c>
      <c r="J488" s="57" t="n">
        <v>1.13</v>
      </c>
    </row>
    <row r="489" customFormat="false" ht="29.85" hidden="false" customHeight="true" outlineLevel="0" collapsed="false">
      <c r="A489" s="54" t="s">
        <v>1557</v>
      </c>
      <c r="B489" s="54" t="s">
        <v>1775</v>
      </c>
      <c r="C489" s="54" t="s">
        <v>69</v>
      </c>
      <c r="D489" s="55" t="s">
        <v>1776</v>
      </c>
      <c r="E489" s="54" t="s">
        <v>1582</v>
      </c>
      <c r="F489" s="54"/>
      <c r="G489" s="54" t="s">
        <v>56</v>
      </c>
      <c r="H489" s="56" t="n">
        <v>2.106</v>
      </c>
      <c r="I489" s="57" t="n">
        <v>22.52</v>
      </c>
      <c r="J489" s="57" t="n">
        <v>47.42</v>
      </c>
    </row>
    <row r="490" customFormat="false" ht="43.8" hidden="false" customHeight="true" outlineLevel="0" collapsed="false">
      <c r="A490" s="54" t="s">
        <v>1557</v>
      </c>
      <c r="B490" s="54" t="s">
        <v>1777</v>
      </c>
      <c r="C490" s="54" t="s">
        <v>69</v>
      </c>
      <c r="D490" s="55" t="s">
        <v>1778</v>
      </c>
      <c r="E490" s="54" t="s">
        <v>1582</v>
      </c>
      <c r="F490" s="54"/>
      <c r="G490" s="54" t="s">
        <v>125</v>
      </c>
      <c r="H490" s="56" t="n">
        <v>0.7604</v>
      </c>
      <c r="I490" s="57" t="n">
        <v>12.62</v>
      </c>
      <c r="J490" s="57" t="n">
        <v>9.59</v>
      </c>
    </row>
    <row r="491" customFormat="false" ht="43.8" hidden="false" customHeight="true" outlineLevel="0" collapsed="false">
      <c r="A491" s="54" t="s">
        <v>1557</v>
      </c>
      <c r="B491" s="54" t="s">
        <v>1779</v>
      </c>
      <c r="C491" s="54" t="s">
        <v>69</v>
      </c>
      <c r="D491" s="55" t="s">
        <v>1780</v>
      </c>
      <c r="E491" s="54" t="s">
        <v>1582</v>
      </c>
      <c r="F491" s="54"/>
      <c r="G491" s="54" t="s">
        <v>125</v>
      </c>
      <c r="H491" s="56" t="n">
        <v>1.991</v>
      </c>
      <c r="I491" s="57" t="n">
        <v>14.32</v>
      </c>
      <c r="J491" s="57" t="n">
        <v>28.51</v>
      </c>
    </row>
    <row r="492" customFormat="false" ht="43.8" hidden="false" customHeight="true" outlineLevel="0" collapsed="false">
      <c r="A492" s="54" t="s">
        <v>1557</v>
      </c>
      <c r="B492" s="54" t="s">
        <v>1781</v>
      </c>
      <c r="C492" s="54" t="s">
        <v>69</v>
      </c>
      <c r="D492" s="55" t="s">
        <v>1782</v>
      </c>
      <c r="E492" s="54" t="s">
        <v>1582</v>
      </c>
      <c r="F492" s="54"/>
      <c r="G492" s="54" t="s">
        <v>125</v>
      </c>
      <c r="H492" s="56" t="n">
        <v>2.5027</v>
      </c>
      <c r="I492" s="57" t="n">
        <v>0.35</v>
      </c>
      <c r="J492" s="57" t="n">
        <v>0.87</v>
      </c>
    </row>
    <row r="493" customFormat="false" ht="43.8" hidden="false" customHeight="true" outlineLevel="0" collapsed="false">
      <c r="A493" s="54" t="s">
        <v>1557</v>
      </c>
      <c r="B493" s="54" t="s">
        <v>1783</v>
      </c>
      <c r="C493" s="54" t="s">
        <v>69</v>
      </c>
      <c r="D493" s="55" t="s">
        <v>1784</v>
      </c>
      <c r="E493" s="54" t="s">
        <v>1582</v>
      </c>
      <c r="F493" s="54"/>
      <c r="G493" s="54" t="s">
        <v>125</v>
      </c>
      <c r="H493" s="56" t="n">
        <v>0.7407</v>
      </c>
      <c r="I493" s="57" t="n">
        <v>3.12</v>
      </c>
      <c r="J493" s="57" t="n">
        <v>2.31</v>
      </c>
    </row>
    <row r="494" customFormat="false" ht="57.8" hidden="false" customHeight="true" outlineLevel="0" collapsed="false">
      <c r="A494" s="54" t="s">
        <v>1557</v>
      </c>
      <c r="B494" s="54" t="s">
        <v>1785</v>
      </c>
      <c r="C494" s="54" t="s">
        <v>69</v>
      </c>
      <c r="D494" s="55" t="s">
        <v>1786</v>
      </c>
      <c r="E494" s="54" t="s">
        <v>1787</v>
      </c>
      <c r="F494" s="54"/>
      <c r="G494" s="54" t="s">
        <v>161</v>
      </c>
      <c r="H494" s="56" t="n">
        <v>1.0327</v>
      </c>
      <c r="I494" s="57" t="n">
        <v>3.9</v>
      </c>
      <c r="J494" s="57" t="n">
        <v>4.02</v>
      </c>
    </row>
    <row r="495" customFormat="false" ht="29.85" hidden="false" customHeight="true" outlineLevel="0" collapsed="false">
      <c r="A495" s="54" t="s">
        <v>1557</v>
      </c>
      <c r="B495" s="54" t="s">
        <v>1788</v>
      </c>
      <c r="C495" s="54" t="s">
        <v>69</v>
      </c>
      <c r="D495" s="55" t="s">
        <v>1789</v>
      </c>
      <c r="E495" s="54" t="s">
        <v>1582</v>
      </c>
      <c r="F495" s="54"/>
      <c r="G495" s="54" t="s">
        <v>104</v>
      </c>
      <c r="H495" s="56" t="n">
        <v>20.0077</v>
      </c>
      <c r="I495" s="57" t="n">
        <v>0.12</v>
      </c>
      <c r="J495" s="57" t="n">
        <v>2.4</v>
      </c>
    </row>
    <row r="496" customFormat="false" ht="43.8" hidden="false" customHeight="true" outlineLevel="0" collapsed="false">
      <c r="A496" s="54" t="s">
        <v>1557</v>
      </c>
      <c r="B496" s="54" t="s">
        <v>1790</v>
      </c>
      <c r="C496" s="54" t="s">
        <v>69</v>
      </c>
      <c r="D496" s="55" t="s">
        <v>1791</v>
      </c>
      <c r="E496" s="54" t="s">
        <v>1582</v>
      </c>
      <c r="F496" s="54"/>
      <c r="G496" s="54" t="s">
        <v>104</v>
      </c>
      <c r="H496" s="56" t="n">
        <v>0.8076</v>
      </c>
      <c r="I496" s="57" t="n">
        <v>0.29</v>
      </c>
      <c r="J496" s="57" t="n">
        <v>0.23</v>
      </c>
    </row>
    <row r="497" customFormat="false" ht="29.85" hidden="false" customHeight="false" outlineLevel="0" collapsed="false">
      <c r="A497" s="26"/>
      <c r="B497" s="26"/>
      <c r="C497" s="26"/>
      <c r="D497" s="27"/>
      <c r="E497" s="26" t="s">
        <v>1552</v>
      </c>
      <c r="F497" s="48" t="n">
        <v>7.69</v>
      </c>
      <c r="G497" s="26" t="s">
        <v>1553</v>
      </c>
      <c r="H497" s="49" t="n">
        <v>0</v>
      </c>
      <c r="I497" s="26" t="s">
        <v>1554</v>
      </c>
      <c r="J497" s="48" t="n">
        <v>7.69</v>
      </c>
    </row>
    <row r="498" customFormat="false" ht="29.85" hidden="false" customHeight="true" outlineLevel="0" collapsed="false">
      <c r="A498" s="26"/>
      <c r="B498" s="26"/>
      <c r="C498" s="26"/>
      <c r="D498" s="27"/>
      <c r="E498" s="26" t="s">
        <v>1555</v>
      </c>
      <c r="F498" s="48" t="n">
        <v>28.26</v>
      </c>
      <c r="G498" s="26"/>
      <c r="H498" s="50" t="s">
        <v>1556</v>
      </c>
      <c r="I498" s="50"/>
      <c r="J498" s="48" t="n">
        <v>135.33</v>
      </c>
    </row>
    <row r="499" customFormat="false" ht="29.85" hidden="false" customHeight="false" outlineLevel="0" collapsed="false">
      <c r="A499" s="29"/>
      <c r="B499" s="29"/>
      <c r="C499" s="29"/>
      <c r="D499" s="66"/>
      <c r="E499" s="29"/>
      <c r="F499" s="29"/>
      <c r="G499" s="29" t="s">
        <v>1617</v>
      </c>
      <c r="H499" s="67" t="n">
        <v>27.83</v>
      </c>
      <c r="I499" s="29" t="s">
        <v>1618</v>
      </c>
      <c r="J499" s="68" t="n">
        <v>3766.23</v>
      </c>
    </row>
    <row r="500" customFormat="false" ht="15" hidden="false" customHeight="false" outlineLevel="0" collapsed="false">
      <c r="A500" s="51"/>
      <c r="B500" s="51"/>
      <c r="C500" s="51"/>
      <c r="D500" s="52"/>
      <c r="E500" s="51"/>
      <c r="F500" s="51"/>
      <c r="G500" s="51"/>
      <c r="H500" s="53"/>
      <c r="I500" s="51"/>
      <c r="J500" s="51"/>
    </row>
    <row r="501" customFormat="false" ht="29.85" hidden="false" customHeight="true" outlineLevel="0" collapsed="false">
      <c r="A501" s="37" t="s">
        <v>201</v>
      </c>
      <c r="B501" s="37" t="s">
        <v>46</v>
      </c>
      <c r="C501" s="37" t="s">
        <v>47</v>
      </c>
      <c r="D501" s="38" t="s">
        <v>9</v>
      </c>
      <c r="E501" s="37" t="s">
        <v>697</v>
      </c>
      <c r="F501" s="37"/>
      <c r="G501" s="37" t="s">
        <v>48</v>
      </c>
      <c r="H501" s="39" t="s">
        <v>49</v>
      </c>
      <c r="I501" s="37" t="s">
        <v>50</v>
      </c>
      <c r="J501" s="37" t="s">
        <v>10</v>
      </c>
    </row>
    <row r="502" customFormat="false" ht="29.85" hidden="false" customHeight="true" outlineLevel="0" collapsed="false">
      <c r="A502" s="40" t="s">
        <v>1542</v>
      </c>
      <c r="B502" s="40" t="s">
        <v>202</v>
      </c>
      <c r="C502" s="40" t="s">
        <v>69</v>
      </c>
      <c r="D502" s="41" t="s">
        <v>203</v>
      </c>
      <c r="E502" s="40" t="s">
        <v>730</v>
      </c>
      <c r="F502" s="40"/>
      <c r="G502" s="40" t="s">
        <v>125</v>
      </c>
      <c r="H502" s="42" t="n">
        <v>1</v>
      </c>
      <c r="I502" s="43" t="n">
        <v>5.25</v>
      </c>
      <c r="J502" s="43" t="n">
        <v>5.25</v>
      </c>
    </row>
    <row r="503" customFormat="false" ht="57.8" hidden="false" customHeight="true" outlineLevel="0" collapsed="false">
      <c r="A503" s="44" t="s">
        <v>1543</v>
      </c>
      <c r="B503" s="44" t="s">
        <v>1746</v>
      </c>
      <c r="C503" s="44" t="s">
        <v>69</v>
      </c>
      <c r="D503" s="45" t="s">
        <v>1747</v>
      </c>
      <c r="E503" s="44" t="s">
        <v>1546</v>
      </c>
      <c r="F503" s="44"/>
      <c r="G503" s="44" t="s">
        <v>71</v>
      </c>
      <c r="H503" s="46" t="n">
        <v>0.0035</v>
      </c>
      <c r="I503" s="47" t="n">
        <v>490.99</v>
      </c>
      <c r="J503" s="47" t="n">
        <v>1.71</v>
      </c>
    </row>
    <row r="504" customFormat="false" ht="29.85" hidden="false" customHeight="true" outlineLevel="0" collapsed="false">
      <c r="A504" s="44" t="s">
        <v>1543</v>
      </c>
      <c r="B504" s="44" t="s">
        <v>1578</v>
      </c>
      <c r="C504" s="44" t="s">
        <v>69</v>
      </c>
      <c r="D504" s="45" t="s">
        <v>1579</v>
      </c>
      <c r="E504" s="44" t="s">
        <v>1546</v>
      </c>
      <c r="F504" s="44"/>
      <c r="G504" s="44" t="s">
        <v>1547</v>
      </c>
      <c r="H504" s="46" t="n">
        <v>0.15</v>
      </c>
      <c r="I504" s="47" t="n">
        <v>20.54</v>
      </c>
      <c r="J504" s="47" t="n">
        <v>3.08</v>
      </c>
    </row>
    <row r="505" customFormat="false" ht="29.85" hidden="false" customHeight="true" outlineLevel="0" collapsed="false">
      <c r="A505" s="44" t="s">
        <v>1543</v>
      </c>
      <c r="B505" s="44" t="s">
        <v>1585</v>
      </c>
      <c r="C505" s="44" t="s">
        <v>69</v>
      </c>
      <c r="D505" s="45" t="s">
        <v>1586</v>
      </c>
      <c r="E505" s="44" t="s">
        <v>1546</v>
      </c>
      <c r="F505" s="44"/>
      <c r="G505" s="44" t="s">
        <v>1547</v>
      </c>
      <c r="H505" s="46" t="n">
        <v>0.03</v>
      </c>
      <c r="I505" s="47" t="n">
        <v>15.66</v>
      </c>
      <c r="J505" s="47" t="n">
        <v>0.46</v>
      </c>
    </row>
    <row r="506" customFormat="false" ht="29.85" hidden="false" customHeight="false" outlineLevel="0" collapsed="false">
      <c r="A506" s="26"/>
      <c r="B506" s="26"/>
      <c r="C506" s="26"/>
      <c r="D506" s="27"/>
      <c r="E506" s="26" t="s">
        <v>1552</v>
      </c>
      <c r="F506" s="48" t="n">
        <v>2.76</v>
      </c>
      <c r="G506" s="26" t="s">
        <v>1553</v>
      </c>
      <c r="H506" s="49" t="n">
        <v>0</v>
      </c>
      <c r="I506" s="26" t="s">
        <v>1554</v>
      </c>
      <c r="J506" s="48" t="n">
        <v>2.76</v>
      </c>
    </row>
    <row r="507" customFormat="false" ht="29.85" hidden="false" customHeight="true" outlineLevel="0" collapsed="false">
      <c r="A507" s="26"/>
      <c r="B507" s="26"/>
      <c r="C507" s="26"/>
      <c r="D507" s="27"/>
      <c r="E507" s="26" t="s">
        <v>1555</v>
      </c>
      <c r="F507" s="48" t="n">
        <v>1.38</v>
      </c>
      <c r="G507" s="26"/>
      <c r="H507" s="50" t="s">
        <v>1556</v>
      </c>
      <c r="I507" s="50"/>
      <c r="J507" s="48" t="n">
        <v>6.63</v>
      </c>
    </row>
    <row r="508" customFormat="false" ht="29.85" hidden="false" customHeight="false" outlineLevel="0" collapsed="false">
      <c r="A508" s="29"/>
      <c r="B508" s="29"/>
      <c r="C508" s="29"/>
      <c r="D508" s="66"/>
      <c r="E508" s="29"/>
      <c r="F508" s="29"/>
      <c r="G508" s="29" t="s">
        <v>1617</v>
      </c>
      <c r="H508" s="67" t="n">
        <v>336.16</v>
      </c>
      <c r="I508" s="29" t="s">
        <v>1618</v>
      </c>
      <c r="J508" s="68" t="n">
        <v>2228.74</v>
      </c>
    </row>
    <row r="509" customFormat="false" ht="15" hidden="false" customHeight="false" outlineLevel="0" collapsed="false">
      <c r="A509" s="51"/>
      <c r="B509" s="51"/>
      <c r="C509" s="51"/>
      <c r="D509" s="52"/>
      <c r="E509" s="51"/>
      <c r="F509" s="51"/>
      <c r="G509" s="51"/>
      <c r="H509" s="53"/>
      <c r="I509" s="51"/>
      <c r="J509" s="51"/>
    </row>
    <row r="510" customFormat="false" ht="15.85" hidden="false" customHeight="false" outlineLevel="0" collapsed="false">
      <c r="A510" s="62" t="s">
        <v>22</v>
      </c>
      <c r="B510" s="62"/>
      <c r="C510" s="62"/>
      <c r="D510" s="63" t="s">
        <v>23</v>
      </c>
      <c r="E510" s="62"/>
      <c r="F510" s="62"/>
      <c r="G510" s="62"/>
      <c r="H510" s="64"/>
      <c r="I510" s="62"/>
      <c r="J510" s="65" t="n">
        <v>785137.83</v>
      </c>
    </row>
    <row r="511" customFormat="false" ht="29.85" hidden="false" customHeight="true" outlineLevel="0" collapsed="false">
      <c r="A511" s="37" t="s">
        <v>204</v>
      </c>
      <c r="B511" s="37" t="s">
        <v>46</v>
      </c>
      <c r="C511" s="37" t="s">
        <v>47</v>
      </c>
      <c r="D511" s="38" t="s">
        <v>9</v>
      </c>
      <c r="E511" s="37" t="s">
        <v>697</v>
      </c>
      <c r="F511" s="37"/>
      <c r="G511" s="37" t="s">
        <v>48</v>
      </c>
      <c r="H511" s="39" t="s">
        <v>49</v>
      </c>
      <c r="I511" s="37" t="s">
        <v>50</v>
      </c>
      <c r="J511" s="37" t="s">
        <v>10</v>
      </c>
    </row>
    <row r="512" customFormat="false" ht="71.8" hidden="false" customHeight="true" outlineLevel="0" collapsed="false">
      <c r="A512" s="40" t="s">
        <v>1542</v>
      </c>
      <c r="B512" s="40" t="s">
        <v>205</v>
      </c>
      <c r="C512" s="40" t="s">
        <v>69</v>
      </c>
      <c r="D512" s="41" t="s">
        <v>206</v>
      </c>
      <c r="E512" s="40" t="s">
        <v>701</v>
      </c>
      <c r="F512" s="40"/>
      <c r="G512" s="40" t="s">
        <v>56</v>
      </c>
      <c r="H512" s="42" t="n">
        <v>1</v>
      </c>
      <c r="I512" s="43" t="n">
        <v>19.47</v>
      </c>
      <c r="J512" s="43" t="n">
        <v>19.47</v>
      </c>
    </row>
    <row r="513" customFormat="false" ht="29.85" hidden="false" customHeight="true" outlineLevel="0" collapsed="false">
      <c r="A513" s="44" t="s">
        <v>1543</v>
      </c>
      <c r="B513" s="44" t="s">
        <v>1644</v>
      </c>
      <c r="C513" s="44" t="s">
        <v>69</v>
      </c>
      <c r="D513" s="45" t="s">
        <v>1645</v>
      </c>
      <c r="E513" s="44" t="s">
        <v>1546</v>
      </c>
      <c r="F513" s="44"/>
      <c r="G513" s="44" t="s">
        <v>1547</v>
      </c>
      <c r="H513" s="46" t="n">
        <v>0.065</v>
      </c>
      <c r="I513" s="47" t="n">
        <v>16.69</v>
      </c>
      <c r="J513" s="47" t="n">
        <v>1.08</v>
      </c>
    </row>
    <row r="514" customFormat="false" ht="29.85" hidden="false" customHeight="true" outlineLevel="0" collapsed="false">
      <c r="A514" s="44" t="s">
        <v>1543</v>
      </c>
      <c r="B514" s="44" t="s">
        <v>1646</v>
      </c>
      <c r="C514" s="44" t="s">
        <v>69</v>
      </c>
      <c r="D514" s="45" t="s">
        <v>1647</v>
      </c>
      <c r="E514" s="44" t="s">
        <v>1546</v>
      </c>
      <c r="F514" s="44"/>
      <c r="G514" s="44" t="s">
        <v>1547</v>
      </c>
      <c r="H514" s="46" t="n">
        <v>0.118</v>
      </c>
      <c r="I514" s="47" t="n">
        <v>20.22</v>
      </c>
      <c r="J514" s="47" t="n">
        <v>2.38</v>
      </c>
    </row>
    <row r="515" customFormat="false" ht="43.8" hidden="false" customHeight="true" outlineLevel="0" collapsed="false">
      <c r="A515" s="44" t="s">
        <v>1543</v>
      </c>
      <c r="B515" s="44" t="s">
        <v>1792</v>
      </c>
      <c r="C515" s="44" t="s">
        <v>69</v>
      </c>
      <c r="D515" s="45" t="s">
        <v>1793</v>
      </c>
      <c r="E515" s="44" t="s">
        <v>1635</v>
      </c>
      <c r="F515" s="44"/>
      <c r="G515" s="44" t="s">
        <v>1636</v>
      </c>
      <c r="H515" s="46" t="n">
        <v>0.0046</v>
      </c>
      <c r="I515" s="47" t="n">
        <v>16.15</v>
      </c>
      <c r="J515" s="47" t="n">
        <v>0.07</v>
      </c>
    </row>
    <row r="516" customFormat="false" ht="43.8" hidden="false" customHeight="true" outlineLevel="0" collapsed="false">
      <c r="A516" s="44" t="s">
        <v>1543</v>
      </c>
      <c r="B516" s="44" t="s">
        <v>1794</v>
      </c>
      <c r="C516" s="44" t="s">
        <v>69</v>
      </c>
      <c r="D516" s="45" t="s">
        <v>1795</v>
      </c>
      <c r="E516" s="44" t="s">
        <v>1635</v>
      </c>
      <c r="F516" s="44"/>
      <c r="G516" s="44" t="s">
        <v>1639</v>
      </c>
      <c r="H516" s="46" t="n">
        <v>0.0064</v>
      </c>
      <c r="I516" s="47" t="n">
        <v>15.1</v>
      </c>
      <c r="J516" s="47" t="n">
        <v>0.09</v>
      </c>
    </row>
    <row r="517" customFormat="false" ht="29.85" hidden="false" customHeight="true" outlineLevel="0" collapsed="false">
      <c r="A517" s="54" t="s">
        <v>1557</v>
      </c>
      <c r="B517" s="54" t="s">
        <v>1796</v>
      </c>
      <c r="C517" s="54" t="s">
        <v>69</v>
      </c>
      <c r="D517" s="55" t="s">
        <v>1797</v>
      </c>
      <c r="E517" s="54" t="s">
        <v>1582</v>
      </c>
      <c r="F517" s="54"/>
      <c r="G517" s="54" t="s">
        <v>125</v>
      </c>
      <c r="H517" s="56" t="n">
        <v>0.634</v>
      </c>
      <c r="I517" s="57" t="n">
        <v>23.79</v>
      </c>
      <c r="J517" s="57" t="n">
        <v>15.08</v>
      </c>
    </row>
    <row r="518" customFormat="false" ht="15.85" hidden="false" customHeight="true" outlineLevel="0" collapsed="false">
      <c r="A518" s="54" t="s">
        <v>1557</v>
      </c>
      <c r="B518" s="54" t="s">
        <v>1798</v>
      </c>
      <c r="C518" s="54" t="s">
        <v>69</v>
      </c>
      <c r="D518" s="55" t="s">
        <v>1799</v>
      </c>
      <c r="E518" s="54" t="s">
        <v>1582</v>
      </c>
      <c r="F518" s="54"/>
      <c r="G518" s="54" t="s">
        <v>161</v>
      </c>
      <c r="H518" s="56" t="n">
        <v>0.03</v>
      </c>
      <c r="I518" s="57" t="n">
        <v>25.88</v>
      </c>
      <c r="J518" s="57" t="n">
        <v>0.77</v>
      </c>
    </row>
    <row r="519" customFormat="false" ht="29.85" hidden="false" customHeight="false" outlineLevel="0" collapsed="false">
      <c r="A519" s="26"/>
      <c r="B519" s="26"/>
      <c r="C519" s="26"/>
      <c r="D519" s="27"/>
      <c r="E519" s="26" t="s">
        <v>1552</v>
      </c>
      <c r="F519" s="48" t="n">
        <v>2.63</v>
      </c>
      <c r="G519" s="26" t="s">
        <v>1553</v>
      </c>
      <c r="H519" s="49" t="n">
        <v>0</v>
      </c>
      <c r="I519" s="26" t="s">
        <v>1554</v>
      </c>
      <c r="J519" s="48" t="n">
        <v>2.63</v>
      </c>
    </row>
    <row r="520" customFormat="false" ht="29.85" hidden="false" customHeight="true" outlineLevel="0" collapsed="false">
      <c r="A520" s="26"/>
      <c r="B520" s="26"/>
      <c r="C520" s="26"/>
      <c r="D520" s="27"/>
      <c r="E520" s="26" t="s">
        <v>1555</v>
      </c>
      <c r="F520" s="48" t="n">
        <v>5.14</v>
      </c>
      <c r="G520" s="26"/>
      <c r="H520" s="50" t="s">
        <v>1556</v>
      </c>
      <c r="I520" s="50"/>
      <c r="J520" s="48" t="n">
        <v>24.61</v>
      </c>
    </row>
    <row r="521" customFormat="false" ht="29.85" hidden="false" customHeight="false" outlineLevel="0" collapsed="false">
      <c r="A521" s="29"/>
      <c r="B521" s="29"/>
      <c r="C521" s="29"/>
      <c r="D521" s="66"/>
      <c r="E521" s="29"/>
      <c r="F521" s="29"/>
      <c r="G521" s="29" t="s">
        <v>1617</v>
      </c>
      <c r="H521" s="67" t="n">
        <v>1534.84</v>
      </c>
      <c r="I521" s="29" t="s">
        <v>1618</v>
      </c>
      <c r="J521" s="68" t="n">
        <v>37772.41</v>
      </c>
    </row>
    <row r="522" customFormat="false" ht="15" hidden="false" customHeight="false" outlineLevel="0" collapsed="false">
      <c r="A522" s="51"/>
      <c r="B522" s="51"/>
      <c r="C522" s="51"/>
      <c r="D522" s="52"/>
      <c r="E522" s="51"/>
      <c r="F522" s="51"/>
      <c r="G522" s="51"/>
      <c r="H522" s="53"/>
      <c r="I522" s="51"/>
      <c r="J522" s="51"/>
    </row>
    <row r="523" customFormat="false" ht="29.85" hidden="false" customHeight="true" outlineLevel="0" collapsed="false">
      <c r="A523" s="37" t="s">
        <v>207</v>
      </c>
      <c r="B523" s="37" t="s">
        <v>46</v>
      </c>
      <c r="C523" s="37" t="s">
        <v>47</v>
      </c>
      <c r="D523" s="38" t="s">
        <v>9</v>
      </c>
      <c r="E523" s="37" t="s">
        <v>697</v>
      </c>
      <c r="F523" s="37"/>
      <c r="G523" s="37" t="s">
        <v>48</v>
      </c>
      <c r="H523" s="39" t="s">
        <v>49</v>
      </c>
      <c r="I523" s="37" t="s">
        <v>50</v>
      </c>
      <c r="J523" s="37" t="s">
        <v>10</v>
      </c>
    </row>
    <row r="524" customFormat="false" ht="43.8" hidden="false" customHeight="true" outlineLevel="0" collapsed="false">
      <c r="A524" s="40" t="s">
        <v>1542</v>
      </c>
      <c r="B524" s="40" t="s">
        <v>208</v>
      </c>
      <c r="C524" s="40" t="s">
        <v>69</v>
      </c>
      <c r="D524" s="41" t="s">
        <v>209</v>
      </c>
      <c r="E524" s="40" t="s">
        <v>701</v>
      </c>
      <c r="F524" s="40"/>
      <c r="G524" s="40" t="s">
        <v>56</v>
      </c>
      <c r="H524" s="42" t="n">
        <v>1</v>
      </c>
      <c r="I524" s="43" t="n">
        <v>238.74</v>
      </c>
      <c r="J524" s="43" t="n">
        <v>238.74</v>
      </c>
    </row>
    <row r="525" customFormat="false" ht="29.85" hidden="false" customHeight="true" outlineLevel="0" collapsed="false">
      <c r="A525" s="44" t="s">
        <v>1543</v>
      </c>
      <c r="B525" s="44" t="s">
        <v>1585</v>
      </c>
      <c r="C525" s="44" t="s">
        <v>69</v>
      </c>
      <c r="D525" s="45" t="s">
        <v>1586</v>
      </c>
      <c r="E525" s="44" t="s">
        <v>1546</v>
      </c>
      <c r="F525" s="44"/>
      <c r="G525" s="44" t="s">
        <v>1547</v>
      </c>
      <c r="H525" s="46" t="n">
        <v>0.062</v>
      </c>
      <c r="I525" s="47" t="n">
        <v>15.66</v>
      </c>
      <c r="J525" s="47" t="n">
        <v>0.97</v>
      </c>
    </row>
    <row r="526" customFormat="false" ht="29.85" hidden="false" customHeight="true" outlineLevel="0" collapsed="false">
      <c r="A526" s="44" t="s">
        <v>1543</v>
      </c>
      <c r="B526" s="44" t="s">
        <v>1627</v>
      </c>
      <c r="C526" s="44" t="s">
        <v>69</v>
      </c>
      <c r="D526" s="45" t="s">
        <v>1628</v>
      </c>
      <c r="E526" s="44" t="s">
        <v>1546</v>
      </c>
      <c r="F526" s="44"/>
      <c r="G526" s="44" t="s">
        <v>1547</v>
      </c>
      <c r="H526" s="46" t="n">
        <v>0.056</v>
      </c>
      <c r="I526" s="47" t="n">
        <v>20.03</v>
      </c>
      <c r="J526" s="47" t="n">
        <v>1.12</v>
      </c>
    </row>
    <row r="527" customFormat="false" ht="43.8" hidden="false" customHeight="true" outlineLevel="0" collapsed="false">
      <c r="A527" s="44" t="s">
        <v>1543</v>
      </c>
      <c r="B527" s="44" t="s">
        <v>1792</v>
      </c>
      <c r="C527" s="44" t="s">
        <v>69</v>
      </c>
      <c r="D527" s="45" t="s">
        <v>1793</v>
      </c>
      <c r="E527" s="44" t="s">
        <v>1635</v>
      </c>
      <c r="F527" s="44"/>
      <c r="G527" s="44" t="s">
        <v>1636</v>
      </c>
      <c r="H527" s="46" t="n">
        <v>0.0009</v>
      </c>
      <c r="I527" s="47" t="n">
        <v>16.15</v>
      </c>
      <c r="J527" s="47" t="n">
        <v>0.01</v>
      </c>
    </row>
    <row r="528" customFormat="false" ht="43.8" hidden="false" customHeight="true" outlineLevel="0" collapsed="false">
      <c r="A528" s="44" t="s">
        <v>1543</v>
      </c>
      <c r="B528" s="44" t="s">
        <v>1794</v>
      </c>
      <c r="C528" s="44" t="s">
        <v>69</v>
      </c>
      <c r="D528" s="45" t="s">
        <v>1795</v>
      </c>
      <c r="E528" s="44" t="s">
        <v>1635</v>
      </c>
      <c r="F528" s="44"/>
      <c r="G528" s="44" t="s">
        <v>1639</v>
      </c>
      <c r="H528" s="46" t="n">
        <v>0.0012</v>
      </c>
      <c r="I528" s="47" t="n">
        <v>15.1</v>
      </c>
      <c r="J528" s="47" t="n">
        <v>0.01</v>
      </c>
    </row>
    <row r="529" customFormat="false" ht="43.8" hidden="false" customHeight="true" outlineLevel="0" collapsed="false">
      <c r="A529" s="54" t="s">
        <v>1557</v>
      </c>
      <c r="B529" s="54" t="s">
        <v>1800</v>
      </c>
      <c r="C529" s="54" t="s">
        <v>69</v>
      </c>
      <c r="D529" s="55" t="s">
        <v>1801</v>
      </c>
      <c r="E529" s="54" t="s">
        <v>1582</v>
      </c>
      <c r="F529" s="54"/>
      <c r="G529" s="54" t="s">
        <v>417</v>
      </c>
      <c r="H529" s="56" t="n">
        <v>4.15</v>
      </c>
      <c r="I529" s="57" t="n">
        <v>2.96</v>
      </c>
      <c r="J529" s="57" t="n">
        <v>12.28</v>
      </c>
    </row>
    <row r="530" customFormat="false" ht="99.8" hidden="false" customHeight="true" outlineLevel="0" collapsed="false">
      <c r="A530" s="54" t="s">
        <v>1557</v>
      </c>
      <c r="B530" s="54" t="s">
        <v>1802</v>
      </c>
      <c r="C530" s="54" t="s">
        <v>69</v>
      </c>
      <c r="D530" s="55" t="s">
        <v>1803</v>
      </c>
      <c r="E530" s="54" t="s">
        <v>1582</v>
      </c>
      <c r="F530" s="54"/>
      <c r="G530" s="54" t="s">
        <v>56</v>
      </c>
      <c r="H530" s="56" t="n">
        <v>1.146</v>
      </c>
      <c r="I530" s="57" t="n">
        <v>195.77</v>
      </c>
      <c r="J530" s="57" t="n">
        <v>224.35</v>
      </c>
    </row>
    <row r="531" customFormat="false" ht="29.85" hidden="false" customHeight="false" outlineLevel="0" collapsed="false">
      <c r="A531" s="26"/>
      <c r="B531" s="26"/>
      <c r="C531" s="26"/>
      <c r="D531" s="27"/>
      <c r="E531" s="26" t="s">
        <v>1552</v>
      </c>
      <c r="F531" s="48" t="n">
        <v>1.49</v>
      </c>
      <c r="G531" s="26" t="s">
        <v>1553</v>
      </c>
      <c r="H531" s="49" t="n">
        <v>0</v>
      </c>
      <c r="I531" s="26" t="s">
        <v>1554</v>
      </c>
      <c r="J531" s="48" t="n">
        <v>1.49</v>
      </c>
    </row>
    <row r="532" customFormat="false" ht="29.85" hidden="false" customHeight="true" outlineLevel="0" collapsed="false">
      <c r="A532" s="26"/>
      <c r="B532" s="26"/>
      <c r="C532" s="26"/>
      <c r="D532" s="27"/>
      <c r="E532" s="26" t="s">
        <v>1555</v>
      </c>
      <c r="F532" s="48" t="n">
        <v>63.02</v>
      </c>
      <c r="G532" s="26"/>
      <c r="H532" s="50" t="s">
        <v>1556</v>
      </c>
      <c r="I532" s="50"/>
      <c r="J532" s="48" t="n">
        <v>301.76</v>
      </c>
    </row>
    <row r="533" customFormat="false" ht="29.85" hidden="false" customHeight="false" outlineLevel="0" collapsed="false">
      <c r="A533" s="29"/>
      <c r="B533" s="29"/>
      <c r="C533" s="29"/>
      <c r="D533" s="66"/>
      <c r="E533" s="29"/>
      <c r="F533" s="29"/>
      <c r="G533" s="29" t="s">
        <v>1617</v>
      </c>
      <c r="H533" s="67" t="n">
        <v>1598.07</v>
      </c>
      <c r="I533" s="29" t="s">
        <v>1618</v>
      </c>
      <c r="J533" s="68" t="n">
        <v>482233.6</v>
      </c>
    </row>
    <row r="534" customFormat="false" ht="15" hidden="false" customHeight="false" outlineLevel="0" collapsed="false">
      <c r="A534" s="51"/>
      <c r="B534" s="51"/>
      <c r="C534" s="51"/>
      <c r="D534" s="52"/>
      <c r="E534" s="51"/>
      <c r="F534" s="51"/>
      <c r="G534" s="51"/>
      <c r="H534" s="53"/>
      <c r="I534" s="51"/>
      <c r="J534" s="51"/>
    </row>
    <row r="535" customFormat="false" ht="29.85" hidden="false" customHeight="true" outlineLevel="0" collapsed="false">
      <c r="A535" s="37" t="s">
        <v>210</v>
      </c>
      <c r="B535" s="37" t="s">
        <v>46</v>
      </c>
      <c r="C535" s="37" t="s">
        <v>47</v>
      </c>
      <c r="D535" s="38" t="s">
        <v>9</v>
      </c>
      <c r="E535" s="37" t="s">
        <v>697</v>
      </c>
      <c r="F535" s="37"/>
      <c r="G535" s="37" t="s">
        <v>48</v>
      </c>
      <c r="H535" s="39" t="s">
        <v>49</v>
      </c>
      <c r="I535" s="37" t="s">
        <v>50</v>
      </c>
      <c r="J535" s="37" t="s">
        <v>10</v>
      </c>
    </row>
    <row r="536" customFormat="false" ht="43.8" hidden="false" customHeight="true" outlineLevel="0" collapsed="false">
      <c r="A536" s="40" t="s">
        <v>1542</v>
      </c>
      <c r="B536" s="40" t="s">
        <v>211</v>
      </c>
      <c r="C536" s="40" t="s">
        <v>54</v>
      </c>
      <c r="D536" s="41" t="s">
        <v>212</v>
      </c>
      <c r="E536" s="40" t="s">
        <v>780</v>
      </c>
      <c r="F536" s="40"/>
      <c r="G536" s="40" t="s">
        <v>56</v>
      </c>
      <c r="H536" s="42" t="n">
        <v>1</v>
      </c>
      <c r="I536" s="43" t="n">
        <v>119.95</v>
      </c>
      <c r="J536" s="43" t="n">
        <v>119.95</v>
      </c>
    </row>
    <row r="537" customFormat="false" ht="29.85" hidden="false" customHeight="true" outlineLevel="0" collapsed="false">
      <c r="A537" s="44" t="s">
        <v>1543</v>
      </c>
      <c r="B537" s="44" t="s">
        <v>1599</v>
      </c>
      <c r="C537" s="44" t="s">
        <v>54</v>
      </c>
      <c r="D537" s="45" t="s">
        <v>1600</v>
      </c>
      <c r="E537" s="44" t="s">
        <v>1601</v>
      </c>
      <c r="F537" s="44"/>
      <c r="G537" s="44" t="s">
        <v>1547</v>
      </c>
      <c r="H537" s="46" t="n">
        <v>0.3</v>
      </c>
      <c r="I537" s="47" t="n">
        <v>3.7</v>
      </c>
      <c r="J537" s="47" t="n">
        <v>1.11</v>
      </c>
    </row>
    <row r="538" customFormat="false" ht="29.85" hidden="false" customHeight="true" outlineLevel="0" collapsed="false">
      <c r="A538" s="44" t="s">
        <v>1543</v>
      </c>
      <c r="B538" s="44" t="s">
        <v>1602</v>
      </c>
      <c r="C538" s="44" t="s">
        <v>54</v>
      </c>
      <c r="D538" s="45" t="s">
        <v>1603</v>
      </c>
      <c r="E538" s="44" t="s">
        <v>1601</v>
      </c>
      <c r="F538" s="44"/>
      <c r="G538" s="44" t="s">
        <v>1547</v>
      </c>
      <c r="H538" s="46" t="n">
        <v>0.3</v>
      </c>
      <c r="I538" s="47" t="n">
        <v>3.59</v>
      </c>
      <c r="J538" s="47" t="n">
        <v>1.07</v>
      </c>
    </row>
    <row r="539" customFormat="false" ht="15.85" hidden="false" customHeight="false" outlineLevel="0" collapsed="false">
      <c r="A539" s="54" t="s">
        <v>1557</v>
      </c>
      <c r="B539" s="54" t="s">
        <v>1804</v>
      </c>
      <c r="C539" s="54" t="s">
        <v>54</v>
      </c>
      <c r="D539" s="55" t="s">
        <v>1805</v>
      </c>
      <c r="E539" s="54" t="n">
        <v>0</v>
      </c>
      <c r="F539" s="54"/>
      <c r="G539" s="54" t="s">
        <v>161</v>
      </c>
      <c r="H539" s="56" t="n">
        <v>0.004</v>
      </c>
      <c r="I539" s="57" t="n">
        <v>26.37</v>
      </c>
      <c r="J539" s="57" t="n">
        <v>0.1</v>
      </c>
    </row>
    <row r="540" customFormat="false" ht="43.8" hidden="false" customHeight="false" outlineLevel="0" collapsed="false">
      <c r="A540" s="54" t="s">
        <v>1557</v>
      </c>
      <c r="B540" s="54" t="s">
        <v>1806</v>
      </c>
      <c r="C540" s="54" t="s">
        <v>54</v>
      </c>
      <c r="D540" s="55" t="s">
        <v>1807</v>
      </c>
      <c r="E540" s="54" t="n">
        <v>0</v>
      </c>
      <c r="F540" s="54"/>
      <c r="G540" s="54" t="s">
        <v>56</v>
      </c>
      <c r="H540" s="56" t="n">
        <v>1.06</v>
      </c>
      <c r="I540" s="57" t="n">
        <v>101.85</v>
      </c>
      <c r="J540" s="57" t="n">
        <v>107.96</v>
      </c>
    </row>
    <row r="541" customFormat="false" ht="15.85" hidden="false" customHeight="true" outlineLevel="0" collapsed="false">
      <c r="A541" s="54" t="s">
        <v>1557</v>
      </c>
      <c r="B541" s="54" t="s">
        <v>1608</v>
      </c>
      <c r="C541" s="54" t="s">
        <v>69</v>
      </c>
      <c r="D541" s="55" t="s">
        <v>1609</v>
      </c>
      <c r="E541" s="54" t="s">
        <v>1610</v>
      </c>
      <c r="F541" s="54"/>
      <c r="G541" s="54" t="s">
        <v>1547</v>
      </c>
      <c r="H541" s="56" t="n">
        <v>0.3</v>
      </c>
      <c r="I541" s="57" t="n">
        <v>15</v>
      </c>
      <c r="J541" s="57" t="n">
        <v>4.5</v>
      </c>
    </row>
    <row r="542" customFormat="false" ht="43.8" hidden="false" customHeight="true" outlineLevel="0" collapsed="false">
      <c r="A542" s="54" t="s">
        <v>1557</v>
      </c>
      <c r="B542" s="54" t="s">
        <v>1808</v>
      </c>
      <c r="C542" s="54" t="s">
        <v>69</v>
      </c>
      <c r="D542" s="55" t="s">
        <v>1809</v>
      </c>
      <c r="E542" s="54" t="s">
        <v>1582</v>
      </c>
      <c r="F542" s="54"/>
      <c r="G542" s="54" t="s">
        <v>104</v>
      </c>
      <c r="H542" s="56" t="n">
        <v>1</v>
      </c>
      <c r="I542" s="57" t="n">
        <v>2.1</v>
      </c>
      <c r="J542" s="57" t="n">
        <v>2.1</v>
      </c>
    </row>
    <row r="543" customFormat="false" ht="15.85" hidden="false" customHeight="true" outlineLevel="0" collapsed="false">
      <c r="A543" s="54" t="s">
        <v>1557</v>
      </c>
      <c r="B543" s="54" t="s">
        <v>1615</v>
      </c>
      <c r="C543" s="54" t="s">
        <v>69</v>
      </c>
      <c r="D543" s="55" t="s">
        <v>1616</v>
      </c>
      <c r="E543" s="54" t="s">
        <v>1610</v>
      </c>
      <c r="F543" s="54"/>
      <c r="G543" s="54" t="s">
        <v>1547</v>
      </c>
      <c r="H543" s="56" t="n">
        <v>0.3</v>
      </c>
      <c r="I543" s="57" t="n">
        <v>10.38</v>
      </c>
      <c r="J543" s="57" t="n">
        <v>3.11</v>
      </c>
    </row>
    <row r="544" customFormat="false" ht="29.85" hidden="false" customHeight="false" outlineLevel="0" collapsed="false">
      <c r="A544" s="26"/>
      <c r="B544" s="26"/>
      <c r="C544" s="26"/>
      <c r="D544" s="27"/>
      <c r="E544" s="26" t="s">
        <v>1552</v>
      </c>
      <c r="F544" s="48" t="n">
        <v>7.61</v>
      </c>
      <c r="G544" s="26" t="s">
        <v>1553</v>
      </c>
      <c r="H544" s="49" t="n">
        <v>0</v>
      </c>
      <c r="I544" s="26" t="s">
        <v>1554</v>
      </c>
      <c r="J544" s="48" t="n">
        <v>7.61</v>
      </c>
    </row>
    <row r="545" customFormat="false" ht="29.85" hidden="false" customHeight="true" outlineLevel="0" collapsed="false">
      <c r="A545" s="26"/>
      <c r="B545" s="26"/>
      <c r="C545" s="26"/>
      <c r="D545" s="27"/>
      <c r="E545" s="26" t="s">
        <v>1555</v>
      </c>
      <c r="F545" s="48" t="n">
        <v>31.66</v>
      </c>
      <c r="G545" s="26"/>
      <c r="H545" s="50" t="s">
        <v>1556</v>
      </c>
      <c r="I545" s="50"/>
      <c r="J545" s="48" t="n">
        <v>151.61</v>
      </c>
    </row>
    <row r="546" customFormat="false" ht="29.85" hidden="false" customHeight="false" outlineLevel="0" collapsed="false">
      <c r="A546" s="29"/>
      <c r="B546" s="29"/>
      <c r="C546" s="29"/>
      <c r="D546" s="66"/>
      <c r="E546" s="29"/>
      <c r="F546" s="29"/>
      <c r="G546" s="29" t="s">
        <v>1617</v>
      </c>
      <c r="H546" s="67" t="n">
        <v>167.72</v>
      </c>
      <c r="I546" s="29" t="s">
        <v>1618</v>
      </c>
      <c r="J546" s="68" t="n">
        <v>25428.02</v>
      </c>
    </row>
    <row r="547" customFormat="false" ht="15" hidden="false" customHeight="false" outlineLevel="0" collapsed="false">
      <c r="A547" s="51"/>
      <c r="B547" s="51"/>
      <c r="C547" s="51"/>
      <c r="D547" s="52"/>
      <c r="E547" s="51"/>
      <c r="F547" s="51"/>
      <c r="G547" s="51"/>
      <c r="H547" s="53"/>
      <c r="I547" s="51"/>
      <c r="J547" s="51"/>
    </row>
    <row r="548" customFormat="false" ht="29.85" hidden="false" customHeight="true" outlineLevel="0" collapsed="false">
      <c r="A548" s="37" t="s">
        <v>213</v>
      </c>
      <c r="B548" s="37" t="s">
        <v>46</v>
      </c>
      <c r="C548" s="37" t="s">
        <v>47</v>
      </c>
      <c r="D548" s="38" t="s">
        <v>9</v>
      </c>
      <c r="E548" s="37" t="s">
        <v>697</v>
      </c>
      <c r="F548" s="37"/>
      <c r="G548" s="37" t="s">
        <v>48</v>
      </c>
      <c r="H548" s="39" t="s">
        <v>49</v>
      </c>
      <c r="I548" s="37" t="s">
        <v>50</v>
      </c>
      <c r="J548" s="37" t="s">
        <v>10</v>
      </c>
    </row>
    <row r="549" customFormat="false" ht="29.85" hidden="false" customHeight="true" outlineLevel="0" collapsed="false">
      <c r="A549" s="40" t="s">
        <v>1542</v>
      </c>
      <c r="B549" s="40" t="s">
        <v>214</v>
      </c>
      <c r="C549" s="40" t="s">
        <v>54</v>
      </c>
      <c r="D549" s="41" t="s">
        <v>215</v>
      </c>
      <c r="E549" s="40" t="s">
        <v>712</v>
      </c>
      <c r="F549" s="40"/>
      <c r="G549" s="40" t="s">
        <v>56</v>
      </c>
      <c r="H549" s="42" t="n">
        <v>1</v>
      </c>
      <c r="I549" s="43" t="n">
        <v>317.28</v>
      </c>
      <c r="J549" s="43" t="n">
        <v>317.28</v>
      </c>
    </row>
    <row r="550" customFormat="false" ht="43.8" hidden="false" customHeight="false" outlineLevel="0" collapsed="false">
      <c r="A550" s="54" t="s">
        <v>1557</v>
      </c>
      <c r="B550" s="54" t="s">
        <v>1810</v>
      </c>
      <c r="C550" s="54" t="s">
        <v>54</v>
      </c>
      <c r="D550" s="55" t="s">
        <v>1811</v>
      </c>
      <c r="E550" s="54" t="n">
        <v>0</v>
      </c>
      <c r="F550" s="54"/>
      <c r="G550" s="54" t="s">
        <v>56</v>
      </c>
      <c r="H550" s="56" t="n">
        <v>1</v>
      </c>
      <c r="I550" s="57" t="n">
        <v>317.28</v>
      </c>
      <c r="J550" s="57" t="n">
        <v>317.28</v>
      </c>
    </row>
    <row r="551" customFormat="false" ht="29.85" hidden="false" customHeight="false" outlineLevel="0" collapsed="false">
      <c r="A551" s="26"/>
      <c r="B551" s="26"/>
      <c r="C551" s="26"/>
      <c r="D551" s="27"/>
      <c r="E551" s="26" t="s">
        <v>1552</v>
      </c>
      <c r="F551" s="48" t="n">
        <v>0</v>
      </c>
      <c r="G551" s="26" t="s">
        <v>1553</v>
      </c>
      <c r="H551" s="49" t="n">
        <v>0</v>
      </c>
      <c r="I551" s="26" t="s">
        <v>1554</v>
      </c>
      <c r="J551" s="48" t="n">
        <v>0</v>
      </c>
    </row>
    <row r="552" customFormat="false" ht="29.85" hidden="false" customHeight="true" outlineLevel="0" collapsed="false">
      <c r="A552" s="26"/>
      <c r="B552" s="26"/>
      <c r="C552" s="26"/>
      <c r="D552" s="27"/>
      <c r="E552" s="26" t="s">
        <v>1555</v>
      </c>
      <c r="F552" s="48" t="n">
        <v>83.76</v>
      </c>
      <c r="G552" s="26"/>
      <c r="H552" s="50" t="s">
        <v>1556</v>
      </c>
      <c r="I552" s="50"/>
      <c r="J552" s="48" t="n">
        <v>401.04</v>
      </c>
    </row>
    <row r="553" customFormat="false" ht="29.85" hidden="false" customHeight="false" outlineLevel="0" collapsed="false">
      <c r="A553" s="29"/>
      <c r="B553" s="29"/>
      <c r="C553" s="29"/>
      <c r="D553" s="66"/>
      <c r="E553" s="29"/>
      <c r="F553" s="29"/>
      <c r="G553" s="29" t="s">
        <v>1617</v>
      </c>
      <c r="H553" s="67" t="n">
        <v>40.21</v>
      </c>
      <c r="I553" s="29" t="s">
        <v>1618</v>
      </c>
      <c r="J553" s="68" t="n">
        <v>16125.81</v>
      </c>
    </row>
    <row r="554" customFormat="false" ht="15" hidden="false" customHeight="false" outlineLevel="0" collapsed="false">
      <c r="A554" s="51"/>
      <c r="B554" s="51"/>
      <c r="C554" s="51"/>
      <c r="D554" s="52"/>
      <c r="E554" s="51"/>
      <c r="F554" s="51"/>
      <c r="G554" s="51"/>
      <c r="H554" s="53"/>
      <c r="I554" s="51"/>
      <c r="J554" s="51"/>
    </row>
    <row r="555" customFormat="false" ht="29.85" hidden="false" customHeight="true" outlineLevel="0" collapsed="false">
      <c r="A555" s="37" t="s">
        <v>216</v>
      </c>
      <c r="B555" s="37" t="s">
        <v>46</v>
      </c>
      <c r="C555" s="37" t="s">
        <v>47</v>
      </c>
      <c r="D555" s="38" t="s">
        <v>9</v>
      </c>
      <c r="E555" s="37" t="s">
        <v>697</v>
      </c>
      <c r="F555" s="37"/>
      <c r="G555" s="37" t="s">
        <v>48</v>
      </c>
      <c r="H555" s="39" t="s">
        <v>49</v>
      </c>
      <c r="I555" s="37" t="s">
        <v>50</v>
      </c>
      <c r="J555" s="37" t="s">
        <v>10</v>
      </c>
    </row>
    <row r="556" customFormat="false" ht="85.8" hidden="false" customHeight="true" outlineLevel="0" collapsed="false">
      <c r="A556" s="40" t="s">
        <v>1542</v>
      </c>
      <c r="B556" s="40" t="s">
        <v>217</v>
      </c>
      <c r="C556" s="40" t="s">
        <v>54</v>
      </c>
      <c r="D556" s="41" t="s">
        <v>218</v>
      </c>
      <c r="E556" s="40" t="s">
        <v>780</v>
      </c>
      <c r="F556" s="40"/>
      <c r="G556" s="40" t="s">
        <v>56</v>
      </c>
      <c r="H556" s="42" t="n">
        <v>1</v>
      </c>
      <c r="I556" s="43" t="n">
        <v>305.82</v>
      </c>
      <c r="J556" s="43" t="n">
        <v>305.82</v>
      </c>
    </row>
    <row r="557" customFormat="false" ht="29.85" hidden="false" customHeight="true" outlineLevel="0" collapsed="false">
      <c r="A557" s="44" t="s">
        <v>1543</v>
      </c>
      <c r="B557" s="44" t="s">
        <v>1599</v>
      </c>
      <c r="C557" s="44" t="s">
        <v>54</v>
      </c>
      <c r="D557" s="45" t="s">
        <v>1600</v>
      </c>
      <c r="E557" s="44" t="s">
        <v>1601</v>
      </c>
      <c r="F557" s="44"/>
      <c r="G557" s="44" t="s">
        <v>1547</v>
      </c>
      <c r="H557" s="46" t="n">
        <v>0.47</v>
      </c>
      <c r="I557" s="47" t="n">
        <v>3.7</v>
      </c>
      <c r="J557" s="47" t="n">
        <v>1.73</v>
      </c>
    </row>
    <row r="558" customFormat="false" ht="29.85" hidden="false" customHeight="true" outlineLevel="0" collapsed="false">
      <c r="A558" s="44" t="s">
        <v>1543</v>
      </c>
      <c r="B558" s="44" t="s">
        <v>1602</v>
      </c>
      <c r="C558" s="44" t="s">
        <v>54</v>
      </c>
      <c r="D558" s="45" t="s">
        <v>1603</v>
      </c>
      <c r="E558" s="44" t="s">
        <v>1601</v>
      </c>
      <c r="F558" s="44"/>
      <c r="G558" s="44" t="s">
        <v>1547</v>
      </c>
      <c r="H558" s="46" t="n">
        <v>0.17</v>
      </c>
      <c r="I558" s="47" t="n">
        <v>3.59</v>
      </c>
      <c r="J558" s="47" t="n">
        <v>0.61</v>
      </c>
    </row>
    <row r="559" customFormat="false" ht="29.85" hidden="false" customHeight="true" outlineLevel="0" collapsed="false">
      <c r="A559" s="44" t="s">
        <v>1543</v>
      </c>
      <c r="B559" s="44" t="s">
        <v>1812</v>
      </c>
      <c r="C559" s="44" t="s">
        <v>54</v>
      </c>
      <c r="D559" s="45" t="s">
        <v>1813</v>
      </c>
      <c r="E559" s="44" t="s">
        <v>1601</v>
      </c>
      <c r="F559" s="44"/>
      <c r="G559" s="44" t="s">
        <v>1547</v>
      </c>
      <c r="H559" s="46" t="n">
        <v>0.1</v>
      </c>
      <c r="I559" s="47" t="n">
        <v>4.17</v>
      </c>
      <c r="J559" s="47" t="n">
        <v>0.41</v>
      </c>
    </row>
    <row r="560" customFormat="false" ht="85.8" hidden="false" customHeight="true" outlineLevel="0" collapsed="false">
      <c r="A560" s="44" t="s">
        <v>1543</v>
      </c>
      <c r="B560" s="44" t="s">
        <v>1814</v>
      </c>
      <c r="C560" s="44" t="s">
        <v>54</v>
      </c>
      <c r="D560" s="45" t="s">
        <v>1815</v>
      </c>
      <c r="E560" s="44" t="s">
        <v>780</v>
      </c>
      <c r="F560" s="44"/>
      <c r="G560" s="44" t="s">
        <v>125</v>
      </c>
      <c r="H560" s="46" t="n">
        <v>0.2</v>
      </c>
      <c r="I560" s="47" t="n">
        <v>415.41</v>
      </c>
      <c r="J560" s="47" t="n">
        <v>83.08</v>
      </c>
    </row>
    <row r="561" customFormat="false" ht="71.8" hidden="false" customHeight="true" outlineLevel="0" collapsed="false">
      <c r="A561" s="44" t="s">
        <v>1543</v>
      </c>
      <c r="B561" s="44" t="s">
        <v>1816</v>
      </c>
      <c r="C561" s="44" t="s">
        <v>54</v>
      </c>
      <c r="D561" s="45" t="s">
        <v>1817</v>
      </c>
      <c r="E561" s="44" t="s">
        <v>780</v>
      </c>
      <c r="F561" s="44"/>
      <c r="G561" s="44" t="s">
        <v>125</v>
      </c>
      <c r="H561" s="46" t="n">
        <v>0.133</v>
      </c>
      <c r="I561" s="47" t="n">
        <v>569.72</v>
      </c>
      <c r="J561" s="47" t="n">
        <v>75.77</v>
      </c>
    </row>
    <row r="562" customFormat="false" ht="57.8" hidden="false" customHeight="true" outlineLevel="0" collapsed="false">
      <c r="A562" s="44" t="s">
        <v>1543</v>
      </c>
      <c r="B562" s="44" t="s">
        <v>1818</v>
      </c>
      <c r="C562" s="44" t="s">
        <v>54</v>
      </c>
      <c r="D562" s="45" t="s">
        <v>1819</v>
      </c>
      <c r="E562" s="44" t="s">
        <v>780</v>
      </c>
      <c r="F562" s="44"/>
      <c r="G562" s="44" t="s">
        <v>125</v>
      </c>
      <c r="H562" s="46" t="n">
        <v>1</v>
      </c>
      <c r="I562" s="47" t="n">
        <v>85.53</v>
      </c>
      <c r="J562" s="47" t="n">
        <v>85.53</v>
      </c>
    </row>
    <row r="563" customFormat="false" ht="57.8" hidden="false" customHeight="true" outlineLevel="0" collapsed="false">
      <c r="A563" s="44" t="s">
        <v>1543</v>
      </c>
      <c r="B563" s="44" t="s">
        <v>1820</v>
      </c>
      <c r="C563" s="44" t="s">
        <v>54</v>
      </c>
      <c r="D563" s="45" t="s">
        <v>1821</v>
      </c>
      <c r="E563" s="44" t="s">
        <v>780</v>
      </c>
      <c r="F563" s="44"/>
      <c r="G563" s="44" t="s">
        <v>125</v>
      </c>
      <c r="H563" s="46" t="n">
        <v>0.36</v>
      </c>
      <c r="I563" s="47" t="n">
        <v>83.24</v>
      </c>
      <c r="J563" s="47" t="n">
        <v>29.96</v>
      </c>
    </row>
    <row r="564" customFormat="false" ht="29.85" hidden="false" customHeight="false" outlineLevel="0" collapsed="false">
      <c r="A564" s="54" t="s">
        <v>1557</v>
      </c>
      <c r="B564" s="54" t="s">
        <v>1822</v>
      </c>
      <c r="C564" s="54" t="s">
        <v>54</v>
      </c>
      <c r="D564" s="55" t="s">
        <v>1823</v>
      </c>
      <c r="E564" s="54" t="n">
        <v>0</v>
      </c>
      <c r="F564" s="54"/>
      <c r="G564" s="54" t="s">
        <v>1824</v>
      </c>
      <c r="H564" s="56" t="n">
        <v>4.44</v>
      </c>
      <c r="I564" s="57" t="n">
        <v>0.4</v>
      </c>
      <c r="J564" s="57" t="n">
        <v>1.77</v>
      </c>
    </row>
    <row r="565" customFormat="false" ht="29.85" hidden="false" customHeight="false" outlineLevel="0" collapsed="false">
      <c r="A565" s="54" t="s">
        <v>1557</v>
      </c>
      <c r="B565" s="54" t="s">
        <v>1825</v>
      </c>
      <c r="C565" s="54" t="s">
        <v>54</v>
      </c>
      <c r="D565" s="55" t="s">
        <v>1826</v>
      </c>
      <c r="E565" s="54" t="n">
        <v>0</v>
      </c>
      <c r="F565" s="54"/>
      <c r="G565" s="54" t="s">
        <v>104</v>
      </c>
      <c r="H565" s="56" t="n">
        <v>0.12</v>
      </c>
      <c r="I565" s="57" t="n">
        <v>141.68</v>
      </c>
      <c r="J565" s="57" t="n">
        <v>17</v>
      </c>
    </row>
    <row r="566" customFormat="false" ht="15.85" hidden="false" customHeight="false" outlineLevel="0" collapsed="false">
      <c r="A566" s="54" t="s">
        <v>1557</v>
      </c>
      <c r="B566" s="54" t="s">
        <v>1827</v>
      </c>
      <c r="C566" s="54" t="s">
        <v>54</v>
      </c>
      <c r="D566" s="55" t="s">
        <v>1828</v>
      </c>
      <c r="E566" s="54" t="n">
        <v>0</v>
      </c>
      <c r="F566" s="54"/>
      <c r="G566" s="54" t="s">
        <v>1547</v>
      </c>
      <c r="H566" s="56" t="n">
        <v>0.17</v>
      </c>
      <c r="I566" s="57" t="n">
        <v>2.68</v>
      </c>
      <c r="J566" s="57" t="n">
        <v>0.45</v>
      </c>
    </row>
    <row r="567" customFormat="false" ht="15.85" hidden="false" customHeight="false" outlineLevel="0" collapsed="false">
      <c r="A567" s="54" t="s">
        <v>1557</v>
      </c>
      <c r="B567" s="54" t="s">
        <v>1829</v>
      </c>
      <c r="C567" s="54" t="s">
        <v>54</v>
      </c>
      <c r="D567" s="55" t="s">
        <v>1830</v>
      </c>
      <c r="E567" s="54" t="n">
        <v>0</v>
      </c>
      <c r="F567" s="54"/>
      <c r="G567" s="54" t="s">
        <v>1547</v>
      </c>
      <c r="H567" s="56" t="n">
        <v>0.1</v>
      </c>
      <c r="I567" s="57" t="n">
        <v>3.86</v>
      </c>
      <c r="J567" s="57" t="n">
        <v>0.38</v>
      </c>
    </row>
    <row r="568" customFormat="false" ht="15.85" hidden="false" customHeight="true" outlineLevel="0" collapsed="false">
      <c r="A568" s="54" t="s">
        <v>1557</v>
      </c>
      <c r="B568" s="54" t="s">
        <v>1608</v>
      </c>
      <c r="C568" s="54" t="s">
        <v>69</v>
      </c>
      <c r="D568" s="55" t="s">
        <v>1609</v>
      </c>
      <c r="E568" s="54" t="s">
        <v>1610</v>
      </c>
      <c r="F568" s="54"/>
      <c r="G568" s="54" t="s">
        <v>1547</v>
      </c>
      <c r="H568" s="56" t="n">
        <v>0.17</v>
      </c>
      <c r="I568" s="57" t="n">
        <v>15</v>
      </c>
      <c r="J568" s="57" t="n">
        <v>2.55</v>
      </c>
    </row>
    <row r="569" customFormat="false" ht="15" hidden="false" customHeight="true" outlineLevel="0" collapsed="false">
      <c r="A569" s="54" t="s">
        <v>1557</v>
      </c>
      <c r="B569" s="54" t="s">
        <v>1615</v>
      </c>
      <c r="C569" s="54" t="s">
        <v>69</v>
      </c>
      <c r="D569" s="55" t="s">
        <v>1616</v>
      </c>
      <c r="E569" s="54" t="s">
        <v>1610</v>
      </c>
      <c r="F569" s="54"/>
      <c r="G569" s="54" t="s">
        <v>1547</v>
      </c>
      <c r="H569" s="56" t="n">
        <v>0.47</v>
      </c>
      <c r="I569" s="57" t="n">
        <v>10.38</v>
      </c>
      <c r="J569" s="57" t="n">
        <v>4.87</v>
      </c>
    </row>
    <row r="570" customFormat="false" ht="15" hidden="false" customHeight="true" outlineLevel="0" collapsed="false">
      <c r="A570" s="54" t="s">
        <v>1557</v>
      </c>
      <c r="B570" s="54" t="s">
        <v>1831</v>
      </c>
      <c r="C570" s="54" t="s">
        <v>69</v>
      </c>
      <c r="D570" s="55" t="s">
        <v>1832</v>
      </c>
      <c r="E570" s="54" t="s">
        <v>1610</v>
      </c>
      <c r="F570" s="54"/>
      <c r="G570" s="54" t="s">
        <v>1547</v>
      </c>
      <c r="H570" s="56" t="n">
        <v>0.1</v>
      </c>
      <c r="I570" s="57" t="n">
        <v>17.1</v>
      </c>
      <c r="J570" s="57" t="n">
        <v>1.71</v>
      </c>
    </row>
    <row r="571" customFormat="false" ht="29.85" hidden="false" customHeight="false" outlineLevel="0" collapsed="false">
      <c r="A571" s="26"/>
      <c r="B571" s="26"/>
      <c r="C571" s="26"/>
      <c r="D571" s="27"/>
      <c r="E571" s="26" t="s">
        <v>1552</v>
      </c>
      <c r="F571" s="48" t="n">
        <v>61.71</v>
      </c>
      <c r="G571" s="26" t="s">
        <v>1553</v>
      </c>
      <c r="H571" s="49" t="n">
        <v>0</v>
      </c>
      <c r="I571" s="26" t="s">
        <v>1554</v>
      </c>
      <c r="J571" s="48" t="n">
        <v>61.71</v>
      </c>
    </row>
    <row r="572" customFormat="false" ht="29.85" hidden="false" customHeight="true" outlineLevel="0" collapsed="false">
      <c r="A572" s="26"/>
      <c r="B572" s="26"/>
      <c r="C572" s="26"/>
      <c r="D572" s="27"/>
      <c r="E572" s="26" t="s">
        <v>1555</v>
      </c>
      <c r="F572" s="48" t="n">
        <v>80.73</v>
      </c>
      <c r="G572" s="26"/>
      <c r="H572" s="50" t="s">
        <v>1556</v>
      </c>
      <c r="I572" s="50"/>
      <c r="J572" s="48" t="n">
        <v>386.55</v>
      </c>
    </row>
    <row r="573" customFormat="false" ht="29.85" hidden="false" customHeight="false" outlineLevel="0" collapsed="false">
      <c r="A573" s="29"/>
      <c r="B573" s="29"/>
      <c r="C573" s="29"/>
      <c r="D573" s="66"/>
      <c r="E573" s="29"/>
      <c r="F573" s="29"/>
      <c r="G573" s="29" t="s">
        <v>1617</v>
      </c>
      <c r="H573" s="67" t="n">
        <v>230.94</v>
      </c>
      <c r="I573" s="29" t="s">
        <v>1618</v>
      </c>
      <c r="J573" s="68" t="n">
        <v>89269.85</v>
      </c>
    </row>
    <row r="574" customFormat="false" ht="15" hidden="false" customHeight="false" outlineLevel="0" collapsed="false">
      <c r="A574" s="51"/>
      <c r="B574" s="51"/>
      <c r="C574" s="51"/>
      <c r="D574" s="52"/>
      <c r="E574" s="51"/>
      <c r="F574" s="51"/>
      <c r="G574" s="51"/>
      <c r="H574" s="53"/>
      <c r="I574" s="51"/>
      <c r="J574" s="51"/>
    </row>
    <row r="575" customFormat="false" ht="29.85" hidden="false" customHeight="true" outlineLevel="0" collapsed="false">
      <c r="A575" s="37" t="s">
        <v>219</v>
      </c>
      <c r="B575" s="37" t="s">
        <v>46</v>
      </c>
      <c r="C575" s="37" t="s">
        <v>47</v>
      </c>
      <c r="D575" s="38" t="s">
        <v>9</v>
      </c>
      <c r="E575" s="37" t="s">
        <v>697</v>
      </c>
      <c r="F575" s="37"/>
      <c r="G575" s="37" t="s">
        <v>48</v>
      </c>
      <c r="H575" s="39" t="s">
        <v>49</v>
      </c>
      <c r="I575" s="37" t="s">
        <v>50</v>
      </c>
      <c r="J575" s="37" t="s">
        <v>10</v>
      </c>
    </row>
    <row r="576" customFormat="false" ht="43.8" hidden="false" customHeight="true" outlineLevel="0" collapsed="false">
      <c r="A576" s="40" t="s">
        <v>1542</v>
      </c>
      <c r="B576" s="40" t="s">
        <v>220</v>
      </c>
      <c r="C576" s="40" t="s">
        <v>69</v>
      </c>
      <c r="D576" s="41" t="s">
        <v>221</v>
      </c>
      <c r="E576" s="40" t="s">
        <v>701</v>
      </c>
      <c r="F576" s="40"/>
      <c r="G576" s="40" t="s">
        <v>125</v>
      </c>
      <c r="H576" s="42" t="n">
        <v>1</v>
      </c>
      <c r="I576" s="43" t="n">
        <v>65.98</v>
      </c>
      <c r="J576" s="43" t="n">
        <v>65.98</v>
      </c>
    </row>
    <row r="577" customFormat="false" ht="29.85" hidden="false" customHeight="true" outlineLevel="0" collapsed="false">
      <c r="A577" s="44" t="s">
        <v>1543</v>
      </c>
      <c r="B577" s="44" t="s">
        <v>1585</v>
      </c>
      <c r="C577" s="44" t="s">
        <v>69</v>
      </c>
      <c r="D577" s="45" t="s">
        <v>1586</v>
      </c>
      <c r="E577" s="44" t="s">
        <v>1546</v>
      </c>
      <c r="F577" s="44"/>
      <c r="G577" s="44" t="s">
        <v>1547</v>
      </c>
      <c r="H577" s="46" t="n">
        <v>0.207</v>
      </c>
      <c r="I577" s="47" t="n">
        <v>15.66</v>
      </c>
      <c r="J577" s="47" t="n">
        <v>3.24</v>
      </c>
    </row>
    <row r="578" customFormat="false" ht="29.85" hidden="false" customHeight="true" outlineLevel="0" collapsed="false">
      <c r="A578" s="44" t="s">
        <v>1543</v>
      </c>
      <c r="B578" s="44" t="s">
        <v>1627</v>
      </c>
      <c r="C578" s="44" t="s">
        <v>69</v>
      </c>
      <c r="D578" s="45" t="s">
        <v>1628</v>
      </c>
      <c r="E578" s="44" t="s">
        <v>1546</v>
      </c>
      <c r="F578" s="44"/>
      <c r="G578" s="44" t="s">
        <v>1547</v>
      </c>
      <c r="H578" s="46" t="n">
        <v>0.112</v>
      </c>
      <c r="I578" s="47" t="n">
        <v>20.03</v>
      </c>
      <c r="J578" s="47" t="n">
        <v>2.24</v>
      </c>
    </row>
    <row r="579" customFormat="false" ht="43.8" hidden="false" customHeight="true" outlineLevel="0" collapsed="false">
      <c r="A579" s="44" t="s">
        <v>1543</v>
      </c>
      <c r="B579" s="44" t="s">
        <v>1792</v>
      </c>
      <c r="C579" s="44" t="s">
        <v>69</v>
      </c>
      <c r="D579" s="45" t="s">
        <v>1793</v>
      </c>
      <c r="E579" s="44" t="s">
        <v>1635</v>
      </c>
      <c r="F579" s="44"/>
      <c r="G579" s="44" t="s">
        <v>1636</v>
      </c>
      <c r="H579" s="46" t="n">
        <v>0.0132</v>
      </c>
      <c r="I579" s="47" t="n">
        <v>16.15</v>
      </c>
      <c r="J579" s="47" t="n">
        <v>0.21</v>
      </c>
    </row>
    <row r="580" customFormat="false" ht="43.8" hidden="false" customHeight="true" outlineLevel="0" collapsed="false">
      <c r="A580" s="44" t="s">
        <v>1543</v>
      </c>
      <c r="B580" s="44" t="s">
        <v>1794</v>
      </c>
      <c r="C580" s="44" t="s">
        <v>69</v>
      </c>
      <c r="D580" s="45" t="s">
        <v>1795</v>
      </c>
      <c r="E580" s="44" t="s">
        <v>1635</v>
      </c>
      <c r="F580" s="44"/>
      <c r="G580" s="44" t="s">
        <v>1639</v>
      </c>
      <c r="H580" s="46" t="n">
        <v>0.0183</v>
      </c>
      <c r="I580" s="47" t="n">
        <v>15.1</v>
      </c>
      <c r="J580" s="47" t="n">
        <v>0.27</v>
      </c>
    </row>
    <row r="581" customFormat="false" ht="29.85" hidden="false" customHeight="true" outlineLevel="0" collapsed="false">
      <c r="A581" s="54" t="s">
        <v>1557</v>
      </c>
      <c r="B581" s="54" t="s">
        <v>1833</v>
      </c>
      <c r="C581" s="54" t="s">
        <v>69</v>
      </c>
      <c r="D581" s="55" t="s">
        <v>1834</v>
      </c>
      <c r="E581" s="54" t="s">
        <v>1582</v>
      </c>
      <c r="F581" s="54"/>
      <c r="G581" s="54" t="s">
        <v>1835</v>
      </c>
      <c r="H581" s="56" t="n">
        <v>0.198</v>
      </c>
      <c r="I581" s="57" t="n">
        <v>39.23</v>
      </c>
      <c r="J581" s="57" t="n">
        <v>7.76</v>
      </c>
    </row>
    <row r="582" customFormat="false" ht="15.85" hidden="false" customHeight="true" outlineLevel="0" collapsed="false">
      <c r="A582" s="54" t="s">
        <v>1557</v>
      </c>
      <c r="B582" s="54" t="s">
        <v>1836</v>
      </c>
      <c r="C582" s="54" t="s">
        <v>69</v>
      </c>
      <c r="D582" s="55" t="s">
        <v>1837</v>
      </c>
      <c r="E582" s="54" t="s">
        <v>1582</v>
      </c>
      <c r="F582" s="54"/>
      <c r="G582" s="54" t="s">
        <v>161</v>
      </c>
      <c r="H582" s="56" t="n">
        <v>0.006</v>
      </c>
      <c r="I582" s="57" t="n">
        <v>25.25</v>
      </c>
      <c r="J582" s="57" t="n">
        <v>0.15</v>
      </c>
    </row>
    <row r="583" customFormat="false" ht="29.85" hidden="false" customHeight="true" outlineLevel="0" collapsed="false">
      <c r="A583" s="54" t="s">
        <v>1557</v>
      </c>
      <c r="B583" s="54" t="s">
        <v>1838</v>
      </c>
      <c r="C583" s="54" t="s">
        <v>69</v>
      </c>
      <c r="D583" s="55" t="s">
        <v>1839</v>
      </c>
      <c r="E583" s="54" t="s">
        <v>1582</v>
      </c>
      <c r="F583" s="54"/>
      <c r="G583" s="54" t="s">
        <v>161</v>
      </c>
      <c r="H583" s="56" t="n">
        <v>0.0012</v>
      </c>
      <c r="I583" s="57" t="n">
        <v>67.02</v>
      </c>
      <c r="J583" s="57" t="n">
        <v>0.08</v>
      </c>
    </row>
    <row r="584" customFormat="false" ht="15.85" hidden="false" customHeight="true" outlineLevel="0" collapsed="false">
      <c r="A584" s="54" t="s">
        <v>1557</v>
      </c>
      <c r="B584" s="54" t="s">
        <v>1840</v>
      </c>
      <c r="C584" s="54" t="s">
        <v>69</v>
      </c>
      <c r="D584" s="55" t="s">
        <v>1841</v>
      </c>
      <c r="E584" s="54" t="s">
        <v>1582</v>
      </c>
      <c r="F584" s="54"/>
      <c r="G584" s="54" t="s">
        <v>161</v>
      </c>
      <c r="H584" s="56" t="n">
        <v>0.045</v>
      </c>
      <c r="I584" s="57" t="n">
        <v>205.02</v>
      </c>
      <c r="J584" s="57" t="n">
        <v>9.22</v>
      </c>
    </row>
    <row r="585" customFormat="false" ht="29.85" hidden="false" customHeight="true" outlineLevel="0" collapsed="false">
      <c r="A585" s="54" t="s">
        <v>1557</v>
      </c>
      <c r="B585" s="54" t="s">
        <v>1842</v>
      </c>
      <c r="C585" s="54" t="s">
        <v>69</v>
      </c>
      <c r="D585" s="55" t="s">
        <v>1843</v>
      </c>
      <c r="E585" s="54" t="s">
        <v>1582</v>
      </c>
      <c r="F585" s="54"/>
      <c r="G585" s="54" t="s">
        <v>125</v>
      </c>
      <c r="H585" s="56" t="n">
        <v>1.05</v>
      </c>
      <c r="I585" s="57" t="n">
        <v>40.78</v>
      </c>
      <c r="J585" s="57" t="n">
        <v>42.81</v>
      </c>
    </row>
    <row r="586" customFormat="false" ht="29.85" hidden="false" customHeight="false" outlineLevel="0" collapsed="false">
      <c r="A586" s="26"/>
      <c r="B586" s="26"/>
      <c r="C586" s="26"/>
      <c r="D586" s="27"/>
      <c r="E586" s="26" t="s">
        <v>1552</v>
      </c>
      <c r="F586" s="48" t="n">
        <v>4.19</v>
      </c>
      <c r="G586" s="26" t="s">
        <v>1553</v>
      </c>
      <c r="H586" s="49" t="n">
        <v>0</v>
      </c>
      <c r="I586" s="26" t="s">
        <v>1554</v>
      </c>
      <c r="J586" s="48" t="n">
        <v>4.19</v>
      </c>
    </row>
    <row r="587" customFormat="false" ht="29.85" hidden="false" customHeight="true" outlineLevel="0" collapsed="false">
      <c r="A587" s="26"/>
      <c r="B587" s="26"/>
      <c r="C587" s="26"/>
      <c r="D587" s="27"/>
      <c r="E587" s="26" t="s">
        <v>1555</v>
      </c>
      <c r="F587" s="48" t="n">
        <v>17.41</v>
      </c>
      <c r="G587" s="26"/>
      <c r="H587" s="50" t="s">
        <v>1556</v>
      </c>
      <c r="I587" s="50"/>
      <c r="J587" s="48" t="n">
        <v>83.39</v>
      </c>
    </row>
    <row r="588" customFormat="false" ht="29.85" hidden="false" customHeight="false" outlineLevel="0" collapsed="false">
      <c r="A588" s="29"/>
      <c r="B588" s="29"/>
      <c r="C588" s="29"/>
      <c r="D588" s="66"/>
      <c r="E588" s="29"/>
      <c r="F588" s="29"/>
      <c r="G588" s="29" t="s">
        <v>1617</v>
      </c>
      <c r="H588" s="67" t="n">
        <v>372.92</v>
      </c>
      <c r="I588" s="29" t="s">
        <v>1618</v>
      </c>
      <c r="J588" s="68" t="n">
        <v>31097.79</v>
      </c>
    </row>
    <row r="589" customFormat="false" ht="15" hidden="false" customHeight="false" outlineLevel="0" collapsed="false">
      <c r="A589" s="51"/>
      <c r="B589" s="51"/>
      <c r="C589" s="51"/>
      <c r="D589" s="52"/>
      <c r="E589" s="51"/>
      <c r="F589" s="51"/>
      <c r="G589" s="51"/>
      <c r="H589" s="53"/>
      <c r="I589" s="51"/>
      <c r="J589" s="51"/>
    </row>
    <row r="590" customFormat="false" ht="29.85" hidden="false" customHeight="true" outlineLevel="0" collapsed="false">
      <c r="A590" s="37" t="s">
        <v>222</v>
      </c>
      <c r="B590" s="37" t="s">
        <v>46</v>
      </c>
      <c r="C590" s="37" t="s">
        <v>47</v>
      </c>
      <c r="D590" s="38" t="s">
        <v>9</v>
      </c>
      <c r="E590" s="37" t="s">
        <v>697</v>
      </c>
      <c r="F590" s="37"/>
      <c r="G590" s="37" t="s">
        <v>48</v>
      </c>
      <c r="H590" s="39" t="s">
        <v>49</v>
      </c>
      <c r="I590" s="37" t="s">
        <v>50</v>
      </c>
      <c r="J590" s="37" t="s">
        <v>10</v>
      </c>
    </row>
    <row r="591" customFormat="false" ht="43.8" hidden="false" customHeight="true" outlineLevel="0" collapsed="false">
      <c r="A591" s="40" t="s">
        <v>1542</v>
      </c>
      <c r="B591" s="40" t="s">
        <v>223</v>
      </c>
      <c r="C591" s="40" t="s">
        <v>69</v>
      </c>
      <c r="D591" s="41" t="s">
        <v>224</v>
      </c>
      <c r="E591" s="40" t="s">
        <v>701</v>
      </c>
      <c r="F591" s="40"/>
      <c r="G591" s="40" t="s">
        <v>125</v>
      </c>
      <c r="H591" s="42" t="n">
        <v>1</v>
      </c>
      <c r="I591" s="43" t="n">
        <v>216.27</v>
      </c>
      <c r="J591" s="43" t="n">
        <v>216.27</v>
      </c>
    </row>
    <row r="592" customFormat="false" ht="29.85" hidden="false" customHeight="true" outlineLevel="0" collapsed="false">
      <c r="A592" s="44" t="s">
        <v>1543</v>
      </c>
      <c r="B592" s="44" t="s">
        <v>1585</v>
      </c>
      <c r="C592" s="44" t="s">
        <v>69</v>
      </c>
      <c r="D592" s="45" t="s">
        <v>1586</v>
      </c>
      <c r="E592" s="44" t="s">
        <v>1546</v>
      </c>
      <c r="F592" s="44"/>
      <c r="G592" s="44" t="s">
        <v>1547</v>
      </c>
      <c r="H592" s="46" t="n">
        <v>0.633</v>
      </c>
      <c r="I592" s="47" t="n">
        <v>15.66</v>
      </c>
      <c r="J592" s="47" t="n">
        <v>9.91</v>
      </c>
    </row>
    <row r="593" customFormat="false" ht="29.85" hidden="false" customHeight="true" outlineLevel="0" collapsed="false">
      <c r="A593" s="44" t="s">
        <v>1543</v>
      </c>
      <c r="B593" s="44" t="s">
        <v>1627</v>
      </c>
      <c r="C593" s="44" t="s">
        <v>69</v>
      </c>
      <c r="D593" s="45" t="s">
        <v>1628</v>
      </c>
      <c r="E593" s="44" t="s">
        <v>1546</v>
      </c>
      <c r="F593" s="44"/>
      <c r="G593" s="44" t="s">
        <v>1547</v>
      </c>
      <c r="H593" s="46" t="n">
        <v>0.539</v>
      </c>
      <c r="I593" s="47" t="n">
        <v>20.03</v>
      </c>
      <c r="J593" s="47" t="n">
        <v>10.79</v>
      </c>
    </row>
    <row r="594" customFormat="false" ht="43.8" hidden="false" customHeight="true" outlineLevel="0" collapsed="false">
      <c r="A594" s="44" t="s">
        <v>1543</v>
      </c>
      <c r="B594" s="44" t="s">
        <v>1792</v>
      </c>
      <c r="C594" s="44" t="s">
        <v>69</v>
      </c>
      <c r="D594" s="45" t="s">
        <v>1793</v>
      </c>
      <c r="E594" s="44" t="s">
        <v>1635</v>
      </c>
      <c r="F594" s="44"/>
      <c r="G594" s="44" t="s">
        <v>1636</v>
      </c>
      <c r="H594" s="46" t="n">
        <v>0.0132</v>
      </c>
      <c r="I594" s="47" t="n">
        <v>16.15</v>
      </c>
      <c r="J594" s="47" t="n">
        <v>0.21</v>
      </c>
    </row>
    <row r="595" customFormat="false" ht="43.8" hidden="false" customHeight="true" outlineLevel="0" collapsed="false">
      <c r="A595" s="44" t="s">
        <v>1543</v>
      </c>
      <c r="B595" s="44" t="s">
        <v>1794</v>
      </c>
      <c r="C595" s="44" t="s">
        <v>69</v>
      </c>
      <c r="D595" s="45" t="s">
        <v>1795</v>
      </c>
      <c r="E595" s="44" t="s">
        <v>1635</v>
      </c>
      <c r="F595" s="44"/>
      <c r="G595" s="44" t="s">
        <v>1639</v>
      </c>
      <c r="H595" s="46" t="n">
        <v>0.0183</v>
      </c>
      <c r="I595" s="47" t="n">
        <v>15.1</v>
      </c>
      <c r="J595" s="47" t="n">
        <v>0.27</v>
      </c>
    </row>
    <row r="596" customFormat="false" ht="29.85" hidden="false" customHeight="true" outlineLevel="0" collapsed="false">
      <c r="A596" s="54" t="s">
        <v>1557</v>
      </c>
      <c r="B596" s="54" t="s">
        <v>1833</v>
      </c>
      <c r="C596" s="54" t="s">
        <v>69</v>
      </c>
      <c r="D596" s="55" t="s">
        <v>1834</v>
      </c>
      <c r="E596" s="54" t="s">
        <v>1582</v>
      </c>
      <c r="F596" s="54"/>
      <c r="G596" s="54" t="s">
        <v>1835</v>
      </c>
      <c r="H596" s="56" t="n">
        <v>0.161</v>
      </c>
      <c r="I596" s="57" t="n">
        <v>39.23</v>
      </c>
      <c r="J596" s="57" t="n">
        <v>6.31</v>
      </c>
    </row>
    <row r="597" customFormat="false" ht="15.85" hidden="false" customHeight="true" outlineLevel="0" collapsed="false">
      <c r="A597" s="54" t="s">
        <v>1557</v>
      </c>
      <c r="B597" s="54" t="s">
        <v>1836</v>
      </c>
      <c r="C597" s="54" t="s">
        <v>69</v>
      </c>
      <c r="D597" s="55" t="s">
        <v>1837</v>
      </c>
      <c r="E597" s="54" t="s">
        <v>1582</v>
      </c>
      <c r="F597" s="54"/>
      <c r="G597" s="54" t="s">
        <v>161</v>
      </c>
      <c r="H597" s="56" t="n">
        <v>0.025</v>
      </c>
      <c r="I597" s="57" t="n">
        <v>25.25</v>
      </c>
      <c r="J597" s="57" t="n">
        <v>0.63</v>
      </c>
    </row>
    <row r="598" customFormat="false" ht="29.85" hidden="false" customHeight="true" outlineLevel="0" collapsed="false">
      <c r="A598" s="54" t="s">
        <v>1557</v>
      </c>
      <c r="B598" s="54" t="s">
        <v>1838</v>
      </c>
      <c r="C598" s="54" t="s">
        <v>69</v>
      </c>
      <c r="D598" s="55" t="s">
        <v>1839</v>
      </c>
      <c r="E598" s="54" t="s">
        <v>1582</v>
      </c>
      <c r="F598" s="54"/>
      <c r="G598" s="54" t="s">
        <v>161</v>
      </c>
      <c r="H598" s="56" t="n">
        <v>0.0049</v>
      </c>
      <c r="I598" s="57" t="n">
        <v>67.02</v>
      </c>
      <c r="J598" s="57" t="n">
        <v>0.32</v>
      </c>
    </row>
    <row r="599" customFormat="false" ht="15.85" hidden="false" customHeight="true" outlineLevel="0" collapsed="false">
      <c r="A599" s="54" t="s">
        <v>1557</v>
      </c>
      <c r="B599" s="54" t="s">
        <v>1840</v>
      </c>
      <c r="C599" s="54" t="s">
        <v>69</v>
      </c>
      <c r="D599" s="55" t="s">
        <v>1841</v>
      </c>
      <c r="E599" s="54" t="s">
        <v>1582</v>
      </c>
      <c r="F599" s="54"/>
      <c r="G599" s="54" t="s">
        <v>161</v>
      </c>
      <c r="H599" s="56" t="n">
        <v>0.18</v>
      </c>
      <c r="I599" s="57" t="n">
        <v>205.02</v>
      </c>
      <c r="J599" s="57" t="n">
        <v>36.9</v>
      </c>
    </row>
    <row r="600" customFormat="false" ht="29.85" hidden="false" customHeight="true" outlineLevel="0" collapsed="false">
      <c r="A600" s="54" t="s">
        <v>1557</v>
      </c>
      <c r="B600" s="54" t="s">
        <v>1844</v>
      </c>
      <c r="C600" s="54" t="s">
        <v>69</v>
      </c>
      <c r="D600" s="55" t="s">
        <v>1845</v>
      </c>
      <c r="E600" s="54" t="s">
        <v>1582</v>
      </c>
      <c r="F600" s="54"/>
      <c r="G600" s="54" t="s">
        <v>125</v>
      </c>
      <c r="H600" s="56" t="n">
        <v>1.05</v>
      </c>
      <c r="I600" s="57" t="n">
        <v>143.75</v>
      </c>
      <c r="J600" s="57" t="n">
        <v>150.93</v>
      </c>
    </row>
    <row r="601" customFormat="false" ht="29.85" hidden="false" customHeight="false" outlineLevel="0" collapsed="false">
      <c r="A601" s="26"/>
      <c r="B601" s="26"/>
      <c r="C601" s="26"/>
      <c r="D601" s="27"/>
      <c r="E601" s="26" t="s">
        <v>1552</v>
      </c>
      <c r="F601" s="48" t="n">
        <v>15.09</v>
      </c>
      <c r="G601" s="26" t="s">
        <v>1553</v>
      </c>
      <c r="H601" s="49" t="n">
        <v>0</v>
      </c>
      <c r="I601" s="26" t="s">
        <v>1554</v>
      </c>
      <c r="J601" s="48" t="n">
        <v>15.09</v>
      </c>
    </row>
    <row r="602" customFormat="false" ht="29.85" hidden="false" customHeight="true" outlineLevel="0" collapsed="false">
      <c r="A602" s="26"/>
      <c r="B602" s="26"/>
      <c r="C602" s="26"/>
      <c r="D602" s="27"/>
      <c r="E602" s="26" t="s">
        <v>1555</v>
      </c>
      <c r="F602" s="48" t="n">
        <v>57.09</v>
      </c>
      <c r="G602" s="26"/>
      <c r="H602" s="50" t="s">
        <v>1556</v>
      </c>
      <c r="I602" s="50"/>
      <c r="J602" s="48" t="n">
        <v>273.36</v>
      </c>
    </row>
    <row r="603" customFormat="false" ht="29.85" hidden="false" customHeight="false" outlineLevel="0" collapsed="false">
      <c r="A603" s="29"/>
      <c r="B603" s="29"/>
      <c r="C603" s="29"/>
      <c r="D603" s="66"/>
      <c r="E603" s="29"/>
      <c r="F603" s="29"/>
      <c r="G603" s="29" t="s">
        <v>1617</v>
      </c>
      <c r="H603" s="67" t="n">
        <v>336.93</v>
      </c>
      <c r="I603" s="29" t="s">
        <v>1618</v>
      </c>
      <c r="J603" s="68" t="n">
        <v>92103.18</v>
      </c>
    </row>
    <row r="604" customFormat="false" ht="15" hidden="false" customHeight="false" outlineLevel="0" collapsed="false">
      <c r="A604" s="51"/>
      <c r="B604" s="51"/>
      <c r="C604" s="51"/>
      <c r="D604" s="52"/>
      <c r="E604" s="51"/>
      <c r="F604" s="51"/>
      <c r="G604" s="51"/>
      <c r="H604" s="53"/>
      <c r="I604" s="51"/>
      <c r="J604" s="51"/>
    </row>
    <row r="605" customFormat="false" ht="29.85" hidden="false" customHeight="true" outlineLevel="0" collapsed="false">
      <c r="A605" s="37" t="s">
        <v>225</v>
      </c>
      <c r="B605" s="37" t="s">
        <v>46</v>
      </c>
      <c r="C605" s="37" t="s">
        <v>47</v>
      </c>
      <c r="D605" s="38" t="s">
        <v>9</v>
      </c>
      <c r="E605" s="37" t="s">
        <v>697</v>
      </c>
      <c r="F605" s="37"/>
      <c r="G605" s="37" t="s">
        <v>48</v>
      </c>
      <c r="H605" s="39" t="s">
        <v>49</v>
      </c>
      <c r="I605" s="37" t="s">
        <v>50</v>
      </c>
      <c r="J605" s="37" t="s">
        <v>10</v>
      </c>
    </row>
    <row r="606" customFormat="false" ht="57.8" hidden="false" customHeight="true" outlineLevel="0" collapsed="false">
      <c r="A606" s="40" t="s">
        <v>1542</v>
      </c>
      <c r="B606" s="40" t="s">
        <v>226</v>
      </c>
      <c r="C606" s="40" t="s">
        <v>69</v>
      </c>
      <c r="D606" s="41" t="s">
        <v>227</v>
      </c>
      <c r="E606" s="40" t="s">
        <v>1077</v>
      </c>
      <c r="F606" s="40"/>
      <c r="G606" s="40" t="s">
        <v>56</v>
      </c>
      <c r="H606" s="42" t="n">
        <v>1</v>
      </c>
      <c r="I606" s="43" t="n">
        <v>219.63</v>
      </c>
      <c r="J606" s="43" t="n">
        <v>219.63</v>
      </c>
    </row>
    <row r="607" customFormat="false" ht="43.8" hidden="false" customHeight="true" outlineLevel="0" collapsed="false">
      <c r="A607" s="44" t="s">
        <v>1543</v>
      </c>
      <c r="B607" s="44" t="s">
        <v>1846</v>
      </c>
      <c r="C607" s="44" t="s">
        <v>69</v>
      </c>
      <c r="D607" s="45" t="s">
        <v>1847</v>
      </c>
      <c r="E607" s="44" t="s">
        <v>730</v>
      </c>
      <c r="F607" s="44"/>
      <c r="G607" s="44" t="s">
        <v>71</v>
      </c>
      <c r="H607" s="46" t="n">
        <v>0.0208</v>
      </c>
      <c r="I607" s="47" t="n">
        <v>527.06</v>
      </c>
      <c r="J607" s="47" t="n">
        <v>10.96</v>
      </c>
    </row>
    <row r="608" customFormat="false" ht="43.8" hidden="false" customHeight="true" outlineLevel="0" collapsed="false">
      <c r="A608" s="44" t="s">
        <v>1543</v>
      </c>
      <c r="B608" s="44" t="s">
        <v>1848</v>
      </c>
      <c r="C608" s="44" t="s">
        <v>69</v>
      </c>
      <c r="D608" s="45" t="s">
        <v>1849</v>
      </c>
      <c r="E608" s="44" t="s">
        <v>1635</v>
      </c>
      <c r="F608" s="44"/>
      <c r="G608" s="44" t="s">
        <v>1636</v>
      </c>
      <c r="H608" s="46" t="n">
        <v>0.0177</v>
      </c>
      <c r="I608" s="47" t="n">
        <v>19.11</v>
      </c>
      <c r="J608" s="47" t="n">
        <v>0.33</v>
      </c>
    </row>
    <row r="609" customFormat="false" ht="43.8" hidden="false" customHeight="true" outlineLevel="0" collapsed="false">
      <c r="A609" s="44" t="s">
        <v>1543</v>
      </c>
      <c r="B609" s="44" t="s">
        <v>1850</v>
      </c>
      <c r="C609" s="44" t="s">
        <v>69</v>
      </c>
      <c r="D609" s="45" t="s">
        <v>1851</v>
      </c>
      <c r="E609" s="44" t="s">
        <v>1635</v>
      </c>
      <c r="F609" s="44"/>
      <c r="G609" s="44" t="s">
        <v>1639</v>
      </c>
      <c r="H609" s="46" t="n">
        <v>0.0597</v>
      </c>
      <c r="I609" s="47" t="n">
        <v>17.45</v>
      </c>
      <c r="J609" s="47" t="n">
        <v>1.04</v>
      </c>
    </row>
    <row r="610" customFormat="false" ht="43.8" hidden="false" customHeight="true" outlineLevel="0" collapsed="false">
      <c r="A610" s="44" t="s">
        <v>1543</v>
      </c>
      <c r="B610" s="44" t="s">
        <v>1852</v>
      </c>
      <c r="C610" s="44" t="s">
        <v>69</v>
      </c>
      <c r="D610" s="45" t="s">
        <v>1853</v>
      </c>
      <c r="E610" s="44" t="s">
        <v>1546</v>
      </c>
      <c r="F610" s="44"/>
      <c r="G610" s="44" t="s">
        <v>71</v>
      </c>
      <c r="H610" s="46" t="n">
        <v>0.0012</v>
      </c>
      <c r="I610" s="47" t="n">
        <v>624.83</v>
      </c>
      <c r="J610" s="47" t="n">
        <v>0.74</v>
      </c>
    </row>
    <row r="611" customFormat="false" ht="29.85" hidden="false" customHeight="true" outlineLevel="0" collapsed="false">
      <c r="A611" s="44" t="s">
        <v>1543</v>
      </c>
      <c r="B611" s="44" t="s">
        <v>1644</v>
      </c>
      <c r="C611" s="44" t="s">
        <v>69</v>
      </c>
      <c r="D611" s="45" t="s">
        <v>1645</v>
      </c>
      <c r="E611" s="44" t="s">
        <v>1546</v>
      </c>
      <c r="F611" s="44"/>
      <c r="G611" s="44" t="s">
        <v>1547</v>
      </c>
      <c r="H611" s="46" t="n">
        <v>0.5342</v>
      </c>
      <c r="I611" s="47" t="n">
        <v>16.69</v>
      </c>
      <c r="J611" s="47" t="n">
        <v>8.91</v>
      </c>
    </row>
    <row r="612" customFormat="false" ht="29.85" hidden="false" customHeight="true" outlineLevel="0" collapsed="false">
      <c r="A612" s="44" t="s">
        <v>1543</v>
      </c>
      <c r="B612" s="44" t="s">
        <v>1646</v>
      </c>
      <c r="C612" s="44" t="s">
        <v>69</v>
      </c>
      <c r="D612" s="45" t="s">
        <v>1647</v>
      </c>
      <c r="E612" s="44" t="s">
        <v>1546</v>
      </c>
      <c r="F612" s="44"/>
      <c r="G612" s="44" t="s">
        <v>1547</v>
      </c>
      <c r="H612" s="46" t="n">
        <v>0.5342</v>
      </c>
      <c r="I612" s="47" t="n">
        <v>20.22</v>
      </c>
      <c r="J612" s="47" t="n">
        <v>10.8</v>
      </c>
    </row>
    <row r="613" customFormat="false" ht="29.85" hidden="false" customHeight="true" outlineLevel="0" collapsed="false">
      <c r="A613" s="54" t="s">
        <v>1557</v>
      </c>
      <c r="B613" s="54" t="s">
        <v>1854</v>
      </c>
      <c r="C613" s="54" t="s">
        <v>69</v>
      </c>
      <c r="D613" s="55" t="s">
        <v>1855</v>
      </c>
      <c r="E613" s="54" t="s">
        <v>1582</v>
      </c>
      <c r="F613" s="54"/>
      <c r="G613" s="54" t="s">
        <v>71</v>
      </c>
      <c r="H613" s="56" t="n">
        <v>0.0023</v>
      </c>
      <c r="I613" s="57" t="n">
        <v>69.63</v>
      </c>
      <c r="J613" s="57" t="n">
        <v>0.16</v>
      </c>
    </row>
    <row r="614" customFormat="false" ht="29.85" hidden="false" customHeight="true" outlineLevel="0" collapsed="false">
      <c r="A614" s="54" t="s">
        <v>1557</v>
      </c>
      <c r="B614" s="54" t="s">
        <v>1856</v>
      </c>
      <c r="C614" s="54" t="s">
        <v>69</v>
      </c>
      <c r="D614" s="55" t="s">
        <v>1857</v>
      </c>
      <c r="E614" s="54" t="s">
        <v>1582</v>
      </c>
      <c r="F614" s="54"/>
      <c r="G614" s="54" t="s">
        <v>125</v>
      </c>
      <c r="H614" s="56" t="n">
        <v>0.6465</v>
      </c>
      <c r="I614" s="57" t="n">
        <v>68.75</v>
      </c>
      <c r="J614" s="57" t="n">
        <v>44.44</v>
      </c>
    </row>
    <row r="615" customFormat="false" ht="29.85" hidden="false" customHeight="true" outlineLevel="0" collapsed="false">
      <c r="A615" s="54" t="s">
        <v>1557</v>
      </c>
      <c r="B615" s="54" t="s">
        <v>1858</v>
      </c>
      <c r="C615" s="54" t="s">
        <v>69</v>
      </c>
      <c r="D615" s="55" t="s">
        <v>1859</v>
      </c>
      <c r="E615" s="54" t="s">
        <v>1582</v>
      </c>
      <c r="F615" s="54"/>
      <c r="G615" s="54" t="s">
        <v>125</v>
      </c>
      <c r="H615" s="56" t="n">
        <v>2.7273</v>
      </c>
      <c r="I615" s="57" t="n">
        <v>28.79</v>
      </c>
      <c r="J615" s="57" t="n">
        <v>78.51</v>
      </c>
    </row>
    <row r="616" customFormat="false" ht="43.8" hidden="false" customHeight="true" outlineLevel="0" collapsed="false">
      <c r="A616" s="54" t="s">
        <v>1557</v>
      </c>
      <c r="B616" s="54" t="s">
        <v>1860</v>
      </c>
      <c r="C616" s="54" t="s">
        <v>69</v>
      </c>
      <c r="D616" s="55" t="s">
        <v>1861</v>
      </c>
      <c r="E616" s="54" t="s">
        <v>1582</v>
      </c>
      <c r="F616" s="54"/>
      <c r="G616" s="54" t="s">
        <v>125</v>
      </c>
      <c r="H616" s="56" t="n">
        <v>0.6926</v>
      </c>
      <c r="I616" s="57" t="n">
        <v>90.88</v>
      </c>
      <c r="J616" s="57" t="n">
        <v>62.94</v>
      </c>
    </row>
    <row r="617" customFormat="false" ht="15.85" hidden="false" customHeight="true" outlineLevel="0" collapsed="false">
      <c r="A617" s="54" t="s">
        <v>1557</v>
      </c>
      <c r="B617" s="54" t="s">
        <v>1862</v>
      </c>
      <c r="C617" s="54" t="s">
        <v>69</v>
      </c>
      <c r="D617" s="55" t="s">
        <v>1863</v>
      </c>
      <c r="E617" s="54" t="s">
        <v>1582</v>
      </c>
      <c r="F617" s="54"/>
      <c r="G617" s="54" t="s">
        <v>161</v>
      </c>
      <c r="H617" s="56" t="n">
        <v>0.0312</v>
      </c>
      <c r="I617" s="57" t="n">
        <v>25.66</v>
      </c>
      <c r="J617" s="57" t="n">
        <v>0.8</v>
      </c>
    </row>
    <row r="618" customFormat="false" ht="29.85" hidden="false" customHeight="false" outlineLevel="0" collapsed="false">
      <c r="A618" s="26"/>
      <c r="B618" s="26"/>
      <c r="C618" s="26"/>
      <c r="D618" s="27"/>
      <c r="E618" s="26" t="s">
        <v>1552</v>
      </c>
      <c r="F618" s="48" t="n">
        <v>16.64</v>
      </c>
      <c r="G618" s="26" t="s">
        <v>1553</v>
      </c>
      <c r="H618" s="49" t="n">
        <v>0</v>
      </c>
      <c r="I618" s="26" t="s">
        <v>1554</v>
      </c>
      <c r="J618" s="48" t="n">
        <v>16.64</v>
      </c>
    </row>
    <row r="619" customFormat="false" ht="29.85" hidden="false" customHeight="true" outlineLevel="0" collapsed="false">
      <c r="A619" s="26"/>
      <c r="B619" s="26"/>
      <c r="C619" s="26"/>
      <c r="D619" s="27"/>
      <c r="E619" s="26" t="s">
        <v>1555</v>
      </c>
      <c r="F619" s="48" t="n">
        <v>57.98</v>
      </c>
      <c r="G619" s="26"/>
      <c r="H619" s="50" t="s">
        <v>1556</v>
      </c>
      <c r="I619" s="50"/>
      <c r="J619" s="48" t="n">
        <v>277.61</v>
      </c>
    </row>
    <row r="620" customFormat="false" ht="29.85" hidden="false" customHeight="false" outlineLevel="0" collapsed="false">
      <c r="A620" s="29"/>
      <c r="B620" s="29"/>
      <c r="C620" s="29"/>
      <c r="D620" s="66"/>
      <c r="E620" s="29"/>
      <c r="F620" s="29"/>
      <c r="G620" s="29" t="s">
        <v>1617</v>
      </c>
      <c r="H620" s="67" t="n">
        <v>40.01</v>
      </c>
      <c r="I620" s="29" t="s">
        <v>1618</v>
      </c>
      <c r="J620" s="68" t="n">
        <v>11107.17</v>
      </c>
    </row>
    <row r="621" customFormat="false" ht="15" hidden="false" customHeight="false" outlineLevel="0" collapsed="false">
      <c r="A621" s="51"/>
      <c r="B621" s="51"/>
      <c r="C621" s="51"/>
      <c r="D621" s="52"/>
      <c r="E621" s="51"/>
      <c r="F621" s="51"/>
      <c r="G621" s="51"/>
      <c r="H621" s="53"/>
      <c r="I621" s="51"/>
      <c r="J621" s="51"/>
    </row>
    <row r="622" customFormat="false" ht="15.85" hidden="false" customHeight="false" outlineLevel="0" collapsed="false">
      <c r="A622" s="62" t="s">
        <v>24</v>
      </c>
      <c r="B622" s="62"/>
      <c r="C622" s="62"/>
      <c r="D622" s="63" t="s">
        <v>25</v>
      </c>
      <c r="E622" s="62"/>
      <c r="F622" s="62"/>
      <c r="G622" s="62"/>
      <c r="H622" s="64"/>
      <c r="I622" s="62"/>
      <c r="J622" s="65" t="n">
        <v>813329.06</v>
      </c>
    </row>
    <row r="623" customFormat="false" ht="29.85" hidden="false" customHeight="true" outlineLevel="0" collapsed="false">
      <c r="A623" s="37" t="s">
        <v>228</v>
      </c>
      <c r="B623" s="37" t="s">
        <v>46</v>
      </c>
      <c r="C623" s="37" t="s">
        <v>47</v>
      </c>
      <c r="D623" s="38" t="s">
        <v>9</v>
      </c>
      <c r="E623" s="37" t="s">
        <v>697</v>
      </c>
      <c r="F623" s="37"/>
      <c r="G623" s="37" t="s">
        <v>48</v>
      </c>
      <c r="H623" s="39" t="s">
        <v>49</v>
      </c>
      <c r="I623" s="37" t="s">
        <v>50</v>
      </c>
      <c r="J623" s="37" t="s">
        <v>10</v>
      </c>
    </row>
    <row r="624" customFormat="false" ht="71.8" hidden="false" customHeight="true" outlineLevel="0" collapsed="false">
      <c r="A624" s="40" t="s">
        <v>1542</v>
      </c>
      <c r="B624" s="40" t="s">
        <v>229</v>
      </c>
      <c r="C624" s="40" t="s">
        <v>69</v>
      </c>
      <c r="D624" s="41" t="s">
        <v>230</v>
      </c>
      <c r="E624" s="40" t="s">
        <v>752</v>
      </c>
      <c r="F624" s="40"/>
      <c r="G624" s="40" t="s">
        <v>56</v>
      </c>
      <c r="H624" s="42" t="n">
        <v>1</v>
      </c>
      <c r="I624" s="43" t="n">
        <v>35.62</v>
      </c>
      <c r="J624" s="43" t="n">
        <v>35.62</v>
      </c>
    </row>
    <row r="625" customFormat="false" ht="43.8" hidden="false" customHeight="true" outlineLevel="0" collapsed="false">
      <c r="A625" s="44" t="s">
        <v>1543</v>
      </c>
      <c r="B625" s="44" t="s">
        <v>1864</v>
      </c>
      <c r="C625" s="44" t="s">
        <v>69</v>
      </c>
      <c r="D625" s="45" t="s">
        <v>1865</v>
      </c>
      <c r="E625" s="44" t="s">
        <v>1546</v>
      </c>
      <c r="F625" s="44"/>
      <c r="G625" s="44" t="s">
        <v>71</v>
      </c>
      <c r="H625" s="46" t="n">
        <v>0.0431</v>
      </c>
      <c r="I625" s="47" t="n">
        <v>552.04</v>
      </c>
      <c r="J625" s="47" t="n">
        <v>23.79</v>
      </c>
    </row>
    <row r="626" customFormat="false" ht="29.85" hidden="false" customHeight="true" outlineLevel="0" collapsed="false">
      <c r="A626" s="44" t="s">
        <v>1543</v>
      </c>
      <c r="B626" s="44" t="s">
        <v>1578</v>
      </c>
      <c r="C626" s="44" t="s">
        <v>69</v>
      </c>
      <c r="D626" s="45" t="s">
        <v>1579</v>
      </c>
      <c r="E626" s="44" t="s">
        <v>1546</v>
      </c>
      <c r="F626" s="44"/>
      <c r="G626" s="44" t="s">
        <v>1547</v>
      </c>
      <c r="H626" s="46" t="n">
        <v>0.245</v>
      </c>
      <c r="I626" s="47" t="n">
        <v>20.54</v>
      </c>
      <c r="J626" s="47" t="n">
        <v>5.03</v>
      </c>
    </row>
    <row r="627" customFormat="false" ht="29.85" hidden="false" customHeight="true" outlineLevel="0" collapsed="false">
      <c r="A627" s="44" t="s">
        <v>1543</v>
      </c>
      <c r="B627" s="44" t="s">
        <v>1585</v>
      </c>
      <c r="C627" s="44" t="s">
        <v>69</v>
      </c>
      <c r="D627" s="45" t="s">
        <v>1586</v>
      </c>
      <c r="E627" s="44" t="s">
        <v>1546</v>
      </c>
      <c r="F627" s="44"/>
      <c r="G627" s="44" t="s">
        <v>1547</v>
      </c>
      <c r="H627" s="46" t="n">
        <v>0.123</v>
      </c>
      <c r="I627" s="47" t="n">
        <v>15.66</v>
      </c>
      <c r="J627" s="47" t="n">
        <v>1.92</v>
      </c>
    </row>
    <row r="628" customFormat="false" ht="15.85" hidden="false" customHeight="true" outlineLevel="0" collapsed="false">
      <c r="A628" s="54" t="s">
        <v>1557</v>
      </c>
      <c r="B628" s="54" t="s">
        <v>1866</v>
      </c>
      <c r="C628" s="54" t="s">
        <v>69</v>
      </c>
      <c r="D628" s="55" t="s">
        <v>1867</v>
      </c>
      <c r="E628" s="54" t="s">
        <v>1582</v>
      </c>
      <c r="F628" s="54"/>
      <c r="G628" s="54" t="s">
        <v>161</v>
      </c>
      <c r="H628" s="56" t="n">
        <v>0.5</v>
      </c>
      <c r="I628" s="57" t="n">
        <v>0.77</v>
      </c>
      <c r="J628" s="57" t="n">
        <v>0.38</v>
      </c>
    </row>
    <row r="629" customFormat="false" ht="29.85" hidden="false" customHeight="true" outlineLevel="0" collapsed="false">
      <c r="A629" s="54" t="s">
        <v>1557</v>
      </c>
      <c r="B629" s="54" t="s">
        <v>1868</v>
      </c>
      <c r="C629" s="54" t="s">
        <v>69</v>
      </c>
      <c r="D629" s="55" t="s">
        <v>1869</v>
      </c>
      <c r="E629" s="54" t="s">
        <v>1582</v>
      </c>
      <c r="F629" s="54"/>
      <c r="G629" s="54" t="s">
        <v>1595</v>
      </c>
      <c r="H629" s="56" t="n">
        <v>0.21</v>
      </c>
      <c r="I629" s="57" t="n">
        <v>21.46</v>
      </c>
      <c r="J629" s="57" t="n">
        <v>4.5</v>
      </c>
    </row>
    <row r="630" customFormat="false" ht="29.85" hidden="false" customHeight="false" outlineLevel="0" collapsed="false">
      <c r="A630" s="26"/>
      <c r="B630" s="26"/>
      <c r="C630" s="26"/>
      <c r="D630" s="27"/>
      <c r="E630" s="26" t="s">
        <v>1552</v>
      </c>
      <c r="F630" s="48" t="n">
        <v>7.29</v>
      </c>
      <c r="G630" s="26" t="s">
        <v>1553</v>
      </c>
      <c r="H630" s="49" t="n">
        <v>0</v>
      </c>
      <c r="I630" s="26" t="s">
        <v>1554</v>
      </c>
      <c r="J630" s="48" t="n">
        <v>7.29</v>
      </c>
    </row>
    <row r="631" customFormat="false" ht="29.85" hidden="false" customHeight="true" outlineLevel="0" collapsed="false">
      <c r="A631" s="26"/>
      <c r="B631" s="26"/>
      <c r="C631" s="26"/>
      <c r="D631" s="27"/>
      <c r="E631" s="26" t="s">
        <v>1555</v>
      </c>
      <c r="F631" s="48" t="n">
        <v>9.4</v>
      </c>
      <c r="G631" s="26"/>
      <c r="H631" s="50" t="s">
        <v>1556</v>
      </c>
      <c r="I631" s="50"/>
      <c r="J631" s="48" t="n">
        <v>45.02</v>
      </c>
    </row>
    <row r="632" customFormat="false" ht="29.85" hidden="false" customHeight="false" outlineLevel="0" collapsed="false">
      <c r="A632" s="29"/>
      <c r="B632" s="29"/>
      <c r="C632" s="29"/>
      <c r="D632" s="66"/>
      <c r="E632" s="29"/>
      <c r="F632" s="29"/>
      <c r="G632" s="29" t="s">
        <v>1617</v>
      </c>
      <c r="H632" s="67" t="n">
        <v>2518.95</v>
      </c>
      <c r="I632" s="29" t="s">
        <v>1618</v>
      </c>
      <c r="J632" s="68" t="n">
        <v>113403.12</v>
      </c>
    </row>
    <row r="633" customFormat="false" ht="15" hidden="false" customHeight="false" outlineLevel="0" collapsed="false">
      <c r="A633" s="51"/>
      <c r="B633" s="51"/>
      <c r="C633" s="51"/>
      <c r="D633" s="52"/>
      <c r="E633" s="51"/>
      <c r="F633" s="51"/>
      <c r="G633" s="51"/>
      <c r="H633" s="53"/>
      <c r="I633" s="51"/>
      <c r="J633" s="51"/>
    </row>
    <row r="634" customFormat="false" ht="29.85" hidden="false" customHeight="true" outlineLevel="0" collapsed="false">
      <c r="A634" s="37" t="s">
        <v>231</v>
      </c>
      <c r="B634" s="37" t="s">
        <v>46</v>
      </c>
      <c r="C634" s="37" t="s">
        <v>47</v>
      </c>
      <c r="D634" s="38" t="s">
        <v>9</v>
      </c>
      <c r="E634" s="37" t="s">
        <v>697</v>
      </c>
      <c r="F634" s="37"/>
      <c r="G634" s="37" t="s">
        <v>48</v>
      </c>
      <c r="H634" s="39" t="s">
        <v>49</v>
      </c>
      <c r="I634" s="37" t="s">
        <v>50</v>
      </c>
      <c r="J634" s="37" t="s">
        <v>10</v>
      </c>
    </row>
    <row r="635" customFormat="false" ht="71.8" hidden="false" customHeight="true" outlineLevel="0" collapsed="false">
      <c r="A635" s="40" t="s">
        <v>1542</v>
      </c>
      <c r="B635" s="40" t="s">
        <v>232</v>
      </c>
      <c r="C635" s="40" t="s">
        <v>54</v>
      </c>
      <c r="D635" s="41" t="s">
        <v>233</v>
      </c>
      <c r="E635" s="40" t="s">
        <v>883</v>
      </c>
      <c r="F635" s="40"/>
      <c r="G635" s="40" t="s">
        <v>56</v>
      </c>
      <c r="H635" s="42" t="n">
        <v>1</v>
      </c>
      <c r="I635" s="43" t="n">
        <v>418.85</v>
      </c>
      <c r="J635" s="43" t="n">
        <v>418.85</v>
      </c>
    </row>
    <row r="636" customFormat="false" ht="85.8" hidden="false" customHeight="false" outlineLevel="0" collapsed="false">
      <c r="A636" s="54" t="s">
        <v>1557</v>
      </c>
      <c r="B636" s="54" t="s">
        <v>1870</v>
      </c>
      <c r="C636" s="54" t="s">
        <v>54</v>
      </c>
      <c r="D636" s="55" t="s">
        <v>1871</v>
      </c>
      <c r="E636" s="54" t="n">
        <v>0</v>
      </c>
      <c r="F636" s="54"/>
      <c r="G636" s="54" t="s">
        <v>56</v>
      </c>
      <c r="H636" s="56" t="n">
        <v>1</v>
      </c>
      <c r="I636" s="57" t="n">
        <v>418.85</v>
      </c>
      <c r="J636" s="57" t="n">
        <v>418.85</v>
      </c>
    </row>
    <row r="637" customFormat="false" ht="29.85" hidden="false" customHeight="false" outlineLevel="0" collapsed="false">
      <c r="A637" s="26"/>
      <c r="B637" s="26"/>
      <c r="C637" s="26"/>
      <c r="D637" s="27"/>
      <c r="E637" s="26" t="s">
        <v>1552</v>
      </c>
      <c r="F637" s="48" t="n">
        <v>0</v>
      </c>
      <c r="G637" s="26" t="s">
        <v>1553</v>
      </c>
      <c r="H637" s="49" t="n">
        <v>0</v>
      </c>
      <c r="I637" s="26" t="s">
        <v>1554</v>
      </c>
      <c r="J637" s="48" t="n">
        <v>0</v>
      </c>
    </row>
    <row r="638" customFormat="false" ht="29.85" hidden="false" customHeight="true" outlineLevel="0" collapsed="false">
      <c r="A638" s="26"/>
      <c r="B638" s="26"/>
      <c r="C638" s="26"/>
      <c r="D638" s="27"/>
      <c r="E638" s="26" t="s">
        <v>1555</v>
      </c>
      <c r="F638" s="48" t="n">
        <v>110.57</v>
      </c>
      <c r="G638" s="26"/>
      <c r="H638" s="50" t="s">
        <v>1556</v>
      </c>
      <c r="I638" s="50"/>
      <c r="J638" s="48" t="n">
        <v>529.42</v>
      </c>
    </row>
    <row r="639" customFormat="false" ht="29.85" hidden="false" customHeight="false" outlineLevel="0" collapsed="false">
      <c r="A639" s="29"/>
      <c r="B639" s="29"/>
      <c r="C639" s="29"/>
      <c r="D639" s="66"/>
      <c r="E639" s="29"/>
      <c r="F639" s="29"/>
      <c r="G639" s="29" t="s">
        <v>1617</v>
      </c>
      <c r="H639" s="67" t="n">
        <v>72.73</v>
      </c>
      <c r="I639" s="29" t="s">
        <v>1618</v>
      </c>
      <c r="J639" s="68" t="n">
        <v>38504.71</v>
      </c>
    </row>
    <row r="640" customFormat="false" ht="15" hidden="false" customHeight="false" outlineLevel="0" collapsed="false">
      <c r="A640" s="51"/>
      <c r="B640" s="51"/>
      <c r="C640" s="51"/>
      <c r="D640" s="52"/>
      <c r="E640" s="51"/>
      <c r="F640" s="51"/>
      <c r="G640" s="51"/>
      <c r="H640" s="53"/>
      <c r="I640" s="51"/>
      <c r="J640" s="51"/>
    </row>
    <row r="641" customFormat="false" ht="29.85" hidden="false" customHeight="true" outlineLevel="0" collapsed="false">
      <c r="A641" s="37" t="s">
        <v>234</v>
      </c>
      <c r="B641" s="37" t="s">
        <v>46</v>
      </c>
      <c r="C641" s="37" t="s">
        <v>47</v>
      </c>
      <c r="D641" s="38" t="s">
        <v>9</v>
      </c>
      <c r="E641" s="37" t="s">
        <v>697</v>
      </c>
      <c r="F641" s="37"/>
      <c r="G641" s="37" t="s">
        <v>48</v>
      </c>
      <c r="H641" s="39" t="s">
        <v>49</v>
      </c>
      <c r="I641" s="37" t="s">
        <v>50</v>
      </c>
      <c r="J641" s="37" t="s">
        <v>10</v>
      </c>
    </row>
    <row r="642" customFormat="false" ht="43.8" hidden="false" customHeight="true" outlineLevel="0" collapsed="false">
      <c r="A642" s="40" t="s">
        <v>1542</v>
      </c>
      <c r="B642" s="40" t="s">
        <v>235</v>
      </c>
      <c r="C642" s="40" t="s">
        <v>54</v>
      </c>
      <c r="D642" s="41" t="s">
        <v>236</v>
      </c>
      <c r="E642" s="40" t="s">
        <v>718</v>
      </c>
      <c r="F642" s="40"/>
      <c r="G642" s="40" t="s">
        <v>56</v>
      </c>
      <c r="H642" s="42" t="n">
        <v>1</v>
      </c>
      <c r="I642" s="43" t="n">
        <v>257.54</v>
      </c>
      <c r="J642" s="43" t="n">
        <v>257.54</v>
      </c>
    </row>
    <row r="643" customFormat="false" ht="43.8" hidden="false" customHeight="false" outlineLevel="0" collapsed="false">
      <c r="A643" s="54" t="s">
        <v>1557</v>
      </c>
      <c r="B643" s="54" t="s">
        <v>1872</v>
      </c>
      <c r="C643" s="54" t="s">
        <v>54</v>
      </c>
      <c r="D643" s="55" t="s">
        <v>1873</v>
      </c>
      <c r="E643" s="54" t="n">
        <v>0</v>
      </c>
      <c r="F643" s="54"/>
      <c r="G643" s="54" t="s">
        <v>56</v>
      </c>
      <c r="H643" s="56" t="n">
        <v>1.05</v>
      </c>
      <c r="I643" s="57" t="n">
        <v>245.28</v>
      </c>
      <c r="J643" s="57" t="n">
        <v>257.54</v>
      </c>
    </row>
    <row r="644" customFormat="false" ht="29.85" hidden="false" customHeight="false" outlineLevel="0" collapsed="false">
      <c r="A644" s="26"/>
      <c r="B644" s="26"/>
      <c r="C644" s="26"/>
      <c r="D644" s="27"/>
      <c r="E644" s="26" t="s">
        <v>1552</v>
      </c>
      <c r="F644" s="48" t="n">
        <v>0</v>
      </c>
      <c r="G644" s="26" t="s">
        <v>1553</v>
      </c>
      <c r="H644" s="49" t="n">
        <v>0</v>
      </c>
      <c r="I644" s="26" t="s">
        <v>1554</v>
      </c>
      <c r="J644" s="48" t="n">
        <v>0</v>
      </c>
    </row>
    <row r="645" customFormat="false" ht="29.85" hidden="false" customHeight="true" outlineLevel="0" collapsed="false">
      <c r="A645" s="26"/>
      <c r="B645" s="26"/>
      <c r="C645" s="26"/>
      <c r="D645" s="27"/>
      <c r="E645" s="26" t="s">
        <v>1555</v>
      </c>
      <c r="F645" s="48" t="n">
        <v>67.99</v>
      </c>
      <c r="G645" s="26"/>
      <c r="H645" s="50" t="s">
        <v>1556</v>
      </c>
      <c r="I645" s="50"/>
      <c r="J645" s="48" t="n">
        <v>325.53</v>
      </c>
    </row>
    <row r="646" customFormat="false" ht="29.85" hidden="false" customHeight="false" outlineLevel="0" collapsed="false">
      <c r="A646" s="29"/>
      <c r="B646" s="29"/>
      <c r="C646" s="29"/>
      <c r="D646" s="66"/>
      <c r="E646" s="29"/>
      <c r="F646" s="29"/>
      <c r="G646" s="29" t="s">
        <v>1617</v>
      </c>
      <c r="H646" s="67" t="n">
        <v>733</v>
      </c>
      <c r="I646" s="29" t="s">
        <v>1618</v>
      </c>
      <c r="J646" s="68" t="n">
        <v>238613.49</v>
      </c>
    </row>
    <row r="647" customFormat="false" ht="15" hidden="false" customHeight="false" outlineLevel="0" collapsed="false">
      <c r="A647" s="51"/>
      <c r="B647" s="51"/>
      <c r="C647" s="51"/>
      <c r="D647" s="52"/>
      <c r="E647" s="51"/>
      <c r="F647" s="51"/>
      <c r="G647" s="51"/>
      <c r="H647" s="53"/>
      <c r="I647" s="51"/>
      <c r="J647" s="51"/>
    </row>
    <row r="648" customFormat="false" ht="29.85" hidden="false" customHeight="true" outlineLevel="0" collapsed="false">
      <c r="A648" s="37" t="s">
        <v>237</v>
      </c>
      <c r="B648" s="37" t="s">
        <v>46</v>
      </c>
      <c r="C648" s="37" t="s">
        <v>47</v>
      </c>
      <c r="D648" s="38" t="s">
        <v>9</v>
      </c>
      <c r="E648" s="37" t="s">
        <v>697</v>
      </c>
      <c r="F648" s="37"/>
      <c r="G648" s="37" t="s">
        <v>48</v>
      </c>
      <c r="H648" s="39" t="s">
        <v>49</v>
      </c>
      <c r="I648" s="37" t="s">
        <v>50</v>
      </c>
      <c r="J648" s="37" t="s">
        <v>10</v>
      </c>
    </row>
    <row r="649" customFormat="false" ht="85.8" hidden="false" customHeight="true" outlineLevel="0" collapsed="false">
      <c r="A649" s="40" t="s">
        <v>1542</v>
      </c>
      <c r="B649" s="40" t="s">
        <v>238</v>
      </c>
      <c r="C649" s="40" t="s">
        <v>54</v>
      </c>
      <c r="D649" s="41" t="s">
        <v>239</v>
      </c>
      <c r="E649" s="40" t="s">
        <v>741</v>
      </c>
      <c r="F649" s="40"/>
      <c r="G649" s="40" t="s">
        <v>56</v>
      </c>
      <c r="H649" s="42" t="n">
        <v>1</v>
      </c>
      <c r="I649" s="43" t="n">
        <v>194.48</v>
      </c>
      <c r="J649" s="43" t="n">
        <v>194.48</v>
      </c>
    </row>
    <row r="650" customFormat="false" ht="29.85" hidden="false" customHeight="true" outlineLevel="0" collapsed="false">
      <c r="A650" s="44" t="s">
        <v>1543</v>
      </c>
      <c r="B650" s="44" t="s">
        <v>1599</v>
      </c>
      <c r="C650" s="44" t="s">
        <v>54</v>
      </c>
      <c r="D650" s="45" t="s">
        <v>1600</v>
      </c>
      <c r="E650" s="44" t="s">
        <v>1601</v>
      </c>
      <c r="F650" s="44"/>
      <c r="G650" s="44" t="s">
        <v>1547</v>
      </c>
      <c r="H650" s="46" t="n">
        <v>0.45</v>
      </c>
      <c r="I650" s="47" t="n">
        <v>3.7</v>
      </c>
      <c r="J650" s="47" t="n">
        <v>1.66</v>
      </c>
    </row>
    <row r="651" customFormat="false" ht="29.85" hidden="false" customHeight="true" outlineLevel="0" collapsed="false">
      <c r="A651" s="44" t="s">
        <v>1543</v>
      </c>
      <c r="B651" s="44" t="s">
        <v>1621</v>
      </c>
      <c r="C651" s="44" t="s">
        <v>54</v>
      </c>
      <c r="D651" s="45" t="s">
        <v>1622</v>
      </c>
      <c r="E651" s="44" t="s">
        <v>1601</v>
      </c>
      <c r="F651" s="44"/>
      <c r="G651" s="44" t="s">
        <v>1547</v>
      </c>
      <c r="H651" s="46" t="n">
        <v>0.55</v>
      </c>
      <c r="I651" s="47" t="n">
        <v>3.56</v>
      </c>
      <c r="J651" s="47" t="n">
        <v>1.95</v>
      </c>
    </row>
    <row r="652" customFormat="false" ht="29.85" hidden="false" customHeight="true" outlineLevel="0" collapsed="false">
      <c r="A652" s="44" t="s">
        <v>1543</v>
      </c>
      <c r="B652" s="44" t="s">
        <v>1874</v>
      </c>
      <c r="C652" s="44" t="s">
        <v>54</v>
      </c>
      <c r="D652" s="45" t="s">
        <v>1875</v>
      </c>
      <c r="E652" s="44" t="s">
        <v>807</v>
      </c>
      <c r="F652" s="44"/>
      <c r="G652" s="44" t="s">
        <v>161</v>
      </c>
      <c r="H652" s="46" t="n">
        <v>4.5</v>
      </c>
      <c r="I652" s="47" t="n">
        <v>1.94</v>
      </c>
      <c r="J652" s="47" t="n">
        <v>8.73</v>
      </c>
    </row>
    <row r="653" customFormat="false" ht="29.85" hidden="false" customHeight="false" outlineLevel="0" collapsed="false">
      <c r="A653" s="54" t="s">
        <v>1557</v>
      </c>
      <c r="B653" s="54" t="s">
        <v>1876</v>
      </c>
      <c r="C653" s="54" t="s">
        <v>54</v>
      </c>
      <c r="D653" s="55" t="s">
        <v>1877</v>
      </c>
      <c r="E653" s="54" t="n">
        <v>0</v>
      </c>
      <c r="F653" s="54"/>
      <c r="G653" s="54" t="s">
        <v>161</v>
      </c>
      <c r="H653" s="56" t="n">
        <v>0.38</v>
      </c>
      <c r="I653" s="57" t="n">
        <v>3.5</v>
      </c>
      <c r="J653" s="57" t="n">
        <v>1.33</v>
      </c>
    </row>
    <row r="654" customFormat="false" ht="43.8" hidden="false" customHeight="false" outlineLevel="0" collapsed="false">
      <c r="A654" s="54" t="s">
        <v>1557</v>
      </c>
      <c r="B654" s="54" t="s">
        <v>1878</v>
      </c>
      <c r="C654" s="54" t="s">
        <v>54</v>
      </c>
      <c r="D654" s="55" t="s">
        <v>1879</v>
      </c>
      <c r="E654" s="54" t="n">
        <v>0</v>
      </c>
      <c r="F654" s="54"/>
      <c r="G654" s="54" t="s">
        <v>56</v>
      </c>
      <c r="H654" s="56" t="n">
        <v>1.05</v>
      </c>
      <c r="I654" s="57" t="n">
        <v>159.9</v>
      </c>
      <c r="J654" s="57" t="n">
        <v>167.89</v>
      </c>
    </row>
    <row r="655" customFormat="false" ht="15.85" hidden="false" customHeight="true" outlineLevel="0" collapsed="false">
      <c r="A655" s="54" t="s">
        <v>1557</v>
      </c>
      <c r="B655" s="54" t="s">
        <v>1623</v>
      </c>
      <c r="C655" s="54" t="s">
        <v>69</v>
      </c>
      <c r="D655" s="55" t="s">
        <v>1624</v>
      </c>
      <c r="E655" s="54" t="s">
        <v>1610</v>
      </c>
      <c r="F655" s="54"/>
      <c r="G655" s="54" t="s">
        <v>1547</v>
      </c>
      <c r="H655" s="56" t="n">
        <v>0.55</v>
      </c>
      <c r="I655" s="57" t="n">
        <v>15</v>
      </c>
      <c r="J655" s="57" t="n">
        <v>8.25</v>
      </c>
    </row>
    <row r="656" customFormat="false" ht="15" hidden="false" customHeight="true" outlineLevel="0" collapsed="false">
      <c r="A656" s="54" t="s">
        <v>1557</v>
      </c>
      <c r="B656" s="54" t="s">
        <v>1615</v>
      </c>
      <c r="C656" s="54" t="s">
        <v>69</v>
      </c>
      <c r="D656" s="55" t="s">
        <v>1616</v>
      </c>
      <c r="E656" s="54" t="s">
        <v>1610</v>
      </c>
      <c r="F656" s="54"/>
      <c r="G656" s="54" t="s">
        <v>1547</v>
      </c>
      <c r="H656" s="56" t="n">
        <v>0.45</v>
      </c>
      <c r="I656" s="57" t="n">
        <v>10.38</v>
      </c>
      <c r="J656" s="57" t="n">
        <v>4.67</v>
      </c>
    </row>
    <row r="657" customFormat="false" ht="29.85" hidden="false" customHeight="false" outlineLevel="0" collapsed="false">
      <c r="A657" s="26"/>
      <c r="B657" s="26"/>
      <c r="C657" s="26"/>
      <c r="D657" s="27"/>
      <c r="E657" s="26" t="s">
        <v>1552</v>
      </c>
      <c r="F657" s="48" t="n">
        <v>13.23</v>
      </c>
      <c r="G657" s="26" t="s">
        <v>1553</v>
      </c>
      <c r="H657" s="49" t="n">
        <v>0</v>
      </c>
      <c r="I657" s="26" t="s">
        <v>1554</v>
      </c>
      <c r="J657" s="48" t="n">
        <v>13.23</v>
      </c>
    </row>
    <row r="658" customFormat="false" ht="29.85" hidden="false" customHeight="true" outlineLevel="0" collapsed="false">
      <c r="A658" s="26"/>
      <c r="B658" s="26"/>
      <c r="C658" s="26"/>
      <c r="D658" s="27"/>
      <c r="E658" s="26" t="s">
        <v>1555</v>
      </c>
      <c r="F658" s="48" t="n">
        <v>51.34</v>
      </c>
      <c r="G658" s="26"/>
      <c r="H658" s="50" t="s">
        <v>1556</v>
      </c>
      <c r="I658" s="50"/>
      <c r="J658" s="48" t="n">
        <v>245.82</v>
      </c>
    </row>
    <row r="659" customFormat="false" ht="29.85" hidden="false" customHeight="false" outlineLevel="0" collapsed="false">
      <c r="A659" s="29"/>
      <c r="B659" s="29"/>
      <c r="C659" s="29"/>
      <c r="D659" s="66"/>
      <c r="E659" s="29"/>
      <c r="F659" s="29"/>
      <c r="G659" s="29" t="s">
        <v>1617</v>
      </c>
      <c r="H659" s="67" t="n">
        <v>563.24</v>
      </c>
      <c r="I659" s="29" t="s">
        <v>1618</v>
      </c>
      <c r="J659" s="68" t="n">
        <v>138455.65</v>
      </c>
    </row>
    <row r="660" customFormat="false" ht="15" hidden="false" customHeight="false" outlineLevel="0" collapsed="false">
      <c r="A660" s="51"/>
      <c r="B660" s="51"/>
      <c r="C660" s="51"/>
      <c r="D660" s="52"/>
      <c r="E660" s="51"/>
      <c r="F660" s="51"/>
      <c r="G660" s="51"/>
      <c r="H660" s="53"/>
      <c r="I660" s="51"/>
      <c r="J660" s="51"/>
    </row>
    <row r="661" customFormat="false" ht="29.85" hidden="false" customHeight="true" outlineLevel="0" collapsed="false">
      <c r="A661" s="37" t="s">
        <v>240</v>
      </c>
      <c r="B661" s="37" t="s">
        <v>46</v>
      </c>
      <c r="C661" s="37" t="s">
        <v>47</v>
      </c>
      <c r="D661" s="38" t="s">
        <v>9</v>
      </c>
      <c r="E661" s="37" t="s">
        <v>697</v>
      </c>
      <c r="F661" s="37"/>
      <c r="G661" s="37" t="s">
        <v>48</v>
      </c>
      <c r="H661" s="39" t="s">
        <v>49</v>
      </c>
      <c r="I661" s="37" t="s">
        <v>50</v>
      </c>
      <c r="J661" s="37" t="s">
        <v>10</v>
      </c>
    </row>
    <row r="662" customFormat="false" ht="57.8" hidden="false" customHeight="true" outlineLevel="0" collapsed="false">
      <c r="A662" s="40" t="s">
        <v>1542</v>
      </c>
      <c r="B662" s="40" t="s">
        <v>241</v>
      </c>
      <c r="C662" s="40" t="s">
        <v>54</v>
      </c>
      <c r="D662" s="41" t="s">
        <v>242</v>
      </c>
      <c r="E662" s="40" t="s">
        <v>900</v>
      </c>
      <c r="F662" s="40"/>
      <c r="G662" s="40" t="s">
        <v>56</v>
      </c>
      <c r="H662" s="42" t="n">
        <v>1</v>
      </c>
      <c r="I662" s="43" t="n">
        <v>40.77</v>
      </c>
      <c r="J662" s="43" t="n">
        <v>40.77</v>
      </c>
    </row>
    <row r="663" customFormat="false" ht="29.85" hidden="false" customHeight="true" outlineLevel="0" collapsed="false">
      <c r="A663" s="44" t="s">
        <v>1543</v>
      </c>
      <c r="B663" s="44" t="s">
        <v>1621</v>
      </c>
      <c r="C663" s="44" t="s">
        <v>54</v>
      </c>
      <c r="D663" s="45" t="s">
        <v>1622</v>
      </c>
      <c r="E663" s="44" t="s">
        <v>1601</v>
      </c>
      <c r="F663" s="44"/>
      <c r="G663" s="44" t="s">
        <v>1547</v>
      </c>
      <c r="H663" s="46" t="n">
        <v>0.8</v>
      </c>
      <c r="I663" s="47" t="n">
        <v>3.56</v>
      </c>
      <c r="J663" s="47" t="n">
        <v>2.84</v>
      </c>
    </row>
    <row r="664" customFormat="false" ht="43.8" hidden="false" customHeight="true" outlineLevel="0" collapsed="false">
      <c r="A664" s="44" t="s">
        <v>1543</v>
      </c>
      <c r="B664" s="44" t="s">
        <v>1880</v>
      </c>
      <c r="C664" s="44" t="s">
        <v>54</v>
      </c>
      <c r="D664" s="45" t="s">
        <v>1881</v>
      </c>
      <c r="E664" s="44" t="s">
        <v>807</v>
      </c>
      <c r="F664" s="44"/>
      <c r="G664" s="44" t="s">
        <v>71</v>
      </c>
      <c r="H664" s="46" t="n">
        <v>0.03</v>
      </c>
      <c r="I664" s="47" t="n">
        <v>384.52</v>
      </c>
      <c r="J664" s="47" t="n">
        <v>11.53</v>
      </c>
    </row>
    <row r="665" customFormat="false" ht="57.8" hidden="false" customHeight="true" outlineLevel="0" collapsed="false">
      <c r="A665" s="44" t="s">
        <v>1543</v>
      </c>
      <c r="B665" s="44" t="s">
        <v>1882</v>
      </c>
      <c r="C665" s="44" t="s">
        <v>54</v>
      </c>
      <c r="D665" s="45" t="s">
        <v>1883</v>
      </c>
      <c r="E665" s="44" t="s">
        <v>900</v>
      </c>
      <c r="F665" s="44"/>
      <c r="G665" s="44" t="s">
        <v>125</v>
      </c>
      <c r="H665" s="46" t="n">
        <v>2</v>
      </c>
      <c r="I665" s="47" t="n">
        <v>7.2</v>
      </c>
      <c r="J665" s="47" t="n">
        <v>14.4</v>
      </c>
    </row>
    <row r="666" customFormat="false" ht="15.85" hidden="false" customHeight="true" outlineLevel="0" collapsed="false">
      <c r="A666" s="54" t="s">
        <v>1557</v>
      </c>
      <c r="B666" s="54" t="s">
        <v>1623</v>
      </c>
      <c r="C666" s="54" t="s">
        <v>69</v>
      </c>
      <c r="D666" s="55" t="s">
        <v>1624</v>
      </c>
      <c r="E666" s="54" t="s">
        <v>1610</v>
      </c>
      <c r="F666" s="54"/>
      <c r="G666" s="54" t="s">
        <v>1547</v>
      </c>
      <c r="H666" s="56" t="n">
        <v>0.8</v>
      </c>
      <c r="I666" s="57" t="n">
        <v>15</v>
      </c>
      <c r="J666" s="57" t="n">
        <v>12</v>
      </c>
    </row>
    <row r="667" customFormat="false" ht="29.85" hidden="false" customHeight="false" outlineLevel="0" collapsed="false">
      <c r="A667" s="26"/>
      <c r="B667" s="26"/>
      <c r="C667" s="26"/>
      <c r="D667" s="27"/>
      <c r="E667" s="26" t="s">
        <v>1552</v>
      </c>
      <c r="F667" s="48" t="n">
        <v>19.24</v>
      </c>
      <c r="G667" s="26" t="s">
        <v>1553</v>
      </c>
      <c r="H667" s="49" t="n">
        <v>0</v>
      </c>
      <c r="I667" s="26" t="s">
        <v>1554</v>
      </c>
      <c r="J667" s="48" t="n">
        <v>19.24</v>
      </c>
    </row>
    <row r="668" customFormat="false" ht="29.85" hidden="false" customHeight="true" outlineLevel="0" collapsed="false">
      <c r="A668" s="26"/>
      <c r="B668" s="26"/>
      <c r="C668" s="26"/>
      <c r="D668" s="27"/>
      <c r="E668" s="26" t="s">
        <v>1555</v>
      </c>
      <c r="F668" s="48" t="n">
        <v>10.76</v>
      </c>
      <c r="G668" s="26"/>
      <c r="H668" s="50" t="s">
        <v>1556</v>
      </c>
      <c r="I668" s="50"/>
      <c r="J668" s="48" t="n">
        <v>51.53</v>
      </c>
    </row>
    <row r="669" customFormat="false" ht="29.85" hidden="false" customHeight="false" outlineLevel="0" collapsed="false">
      <c r="A669" s="29"/>
      <c r="B669" s="29"/>
      <c r="C669" s="29"/>
      <c r="D669" s="66"/>
      <c r="E669" s="29"/>
      <c r="F669" s="29"/>
      <c r="G669" s="29" t="s">
        <v>1617</v>
      </c>
      <c r="H669" s="67" t="n">
        <v>111.98</v>
      </c>
      <c r="I669" s="29" t="s">
        <v>1618</v>
      </c>
      <c r="J669" s="68" t="n">
        <v>5770.32</v>
      </c>
    </row>
    <row r="670" customFormat="false" ht="15" hidden="false" customHeight="false" outlineLevel="0" collapsed="false">
      <c r="A670" s="51"/>
      <c r="B670" s="51"/>
      <c r="C670" s="51"/>
      <c r="D670" s="52"/>
      <c r="E670" s="51"/>
      <c r="F670" s="51"/>
      <c r="G670" s="51"/>
      <c r="H670" s="53"/>
      <c r="I670" s="51"/>
      <c r="J670" s="51"/>
    </row>
    <row r="671" customFormat="false" ht="29.85" hidden="false" customHeight="true" outlineLevel="0" collapsed="false">
      <c r="A671" s="37" t="s">
        <v>243</v>
      </c>
      <c r="B671" s="37" t="s">
        <v>46</v>
      </c>
      <c r="C671" s="37" t="s">
        <v>47</v>
      </c>
      <c r="D671" s="38" t="s">
        <v>9</v>
      </c>
      <c r="E671" s="37" t="s">
        <v>697</v>
      </c>
      <c r="F671" s="37"/>
      <c r="G671" s="37" t="s">
        <v>48</v>
      </c>
      <c r="H671" s="39" t="s">
        <v>49</v>
      </c>
      <c r="I671" s="37" t="s">
        <v>50</v>
      </c>
      <c r="J671" s="37" t="s">
        <v>10</v>
      </c>
    </row>
    <row r="672" customFormat="false" ht="57.8" hidden="false" customHeight="true" outlineLevel="0" collapsed="false">
      <c r="A672" s="40" t="s">
        <v>1542</v>
      </c>
      <c r="B672" s="40" t="s">
        <v>244</v>
      </c>
      <c r="C672" s="40" t="s">
        <v>54</v>
      </c>
      <c r="D672" s="41" t="s">
        <v>245</v>
      </c>
      <c r="E672" s="40" t="s">
        <v>900</v>
      </c>
      <c r="F672" s="40"/>
      <c r="G672" s="40" t="s">
        <v>56</v>
      </c>
      <c r="H672" s="42" t="n">
        <v>1</v>
      </c>
      <c r="I672" s="43" t="n">
        <v>62.7</v>
      </c>
      <c r="J672" s="43" t="n">
        <v>62.7</v>
      </c>
    </row>
    <row r="673" customFormat="false" ht="43.8" hidden="false" customHeight="false" outlineLevel="0" collapsed="false">
      <c r="A673" s="54" t="s">
        <v>1557</v>
      </c>
      <c r="B673" s="54" t="s">
        <v>1884</v>
      </c>
      <c r="C673" s="54" t="s">
        <v>54</v>
      </c>
      <c r="D673" s="55" t="s">
        <v>1885</v>
      </c>
      <c r="E673" s="54" t="n">
        <v>0</v>
      </c>
      <c r="F673" s="54"/>
      <c r="G673" s="54" t="s">
        <v>56</v>
      </c>
      <c r="H673" s="56" t="n">
        <v>1</v>
      </c>
      <c r="I673" s="57" t="n">
        <v>55</v>
      </c>
      <c r="J673" s="57" t="n">
        <v>55</v>
      </c>
    </row>
    <row r="674" customFormat="false" ht="15.85" hidden="false" customHeight="true" outlineLevel="0" collapsed="false">
      <c r="A674" s="54" t="s">
        <v>1557</v>
      </c>
      <c r="B674" s="54" t="s">
        <v>1866</v>
      </c>
      <c r="C674" s="54" t="s">
        <v>69</v>
      </c>
      <c r="D674" s="55" t="s">
        <v>1867</v>
      </c>
      <c r="E674" s="54" t="s">
        <v>1582</v>
      </c>
      <c r="F674" s="54"/>
      <c r="G674" s="54" t="s">
        <v>161</v>
      </c>
      <c r="H674" s="56" t="n">
        <v>10</v>
      </c>
      <c r="I674" s="57" t="n">
        <v>0.77</v>
      </c>
      <c r="J674" s="57" t="n">
        <v>7.7</v>
      </c>
    </row>
    <row r="675" customFormat="false" ht="29.85" hidden="false" customHeight="false" outlineLevel="0" collapsed="false">
      <c r="A675" s="26"/>
      <c r="B675" s="26"/>
      <c r="C675" s="26"/>
      <c r="D675" s="27"/>
      <c r="E675" s="26" t="s">
        <v>1552</v>
      </c>
      <c r="F675" s="48" t="n">
        <v>0</v>
      </c>
      <c r="G675" s="26" t="s">
        <v>1553</v>
      </c>
      <c r="H675" s="49" t="n">
        <v>0</v>
      </c>
      <c r="I675" s="26" t="s">
        <v>1554</v>
      </c>
      <c r="J675" s="48" t="n">
        <v>0</v>
      </c>
    </row>
    <row r="676" customFormat="false" ht="29.85" hidden="false" customHeight="true" outlineLevel="0" collapsed="false">
      <c r="A676" s="26"/>
      <c r="B676" s="26"/>
      <c r="C676" s="26"/>
      <c r="D676" s="27"/>
      <c r="E676" s="26" t="s">
        <v>1555</v>
      </c>
      <c r="F676" s="48" t="n">
        <v>16.55</v>
      </c>
      <c r="G676" s="26"/>
      <c r="H676" s="50" t="s">
        <v>1556</v>
      </c>
      <c r="I676" s="50"/>
      <c r="J676" s="48" t="n">
        <v>79.25</v>
      </c>
    </row>
    <row r="677" customFormat="false" ht="29.85" hidden="false" customHeight="false" outlineLevel="0" collapsed="false">
      <c r="A677" s="29"/>
      <c r="B677" s="29"/>
      <c r="C677" s="29"/>
      <c r="D677" s="66"/>
      <c r="E677" s="29"/>
      <c r="F677" s="29"/>
      <c r="G677" s="29" t="s">
        <v>1617</v>
      </c>
      <c r="H677" s="67" t="n">
        <v>451.1</v>
      </c>
      <c r="I677" s="29" t="s">
        <v>1618</v>
      </c>
      <c r="J677" s="68" t="n">
        <v>35749.67</v>
      </c>
    </row>
    <row r="678" customFormat="false" ht="15" hidden="false" customHeight="false" outlineLevel="0" collapsed="false">
      <c r="A678" s="51"/>
      <c r="B678" s="51"/>
      <c r="C678" s="51"/>
      <c r="D678" s="52"/>
      <c r="E678" s="51"/>
      <c r="F678" s="51"/>
      <c r="G678" s="51"/>
      <c r="H678" s="53"/>
      <c r="I678" s="51"/>
      <c r="J678" s="51"/>
    </row>
    <row r="679" customFormat="false" ht="29.85" hidden="false" customHeight="true" outlineLevel="0" collapsed="false">
      <c r="A679" s="37" t="s">
        <v>246</v>
      </c>
      <c r="B679" s="37" t="s">
        <v>46</v>
      </c>
      <c r="C679" s="37" t="s">
        <v>47</v>
      </c>
      <c r="D679" s="38" t="s">
        <v>9</v>
      </c>
      <c r="E679" s="37" t="s">
        <v>697</v>
      </c>
      <c r="F679" s="37"/>
      <c r="G679" s="37" t="s">
        <v>48</v>
      </c>
      <c r="H679" s="39" t="s">
        <v>49</v>
      </c>
      <c r="I679" s="37" t="s">
        <v>50</v>
      </c>
      <c r="J679" s="37" t="s">
        <v>10</v>
      </c>
    </row>
    <row r="680" customFormat="false" ht="71.8" hidden="false" customHeight="true" outlineLevel="0" collapsed="false">
      <c r="A680" s="40" t="s">
        <v>1542</v>
      </c>
      <c r="B680" s="40" t="s">
        <v>247</v>
      </c>
      <c r="C680" s="40" t="s">
        <v>69</v>
      </c>
      <c r="D680" s="41" t="s">
        <v>248</v>
      </c>
      <c r="E680" s="40" t="s">
        <v>752</v>
      </c>
      <c r="F680" s="40"/>
      <c r="G680" s="40" t="s">
        <v>56</v>
      </c>
      <c r="H680" s="42" t="n">
        <v>1</v>
      </c>
      <c r="I680" s="43" t="n">
        <v>87.89</v>
      </c>
      <c r="J680" s="43" t="n">
        <v>87.89</v>
      </c>
    </row>
    <row r="681" customFormat="false" ht="29.85" hidden="false" customHeight="true" outlineLevel="0" collapsed="false">
      <c r="A681" s="44" t="s">
        <v>1543</v>
      </c>
      <c r="B681" s="44" t="s">
        <v>1886</v>
      </c>
      <c r="C681" s="44" t="s">
        <v>69</v>
      </c>
      <c r="D681" s="45" t="s">
        <v>1887</v>
      </c>
      <c r="E681" s="44" t="s">
        <v>1546</v>
      </c>
      <c r="F681" s="44"/>
      <c r="G681" s="44" t="s">
        <v>1547</v>
      </c>
      <c r="H681" s="46" t="n">
        <v>1.0956</v>
      </c>
      <c r="I681" s="47" t="n">
        <v>20.45</v>
      </c>
      <c r="J681" s="47" t="n">
        <v>22.4</v>
      </c>
    </row>
    <row r="682" customFormat="false" ht="29.85" hidden="false" customHeight="true" outlineLevel="0" collapsed="false">
      <c r="A682" s="44" t="s">
        <v>1543</v>
      </c>
      <c r="B682" s="44" t="s">
        <v>1585</v>
      </c>
      <c r="C682" s="44" t="s">
        <v>69</v>
      </c>
      <c r="D682" s="45" t="s">
        <v>1586</v>
      </c>
      <c r="E682" s="44" t="s">
        <v>1546</v>
      </c>
      <c r="F682" s="44"/>
      <c r="G682" s="44" t="s">
        <v>1547</v>
      </c>
      <c r="H682" s="46" t="n">
        <v>0.4972</v>
      </c>
      <c r="I682" s="47" t="n">
        <v>15.66</v>
      </c>
      <c r="J682" s="47" t="n">
        <v>7.78</v>
      </c>
    </row>
    <row r="683" customFormat="false" ht="57.8" hidden="false" customHeight="true" outlineLevel="0" collapsed="false">
      <c r="A683" s="44" t="s">
        <v>1543</v>
      </c>
      <c r="B683" s="44" t="s">
        <v>1888</v>
      </c>
      <c r="C683" s="44" t="s">
        <v>69</v>
      </c>
      <c r="D683" s="45" t="s">
        <v>1889</v>
      </c>
      <c r="E683" s="44" t="s">
        <v>1635</v>
      </c>
      <c r="F683" s="44"/>
      <c r="G683" s="44" t="s">
        <v>1636</v>
      </c>
      <c r="H683" s="46" t="n">
        <v>0.0254</v>
      </c>
      <c r="I683" s="47" t="n">
        <v>5.31</v>
      </c>
      <c r="J683" s="47" t="n">
        <v>0.13</v>
      </c>
    </row>
    <row r="684" customFormat="false" ht="57.8" hidden="false" customHeight="true" outlineLevel="0" collapsed="false">
      <c r="A684" s="44" t="s">
        <v>1543</v>
      </c>
      <c r="B684" s="44" t="s">
        <v>1890</v>
      </c>
      <c r="C684" s="44" t="s">
        <v>69</v>
      </c>
      <c r="D684" s="45" t="s">
        <v>1891</v>
      </c>
      <c r="E684" s="44" t="s">
        <v>1635</v>
      </c>
      <c r="F684" s="44"/>
      <c r="G684" s="44" t="s">
        <v>1639</v>
      </c>
      <c r="H684" s="46" t="n">
        <v>0.0759</v>
      </c>
      <c r="I684" s="47" t="n">
        <v>1.46</v>
      </c>
      <c r="J684" s="47" t="n">
        <v>0.11</v>
      </c>
    </row>
    <row r="685" customFormat="false" ht="43.8" hidden="false" customHeight="true" outlineLevel="0" collapsed="false">
      <c r="A685" s="44" t="s">
        <v>1543</v>
      </c>
      <c r="B685" s="44" t="s">
        <v>1892</v>
      </c>
      <c r="C685" s="44" t="s">
        <v>69</v>
      </c>
      <c r="D685" s="45" t="s">
        <v>1893</v>
      </c>
      <c r="E685" s="44" t="s">
        <v>1635</v>
      </c>
      <c r="F685" s="44"/>
      <c r="G685" s="44" t="s">
        <v>1636</v>
      </c>
      <c r="H685" s="46" t="n">
        <v>0.0903</v>
      </c>
      <c r="I685" s="47" t="n">
        <v>3.31</v>
      </c>
      <c r="J685" s="47" t="n">
        <v>0.29</v>
      </c>
    </row>
    <row r="686" customFormat="false" ht="43.8" hidden="false" customHeight="true" outlineLevel="0" collapsed="false">
      <c r="A686" s="44" t="s">
        <v>1543</v>
      </c>
      <c r="B686" s="44" t="s">
        <v>1894</v>
      </c>
      <c r="C686" s="44" t="s">
        <v>69</v>
      </c>
      <c r="D686" s="45" t="s">
        <v>1895</v>
      </c>
      <c r="E686" s="44" t="s">
        <v>1635</v>
      </c>
      <c r="F686" s="44"/>
      <c r="G686" s="44" t="s">
        <v>1639</v>
      </c>
      <c r="H686" s="46" t="n">
        <v>0.2164</v>
      </c>
      <c r="I686" s="47" t="n">
        <v>0.5</v>
      </c>
      <c r="J686" s="47" t="n">
        <v>0.1</v>
      </c>
    </row>
    <row r="687" customFormat="false" ht="15.85" hidden="false" customHeight="true" outlineLevel="0" collapsed="false">
      <c r="A687" s="54" t="s">
        <v>1557</v>
      </c>
      <c r="B687" s="54" t="s">
        <v>1896</v>
      </c>
      <c r="C687" s="54" t="s">
        <v>69</v>
      </c>
      <c r="D687" s="55" t="s">
        <v>1897</v>
      </c>
      <c r="E687" s="54" t="s">
        <v>1582</v>
      </c>
      <c r="F687" s="54"/>
      <c r="G687" s="54" t="s">
        <v>161</v>
      </c>
      <c r="H687" s="56" t="n">
        <v>20</v>
      </c>
      <c r="I687" s="57" t="n">
        <v>2.42</v>
      </c>
      <c r="J687" s="57" t="n">
        <v>48.4</v>
      </c>
    </row>
    <row r="688" customFormat="false" ht="29.85" hidden="false" customHeight="true" outlineLevel="0" collapsed="false">
      <c r="A688" s="54" t="s">
        <v>1557</v>
      </c>
      <c r="B688" s="54" t="s">
        <v>1898</v>
      </c>
      <c r="C688" s="54" t="s">
        <v>69</v>
      </c>
      <c r="D688" s="55" t="s">
        <v>1899</v>
      </c>
      <c r="E688" s="54" t="s">
        <v>1582</v>
      </c>
      <c r="F688" s="54"/>
      <c r="G688" s="54" t="s">
        <v>125</v>
      </c>
      <c r="H688" s="56" t="n">
        <v>1.67</v>
      </c>
      <c r="I688" s="57" t="n">
        <v>1.32</v>
      </c>
      <c r="J688" s="57" t="n">
        <v>2.2</v>
      </c>
    </row>
    <row r="689" customFormat="false" ht="43.8" hidden="false" customHeight="true" outlineLevel="0" collapsed="false">
      <c r="A689" s="54" t="s">
        <v>1557</v>
      </c>
      <c r="B689" s="54" t="s">
        <v>1900</v>
      </c>
      <c r="C689" s="54" t="s">
        <v>69</v>
      </c>
      <c r="D689" s="55" t="s">
        <v>1901</v>
      </c>
      <c r="E689" s="54" t="s">
        <v>1582</v>
      </c>
      <c r="F689" s="54"/>
      <c r="G689" s="54" t="s">
        <v>161</v>
      </c>
      <c r="H689" s="56" t="n">
        <v>10</v>
      </c>
      <c r="I689" s="57" t="n">
        <v>0.59</v>
      </c>
      <c r="J689" s="57" t="n">
        <v>5.9</v>
      </c>
    </row>
    <row r="690" customFormat="false" ht="29.85" hidden="false" customHeight="true" outlineLevel="0" collapsed="false">
      <c r="A690" s="54" t="s">
        <v>1557</v>
      </c>
      <c r="B690" s="54" t="s">
        <v>1902</v>
      </c>
      <c r="C690" s="54" t="s">
        <v>69</v>
      </c>
      <c r="D690" s="55" t="s">
        <v>1903</v>
      </c>
      <c r="E690" s="54" t="s">
        <v>1582</v>
      </c>
      <c r="F690" s="54"/>
      <c r="G690" s="54" t="s">
        <v>1595</v>
      </c>
      <c r="H690" s="56" t="n">
        <v>0.04</v>
      </c>
      <c r="I690" s="57" t="n">
        <v>6.63</v>
      </c>
      <c r="J690" s="57" t="n">
        <v>0.26</v>
      </c>
    </row>
    <row r="691" customFormat="false" ht="15.85" hidden="false" customHeight="true" outlineLevel="0" collapsed="false">
      <c r="A691" s="54" t="s">
        <v>1557</v>
      </c>
      <c r="B691" s="54" t="s">
        <v>1904</v>
      </c>
      <c r="C691" s="54" t="s">
        <v>69</v>
      </c>
      <c r="D691" s="55" t="s">
        <v>1905</v>
      </c>
      <c r="E691" s="54" t="s">
        <v>1582</v>
      </c>
      <c r="F691" s="54"/>
      <c r="G691" s="54" t="s">
        <v>1595</v>
      </c>
      <c r="H691" s="56" t="n">
        <v>0.0125</v>
      </c>
      <c r="I691" s="57" t="n">
        <v>25.71</v>
      </c>
      <c r="J691" s="57" t="n">
        <v>0.32</v>
      </c>
    </row>
    <row r="692" customFormat="false" ht="29.85" hidden="false" customHeight="false" outlineLevel="0" collapsed="false">
      <c r="A692" s="26"/>
      <c r="B692" s="26"/>
      <c r="C692" s="26"/>
      <c r="D692" s="27"/>
      <c r="E692" s="26" t="s">
        <v>1552</v>
      </c>
      <c r="F692" s="48" t="n">
        <v>21.92</v>
      </c>
      <c r="G692" s="26" t="s">
        <v>1553</v>
      </c>
      <c r="H692" s="49" t="n">
        <v>0</v>
      </c>
      <c r="I692" s="26" t="s">
        <v>1554</v>
      </c>
      <c r="J692" s="48" t="n">
        <v>21.92</v>
      </c>
    </row>
    <row r="693" customFormat="false" ht="29.85" hidden="false" customHeight="true" outlineLevel="0" collapsed="false">
      <c r="A693" s="26"/>
      <c r="B693" s="26"/>
      <c r="C693" s="26"/>
      <c r="D693" s="27"/>
      <c r="E693" s="26" t="s">
        <v>1555</v>
      </c>
      <c r="F693" s="48" t="n">
        <v>23.2</v>
      </c>
      <c r="G693" s="26"/>
      <c r="H693" s="50" t="s">
        <v>1556</v>
      </c>
      <c r="I693" s="50"/>
      <c r="J693" s="48" t="n">
        <v>111.09</v>
      </c>
    </row>
    <row r="694" customFormat="false" ht="29.85" hidden="false" customHeight="false" outlineLevel="0" collapsed="false">
      <c r="A694" s="29"/>
      <c r="B694" s="29"/>
      <c r="C694" s="29"/>
      <c r="D694" s="66"/>
      <c r="E694" s="29"/>
      <c r="F694" s="29"/>
      <c r="G694" s="29" t="s">
        <v>1617</v>
      </c>
      <c r="H694" s="67" t="n">
        <v>34.45</v>
      </c>
      <c r="I694" s="29" t="s">
        <v>1618</v>
      </c>
      <c r="J694" s="68" t="n">
        <v>3827.05</v>
      </c>
    </row>
    <row r="695" customFormat="false" ht="15" hidden="false" customHeight="false" outlineLevel="0" collapsed="false">
      <c r="A695" s="51"/>
      <c r="B695" s="51"/>
      <c r="C695" s="51"/>
      <c r="D695" s="52"/>
      <c r="E695" s="51"/>
      <c r="F695" s="51"/>
      <c r="G695" s="51"/>
      <c r="H695" s="53"/>
      <c r="I695" s="51"/>
      <c r="J695" s="51"/>
    </row>
    <row r="696" customFormat="false" ht="29.85" hidden="false" customHeight="true" outlineLevel="0" collapsed="false">
      <c r="A696" s="37" t="s">
        <v>249</v>
      </c>
      <c r="B696" s="37" t="s">
        <v>46</v>
      </c>
      <c r="C696" s="37" t="s">
        <v>47</v>
      </c>
      <c r="D696" s="38" t="s">
        <v>9</v>
      </c>
      <c r="E696" s="37" t="s">
        <v>697</v>
      </c>
      <c r="F696" s="37"/>
      <c r="G696" s="37" t="s">
        <v>48</v>
      </c>
      <c r="H696" s="39" t="s">
        <v>49</v>
      </c>
      <c r="I696" s="37" t="s">
        <v>50</v>
      </c>
      <c r="J696" s="37" t="s">
        <v>10</v>
      </c>
    </row>
    <row r="697" customFormat="false" ht="71.8" hidden="false" customHeight="true" outlineLevel="0" collapsed="false">
      <c r="A697" s="40" t="s">
        <v>1542</v>
      </c>
      <c r="B697" s="40" t="s">
        <v>250</v>
      </c>
      <c r="C697" s="40" t="s">
        <v>54</v>
      </c>
      <c r="D697" s="41" t="s">
        <v>251</v>
      </c>
      <c r="E697" s="40" t="s">
        <v>741</v>
      </c>
      <c r="F697" s="40"/>
      <c r="G697" s="40" t="s">
        <v>56</v>
      </c>
      <c r="H697" s="42" t="n">
        <v>1</v>
      </c>
      <c r="I697" s="43" t="n">
        <v>126.23</v>
      </c>
      <c r="J697" s="43" t="n">
        <v>126.23</v>
      </c>
    </row>
    <row r="698" customFormat="false" ht="29.85" hidden="false" customHeight="true" outlineLevel="0" collapsed="false">
      <c r="A698" s="44" t="s">
        <v>1543</v>
      </c>
      <c r="B698" s="44" t="s">
        <v>1599</v>
      </c>
      <c r="C698" s="44" t="s">
        <v>54</v>
      </c>
      <c r="D698" s="45" t="s">
        <v>1600</v>
      </c>
      <c r="E698" s="44" t="s">
        <v>1601</v>
      </c>
      <c r="F698" s="44"/>
      <c r="G698" s="44" t="s">
        <v>1547</v>
      </c>
      <c r="H698" s="46" t="n">
        <v>0.45</v>
      </c>
      <c r="I698" s="47" t="n">
        <v>3.7</v>
      </c>
      <c r="J698" s="47" t="n">
        <v>1.66</v>
      </c>
    </row>
    <row r="699" customFormat="false" ht="29.85" hidden="false" customHeight="true" outlineLevel="0" collapsed="false">
      <c r="A699" s="44" t="s">
        <v>1543</v>
      </c>
      <c r="B699" s="44" t="s">
        <v>1621</v>
      </c>
      <c r="C699" s="44" t="s">
        <v>54</v>
      </c>
      <c r="D699" s="45" t="s">
        <v>1622</v>
      </c>
      <c r="E699" s="44" t="s">
        <v>1601</v>
      </c>
      <c r="F699" s="44"/>
      <c r="G699" s="44" t="s">
        <v>1547</v>
      </c>
      <c r="H699" s="46" t="n">
        <v>0.55</v>
      </c>
      <c r="I699" s="47" t="n">
        <v>3.56</v>
      </c>
      <c r="J699" s="47" t="n">
        <v>1.95</v>
      </c>
    </row>
    <row r="700" customFormat="false" ht="29.85" hidden="false" customHeight="true" outlineLevel="0" collapsed="false">
      <c r="A700" s="44" t="s">
        <v>1543</v>
      </c>
      <c r="B700" s="44" t="s">
        <v>1874</v>
      </c>
      <c r="C700" s="44" t="s">
        <v>54</v>
      </c>
      <c r="D700" s="45" t="s">
        <v>1875</v>
      </c>
      <c r="E700" s="44" t="s">
        <v>807</v>
      </c>
      <c r="F700" s="44"/>
      <c r="G700" s="44" t="s">
        <v>161</v>
      </c>
      <c r="H700" s="46" t="n">
        <v>4.5</v>
      </c>
      <c r="I700" s="47" t="n">
        <v>1.94</v>
      </c>
      <c r="J700" s="47" t="n">
        <v>8.73</v>
      </c>
    </row>
    <row r="701" customFormat="false" ht="29.85" hidden="false" customHeight="false" outlineLevel="0" collapsed="false">
      <c r="A701" s="54" t="s">
        <v>1557</v>
      </c>
      <c r="B701" s="54" t="s">
        <v>1876</v>
      </c>
      <c r="C701" s="54" t="s">
        <v>54</v>
      </c>
      <c r="D701" s="55" t="s">
        <v>1877</v>
      </c>
      <c r="E701" s="54" t="n">
        <v>0</v>
      </c>
      <c r="F701" s="54"/>
      <c r="G701" s="54" t="s">
        <v>161</v>
      </c>
      <c r="H701" s="56" t="n">
        <v>0.38</v>
      </c>
      <c r="I701" s="57" t="n">
        <v>3.5</v>
      </c>
      <c r="J701" s="57" t="n">
        <v>1.33</v>
      </c>
    </row>
    <row r="702" customFormat="false" ht="29.85" hidden="false" customHeight="false" outlineLevel="0" collapsed="false">
      <c r="A702" s="54" t="s">
        <v>1557</v>
      </c>
      <c r="B702" s="54" t="s">
        <v>1906</v>
      </c>
      <c r="C702" s="54" t="s">
        <v>54</v>
      </c>
      <c r="D702" s="55" t="s">
        <v>1907</v>
      </c>
      <c r="E702" s="54" t="n">
        <v>0</v>
      </c>
      <c r="F702" s="54"/>
      <c r="G702" s="54" t="s">
        <v>56</v>
      </c>
      <c r="H702" s="56" t="n">
        <v>1.05</v>
      </c>
      <c r="I702" s="57" t="n">
        <v>94.9</v>
      </c>
      <c r="J702" s="57" t="n">
        <v>99.64</v>
      </c>
    </row>
    <row r="703" customFormat="false" ht="15.85" hidden="false" customHeight="true" outlineLevel="0" collapsed="false">
      <c r="A703" s="54" t="s">
        <v>1557</v>
      </c>
      <c r="B703" s="54" t="s">
        <v>1623</v>
      </c>
      <c r="C703" s="54" t="s">
        <v>69</v>
      </c>
      <c r="D703" s="55" t="s">
        <v>1624</v>
      </c>
      <c r="E703" s="54" t="s">
        <v>1610</v>
      </c>
      <c r="F703" s="54"/>
      <c r="G703" s="54" t="s">
        <v>1547</v>
      </c>
      <c r="H703" s="56" t="n">
        <v>0.55</v>
      </c>
      <c r="I703" s="57" t="n">
        <v>15</v>
      </c>
      <c r="J703" s="57" t="n">
        <v>8.25</v>
      </c>
    </row>
    <row r="704" customFormat="false" ht="15" hidden="false" customHeight="true" outlineLevel="0" collapsed="false">
      <c r="A704" s="54" t="s">
        <v>1557</v>
      </c>
      <c r="B704" s="54" t="s">
        <v>1615</v>
      </c>
      <c r="C704" s="54" t="s">
        <v>69</v>
      </c>
      <c r="D704" s="55" t="s">
        <v>1616</v>
      </c>
      <c r="E704" s="54" t="s">
        <v>1610</v>
      </c>
      <c r="F704" s="54"/>
      <c r="G704" s="54" t="s">
        <v>1547</v>
      </c>
      <c r="H704" s="56" t="n">
        <v>0.45</v>
      </c>
      <c r="I704" s="57" t="n">
        <v>10.38</v>
      </c>
      <c r="J704" s="57" t="n">
        <v>4.67</v>
      </c>
    </row>
    <row r="705" customFormat="false" ht="29.85" hidden="false" customHeight="false" outlineLevel="0" collapsed="false">
      <c r="A705" s="26"/>
      <c r="B705" s="26"/>
      <c r="C705" s="26"/>
      <c r="D705" s="27"/>
      <c r="E705" s="26" t="s">
        <v>1552</v>
      </c>
      <c r="F705" s="48" t="n">
        <v>13.23</v>
      </c>
      <c r="G705" s="26" t="s">
        <v>1553</v>
      </c>
      <c r="H705" s="49" t="n">
        <v>0</v>
      </c>
      <c r="I705" s="26" t="s">
        <v>1554</v>
      </c>
      <c r="J705" s="48" t="n">
        <v>13.23</v>
      </c>
    </row>
    <row r="706" customFormat="false" ht="29.85" hidden="false" customHeight="true" outlineLevel="0" collapsed="false">
      <c r="A706" s="26"/>
      <c r="B706" s="26"/>
      <c r="C706" s="26"/>
      <c r="D706" s="27"/>
      <c r="E706" s="26" t="s">
        <v>1555</v>
      </c>
      <c r="F706" s="48" t="n">
        <v>33.32</v>
      </c>
      <c r="G706" s="26"/>
      <c r="H706" s="50" t="s">
        <v>1556</v>
      </c>
      <c r="I706" s="50"/>
      <c r="J706" s="48" t="n">
        <v>159.55</v>
      </c>
    </row>
    <row r="707" customFormat="false" ht="29.85" hidden="false" customHeight="false" outlineLevel="0" collapsed="false">
      <c r="A707" s="29"/>
      <c r="B707" s="29"/>
      <c r="C707" s="29"/>
      <c r="D707" s="66"/>
      <c r="E707" s="29"/>
      <c r="F707" s="29"/>
      <c r="G707" s="29" t="s">
        <v>1617</v>
      </c>
      <c r="H707" s="67" t="n">
        <v>385.01</v>
      </c>
      <c r="I707" s="29" t="s">
        <v>1618</v>
      </c>
      <c r="J707" s="68" t="n">
        <v>61428.34</v>
      </c>
    </row>
    <row r="708" customFormat="false" ht="15" hidden="false" customHeight="false" outlineLevel="0" collapsed="false">
      <c r="A708" s="51"/>
      <c r="B708" s="51"/>
      <c r="C708" s="51"/>
      <c r="D708" s="52"/>
      <c r="E708" s="51"/>
      <c r="F708" s="51"/>
      <c r="G708" s="51"/>
      <c r="H708" s="53"/>
      <c r="I708" s="51"/>
      <c r="J708" s="51"/>
    </row>
    <row r="709" customFormat="false" ht="29.85" hidden="false" customHeight="true" outlineLevel="0" collapsed="false">
      <c r="A709" s="37" t="s">
        <v>252</v>
      </c>
      <c r="B709" s="37" t="s">
        <v>46</v>
      </c>
      <c r="C709" s="37" t="s">
        <v>47</v>
      </c>
      <c r="D709" s="38" t="s">
        <v>9</v>
      </c>
      <c r="E709" s="37" t="s">
        <v>697</v>
      </c>
      <c r="F709" s="37"/>
      <c r="G709" s="37" t="s">
        <v>48</v>
      </c>
      <c r="H709" s="39" t="s">
        <v>49</v>
      </c>
      <c r="I709" s="37" t="s">
        <v>50</v>
      </c>
      <c r="J709" s="37" t="s">
        <v>10</v>
      </c>
    </row>
    <row r="710" customFormat="false" ht="85.8" hidden="false" customHeight="true" outlineLevel="0" collapsed="false">
      <c r="A710" s="40" t="s">
        <v>1542</v>
      </c>
      <c r="B710" s="40" t="s">
        <v>253</v>
      </c>
      <c r="C710" s="40" t="s">
        <v>54</v>
      </c>
      <c r="D710" s="41" t="s">
        <v>254</v>
      </c>
      <c r="E710" s="40" t="s">
        <v>741</v>
      </c>
      <c r="F710" s="40"/>
      <c r="G710" s="40" t="s">
        <v>56</v>
      </c>
      <c r="H710" s="42" t="n">
        <v>1</v>
      </c>
      <c r="I710" s="43" t="n">
        <v>86.93</v>
      </c>
      <c r="J710" s="43" t="n">
        <v>86.93</v>
      </c>
    </row>
    <row r="711" customFormat="false" ht="29.85" hidden="false" customHeight="true" outlineLevel="0" collapsed="false">
      <c r="A711" s="44" t="s">
        <v>1543</v>
      </c>
      <c r="B711" s="44" t="s">
        <v>1599</v>
      </c>
      <c r="C711" s="44" t="s">
        <v>54</v>
      </c>
      <c r="D711" s="45" t="s">
        <v>1600</v>
      </c>
      <c r="E711" s="44" t="s">
        <v>1601</v>
      </c>
      <c r="F711" s="44"/>
      <c r="G711" s="44" t="s">
        <v>1547</v>
      </c>
      <c r="H711" s="46" t="n">
        <v>0.45</v>
      </c>
      <c r="I711" s="47" t="n">
        <v>3.7</v>
      </c>
      <c r="J711" s="47" t="n">
        <v>1.66</v>
      </c>
    </row>
    <row r="712" customFormat="false" ht="29.85" hidden="false" customHeight="true" outlineLevel="0" collapsed="false">
      <c r="A712" s="44" t="s">
        <v>1543</v>
      </c>
      <c r="B712" s="44" t="s">
        <v>1621</v>
      </c>
      <c r="C712" s="44" t="s">
        <v>54</v>
      </c>
      <c r="D712" s="45" t="s">
        <v>1622</v>
      </c>
      <c r="E712" s="44" t="s">
        <v>1601</v>
      </c>
      <c r="F712" s="44"/>
      <c r="G712" s="44" t="s">
        <v>1547</v>
      </c>
      <c r="H712" s="46" t="n">
        <v>0.55</v>
      </c>
      <c r="I712" s="47" t="n">
        <v>3.56</v>
      </c>
      <c r="J712" s="47" t="n">
        <v>1.95</v>
      </c>
    </row>
    <row r="713" customFormat="false" ht="29.85" hidden="false" customHeight="true" outlineLevel="0" collapsed="false">
      <c r="A713" s="44" t="s">
        <v>1543</v>
      </c>
      <c r="B713" s="44" t="s">
        <v>1874</v>
      </c>
      <c r="C713" s="44" t="s">
        <v>54</v>
      </c>
      <c r="D713" s="45" t="s">
        <v>1875</v>
      </c>
      <c r="E713" s="44" t="s">
        <v>807</v>
      </c>
      <c r="F713" s="44"/>
      <c r="G713" s="44" t="s">
        <v>161</v>
      </c>
      <c r="H713" s="46" t="n">
        <v>4</v>
      </c>
      <c r="I713" s="47" t="n">
        <v>1.94</v>
      </c>
      <c r="J713" s="47" t="n">
        <v>7.76</v>
      </c>
    </row>
    <row r="714" customFormat="false" ht="29.85" hidden="false" customHeight="false" outlineLevel="0" collapsed="false">
      <c r="A714" s="54" t="s">
        <v>1557</v>
      </c>
      <c r="B714" s="54" t="s">
        <v>1908</v>
      </c>
      <c r="C714" s="54" t="s">
        <v>54</v>
      </c>
      <c r="D714" s="55" t="s">
        <v>1909</v>
      </c>
      <c r="E714" s="54" t="n">
        <v>0</v>
      </c>
      <c r="F714" s="54"/>
      <c r="G714" s="54" t="s">
        <v>161</v>
      </c>
      <c r="H714" s="56" t="n">
        <v>0.11</v>
      </c>
      <c r="I714" s="57" t="n">
        <v>26.45</v>
      </c>
      <c r="J714" s="57" t="n">
        <v>2.9</v>
      </c>
    </row>
    <row r="715" customFormat="false" ht="43.8" hidden="false" customHeight="false" outlineLevel="0" collapsed="false">
      <c r="A715" s="54" t="s">
        <v>1557</v>
      </c>
      <c r="B715" s="54" t="s">
        <v>1910</v>
      </c>
      <c r="C715" s="54" t="s">
        <v>54</v>
      </c>
      <c r="D715" s="55" t="s">
        <v>1911</v>
      </c>
      <c r="E715" s="54" t="n">
        <v>0</v>
      </c>
      <c r="F715" s="54"/>
      <c r="G715" s="54" t="s">
        <v>56</v>
      </c>
      <c r="H715" s="56" t="n">
        <v>1.05</v>
      </c>
      <c r="I715" s="57" t="n">
        <v>56.9</v>
      </c>
      <c r="J715" s="57" t="n">
        <v>59.74</v>
      </c>
    </row>
    <row r="716" customFormat="false" ht="15.85" hidden="false" customHeight="true" outlineLevel="0" collapsed="false">
      <c r="A716" s="54" t="s">
        <v>1557</v>
      </c>
      <c r="B716" s="54" t="s">
        <v>1623</v>
      </c>
      <c r="C716" s="54" t="s">
        <v>69</v>
      </c>
      <c r="D716" s="55" t="s">
        <v>1624</v>
      </c>
      <c r="E716" s="54" t="s">
        <v>1610</v>
      </c>
      <c r="F716" s="54"/>
      <c r="G716" s="54" t="s">
        <v>1547</v>
      </c>
      <c r="H716" s="56" t="n">
        <v>0.55</v>
      </c>
      <c r="I716" s="57" t="n">
        <v>15</v>
      </c>
      <c r="J716" s="57" t="n">
        <v>8.25</v>
      </c>
    </row>
    <row r="717" customFormat="false" ht="15" hidden="false" customHeight="true" outlineLevel="0" collapsed="false">
      <c r="A717" s="54" t="s">
        <v>1557</v>
      </c>
      <c r="B717" s="54" t="s">
        <v>1615</v>
      </c>
      <c r="C717" s="54" t="s">
        <v>69</v>
      </c>
      <c r="D717" s="55" t="s">
        <v>1616</v>
      </c>
      <c r="E717" s="54" t="s">
        <v>1610</v>
      </c>
      <c r="F717" s="54"/>
      <c r="G717" s="54" t="s">
        <v>1547</v>
      </c>
      <c r="H717" s="56" t="n">
        <v>0.45</v>
      </c>
      <c r="I717" s="57" t="n">
        <v>10.38</v>
      </c>
      <c r="J717" s="57" t="n">
        <v>4.67</v>
      </c>
    </row>
    <row r="718" customFormat="false" ht="29.85" hidden="false" customHeight="false" outlineLevel="0" collapsed="false">
      <c r="A718" s="26"/>
      <c r="B718" s="26"/>
      <c r="C718" s="26"/>
      <c r="D718" s="27"/>
      <c r="E718" s="26" t="s">
        <v>1552</v>
      </c>
      <c r="F718" s="48" t="n">
        <v>13.2</v>
      </c>
      <c r="G718" s="26" t="s">
        <v>1553</v>
      </c>
      <c r="H718" s="49" t="n">
        <v>0</v>
      </c>
      <c r="I718" s="26" t="s">
        <v>1554</v>
      </c>
      <c r="J718" s="48" t="n">
        <v>13.2</v>
      </c>
    </row>
    <row r="719" customFormat="false" ht="29.85" hidden="false" customHeight="true" outlineLevel="0" collapsed="false">
      <c r="A719" s="26"/>
      <c r="B719" s="26"/>
      <c r="C719" s="26"/>
      <c r="D719" s="27"/>
      <c r="E719" s="26" t="s">
        <v>1555</v>
      </c>
      <c r="F719" s="48" t="n">
        <v>22.94</v>
      </c>
      <c r="G719" s="26"/>
      <c r="H719" s="50" t="s">
        <v>1556</v>
      </c>
      <c r="I719" s="50"/>
      <c r="J719" s="48" t="n">
        <v>109.87</v>
      </c>
    </row>
    <row r="720" customFormat="false" ht="29.85" hidden="false" customHeight="false" outlineLevel="0" collapsed="false">
      <c r="A720" s="29"/>
      <c r="B720" s="29"/>
      <c r="C720" s="29"/>
      <c r="D720" s="66"/>
      <c r="E720" s="29"/>
      <c r="F720" s="29"/>
      <c r="G720" s="29" t="s">
        <v>1617</v>
      </c>
      <c r="H720" s="67" t="n">
        <v>161.65</v>
      </c>
      <c r="I720" s="29" t="s">
        <v>1618</v>
      </c>
      <c r="J720" s="68" t="n">
        <v>17760.48</v>
      </c>
    </row>
    <row r="721" customFormat="false" ht="15" hidden="false" customHeight="false" outlineLevel="0" collapsed="false">
      <c r="A721" s="51"/>
      <c r="B721" s="51"/>
      <c r="C721" s="51"/>
      <c r="D721" s="52"/>
      <c r="E721" s="51"/>
      <c r="F721" s="51"/>
      <c r="G721" s="51"/>
      <c r="H721" s="53"/>
      <c r="I721" s="51"/>
      <c r="J721" s="51"/>
    </row>
    <row r="722" customFormat="false" ht="29.85" hidden="false" customHeight="true" outlineLevel="0" collapsed="false">
      <c r="A722" s="37" t="s">
        <v>255</v>
      </c>
      <c r="B722" s="37" t="s">
        <v>46</v>
      </c>
      <c r="C722" s="37" t="s">
        <v>47</v>
      </c>
      <c r="D722" s="38" t="s">
        <v>9</v>
      </c>
      <c r="E722" s="37" t="s">
        <v>697</v>
      </c>
      <c r="F722" s="37"/>
      <c r="G722" s="37" t="s">
        <v>48</v>
      </c>
      <c r="H722" s="39" t="s">
        <v>49</v>
      </c>
      <c r="I722" s="37" t="s">
        <v>50</v>
      </c>
      <c r="J722" s="37" t="s">
        <v>10</v>
      </c>
    </row>
    <row r="723" customFormat="false" ht="43.8" hidden="false" customHeight="true" outlineLevel="0" collapsed="false">
      <c r="A723" s="40" t="s">
        <v>1542</v>
      </c>
      <c r="B723" s="40" t="s">
        <v>256</v>
      </c>
      <c r="C723" s="40" t="s">
        <v>54</v>
      </c>
      <c r="D723" s="41" t="s">
        <v>257</v>
      </c>
      <c r="E723" s="40" t="s">
        <v>911</v>
      </c>
      <c r="F723" s="40"/>
      <c r="G723" s="40" t="s">
        <v>56</v>
      </c>
      <c r="H723" s="42" t="n">
        <v>1</v>
      </c>
      <c r="I723" s="43" t="n">
        <v>452.34</v>
      </c>
      <c r="J723" s="43" t="n">
        <v>452.34</v>
      </c>
    </row>
    <row r="724" customFormat="false" ht="29.85" hidden="false" customHeight="true" outlineLevel="0" collapsed="false">
      <c r="A724" s="44" t="s">
        <v>1543</v>
      </c>
      <c r="B724" s="44" t="s">
        <v>1599</v>
      </c>
      <c r="C724" s="44" t="s">
        <v>54</v>
      </c>
      <c r="D724" s="45" t="s">
        <v>1600</v>
      </c>
      <c r="E724" s="44" t="s">
        <v>1601</v>
      </c>
      <c r="F724" s="44"/>
      <c r="G724" s="44" t="s">
        <v>1547</v>
      </c>
      <c r="H724" s="46" t="n">
        <v>1</v>
      </c>
      <c r="I724" s="47" t="n">
        <v>3.7</v>
      </c>
      <c r="J724" s="47" t="n">
        <v>3.7</v>
      </c>
    </row>
    <row r="725" customFormat="false" ht="29.85" hidden="false" customHeight="true" outlineLevel="0" collapsed="false">
      <c r="A725" s="44" t="s">
        <v>1543</v>
      </c>
      <c r="B725" s="44" t="s">
        <v>1602</v>
      </c>
      <c r="C725" s="44" t="s">
        <v>54</v>
      </c>
      <c r="D725" s="45" t="s">
        <v>1603</v>
      </c>
      <c r="E725" s="44" t="s">
        <v>1601</v>
      </c>
      <c r="F725" s="44"/>
      <c r="G725" s="44" t="s">
        <v>1547</v>
      </c>
      <c r="H725" s="46" t="n">
        <v>1</v>
      </c>
      <c r="I725" s="47" t="n">
        <v>3.59</v>
      </c>
      <c r="J725" s="47" t="n">
        <v>3.59</v>
      </c>
    </row>
    <row r="726" customFormat="false" ht="29.85" hidden="false" customHeight="false" outlineLevel="0" collapsed="false">
      <c r="A726" s="54" t="s">
        <v>1557</v>
      </c>
      <c r="B726" s="54" t="s">
        <v>1912</v>
      </c>
      <c r="C726" s="54" t="s">
        <v>54</v>
      </c>
      <c r="D726" s="55" t="s">
        <v>1913</v>
      </c>
      <c r="E726" s="54" t="n">
        <v>0</v>
      </c>
      <c r="F726" s="54"/>
      <c r="G726" s="54" t="s">
        <v>56</v>
      </c>
      <c r="H726" s="56" t="n">
        <v>1.05</v>
      </c>
      <c r="I726" s="57" t="n">
        <v>358.72</v>
      </c>
      <c r="J726" s="57" t="n">
        <v>376.65</v>
      </c>
    </row>
    <row r="727" customFormat="false" ht="29.85" hidden="false" customHeight="false" outlineLevel="0" collapsed="false">
      <c r="A727" s="54" t="s">
        <v>1557</v>
      </c>
      <c r="B727" s="54" t="s">
        <v>1914</v>
      </c>
      <c r="C727" s="54" t="s">
        <v>54</v>
      </c>
      <c r="D727" s="55" t="s">
        <v>1915</v>
      </c>
      <c r="E727" s="54" t="n">
        <v>0</v>
      </c>
      <c r="F727" s="54"/>
      <c r="G727" s="54" t="s">
        <v>125</v>
      </c>
      <c r="H727" s="56" t="n">
        <v>2.5</v>
      </c>
      <c r="I727" s="57" t="n">
        <v>15.02</v>
      </c>
      <c r="J727" s="57" t="n">
        <v>37.55</v>
      </c>
    </row>
    <row r="728" customFormat="false" ht="15.85" hidden="false" customHeight="true" outlineLevel="0" collapsed="false">
      <c r="A728" s="54" t="s">
        <v>1557</v>
      </c>
      <c r="B728" s="54" t="s">
        <v>1608</v>
      </c>
      <c r="C728" s="54" t="s">
        <v>69</v>
      </c>
      <c r="D728" s="55" t="s">
        <v>1609</v>
      </c>
      <c r="E728" s="54" t="s">
        <v>1610</v>
      </c>
      <c r="F728" s="54"/>
      <c r="G728" s="54" t="s">
        <v>1547</v>
      </c>
      <c r="H728" s="56" t="n">
        <v>1</v>
      </c>
      <c r="I728" s="57" t="n">
        <v>15</v>
      </c>
      <c r="J728" s="57" t="n">
        <v>15</v>
      </c>
    </row>
    <row r="729" customFormat="false" ht="15.85" hidden="false" customHeight="true" outlineLevel="0" collapsed="false">
      <c r="A729" s="54" t="s">
        <v>1557</v>
      </c>
      <c r="B729" s="54" t="s">
        <v>1916</v>
      </c>
      <c r="C729" s="54" t="s">
        <v>69</v>
      </c>
      <c r="D729" s="55" t="s">
        <v>1917</v>
      </c>
      <c r="E729" s="54" t="s">
        <v>1582</v>
      </c>
      <c r="F729" s="54"/>
      <c r="G729" s="54" t="s">
        <v>161</v>
      </c>
      <c r="H729" s="56" t="n">
        <v>0.2</v>
      </c>
      <c r="I729" s="57" t="n">
        <v>27.38</v>
      </c>
      <c r="J729" s="57" t="n">
        <v>5.47</v>
      </c>
    </row>
    <row r="730" customFormat="false" ht="15.85" hidden="false" customHeight="true" outlineLevel="0" collapsed="false">
      <c r="A730" s="54" t="s">
        <v>1557</v>
      </c>
      <c r="B730" s="54" t="s">
        <v>1615</v>
      </c>
      <c r="C730" s="54" t="s">
        <v>69</v>
      </c>
      <c r="D730" s="55" t="s">
        <v>1616</v>
      </c>
      <c r="E730" s="54" t="s">
        <v>1610</v>
      </c>
      <c r="F730" s="54"/>
      <c r="G730" s="54" t="s">
        <v>1547</v>
      </c>
      <c r="H730" s="56" t="n">
        <v>1</v>
      </c>
      <c r="I730" s="57" t="n">
        <v>10.38</v>
      </c>
      <c r="J730" s="57" t="n">
        <v>10.38</v>
      </c>
    </row>
    <row r="731" customFormat="false" ht="29.85" hidden="false" customHeight="false" outlineLevel="0" collapsed="false">
      <c r="A731" s="26"/>
      <c r="B731" s="26"/>
      <c r="C731" s="26"/>
      <c r="D731" s="27"/>
      <c r="E731" s="26" t="s">
        <v>1552</v>
      </c>
      <c r="F731" s="48" t="n">
        <v>25.38</v>
      </c>
      <c r="G731" s="26" t="s">
        <v>1553</v>
      </c>
      <c r="H731" s="49" t="n">
        <v>0</v>
      </c>
      <c r="I731" s="26" t="s">
        <v>1554</v>
      </c>
      <c r="J731" s="48" t="n">
        <v>25.38</v>
      </c>
    </row>
    <row r="732" customFormat="false" ht="29.85" hidden="false" customHeight="true" outlineLevel="0" collapsed="false">
      <c r="A732" s="26"/>
      <c r="B732" s="26"/>
      <c r="C732" s="26"/>
      <c r="D732" s="27"/>
      <c r="E732" s="26" t="s">
        <v>1555</v>
      </c>
      <c r="F732" s="48" t="n">
        <v>119.41</v>
      </c>
      <c r="G732" s="26"/>
      <c r="H732" s="50" t="s">
        <v>1556</v>
      </c>
      <c r="I732" s="50"/>
      <c r="J732" s="48" t="n">
        <v>571.75</v>
      </c>
    </row>
    <row r="733" customFormat="false" ht="29.85" hidden="false" customHeight="false" outlineLevel="0" collapsed="false">
      <c r="A733" s="29"/>
      <c r="B733" s="29"/>
      <c r="C733" s="29"/>
      <c r="D733" s="66"/>
      <c r="E733" s="29"/>
      <c r="F733" s="29"/>
      <c r="G733" s="29" t="s">
        <v>1617</v>
      </c>
      <c r="H733" s="67" t="n">
        <v>57.2</v>
      </c>
      <c r="I733" s="29" t="s">
        <v>1618</v>
      </c>
      <c r="J733" s="68" t="n">
        <v>32704.1</v>
      </c>
    </row>
    <row r="734" customFormat="false" ht="15" hidden="false" customHeight="false" outlineLevel="0" collapsed="false">
      <c r="A734" s="51"/>
      <c r="B734" s="51"/>
      <c r="C734" s="51"/>
      <c r="D734" s="52"/>
      <c r="E734" s="51"/>
      <c r="F734" s="51"/>
      <c r="G734" s="51"/>
      <c r="H734" s="53"/>
      <c r="I734" s="51"/>
      <c r="J734" s="51"/>
    </row>
    <row r="735" customFormat="false" ht="29.85" hidden="false" customHeight="true" outlineLevel="0" collapsed="false">
      <c r="A735" s="37" t="s">
        <v>258</v>
      </c>
      <c r="B735" s="37" t="s">
        <v>46</v>
      </c>
      <c r="C735" s="37" t="s">
        <v>47</v>
      </c>
      <c r="D735" s="38" t="s">
        <v>9</v>
      </c>
      <c r="E735" s="37" t="s">
        <v>697</v>
      </c>
      <c r="F735" s="37"/>
      <c r="G735" s="37" t="s">
        <v>48</v>
      </c>
      <c r="H735" s="39" t="s">
        <v>49</v>
      </c>
      <c r="I735" s="37" t="s">
        <v>50</v>
      </c>
      <c r="J735" s="37" t="s">
        <v>10</v>
      </c>
    </row>
    <row r="736" customFormat="false" ht="29.85" hidden="false" customHeight="true" outlineLevel="0" collapsed="false">
      <c r="A736" s="40" t="s">
        <v>1542</v>
      </c>
      <c r="B736" s="40" t="s">
        <v>259</v>
      </c>
      <c r="C736" s="40" t="s">
        <v>69</v>
      </c>
      <c r="D736" s="41" t="s">
        <v>260</v>
      </c>
      <c r="E736" s="40" t="s">
        <v>1077</v>
      </c>
      <c r="F736" s="40"/>
      <c r="G736" s="40" t="s">
        <v>56</v>
      </c>
      <c r="H736" s="42" t="n">
        <v>1</v>
      </c>
      <c r="I736" s="43" t="n">
        <v>22.06</v>
      </c>
      <c r="J736" s="43" t="n">
        <v>22.06</v>
      </c>
    </row>
    <row r="737" customFormat="false" ht="29.85" hidden="false" customHeight="true" outlineLevel="0" collapsed="false">
      <c r="A737" s="44" t="s">
        <v>1543</v>
      </c>
      <c r="B737" s="44" t="s">
        <v>1585</v>
      </c>
      <c r="C737" s="44" t="s">
        <v>69</v>
      </c>
      <c r="D737" s="45" t="s">
        <v>1586</v>
      </c>
      <c r="E737" s="44" t="s">
        <v>1546</v>
      </c>
      <c r="F737" s="44"/>
      <c r="G737" s="44" t="s">
        <v>1547</v>
      </c>
      <c r="H737" s="46" t="n">
        <v>0.1564</v>
      </c>
      <c r="I737" s="47" t="n">
        <v>15.66</v>
      </c>
      <c r="J737" s="47" t="n">
        <v>2.44</v>
      </c>
    </row>
    <row r="738" customFormat="false" ht="29.85" hidden="false" customHeight="true" outlineLevel="0" collapsed="false">
      <c r="A738" s="44" t="s">
        <v>1543</v>
      </c>
      <c r="B738" s="44" t="s">
        <v>1918</v>
      </c>
      <c r="C738" s="44" t="s">
        <v>69</v>
      </c>
      <c r="D738" s="45" t="s">
        <v>1919</v>
      </c>
      <c r="E738" s="44" t="s">
        <v>1546</v>
      </c>
      <c r="F738" s="44"/>
      <c r="G738" s="44" t="s">
        <v>1547</v>
      </c>
      <c r="H738" s="46" t="n">
        <v>0.0391</v>
      </c>
      <c r="I738" s="47" t="n">
        <v>16.04</v>
      </c>
      <c r="J738" s="47" t="n">
        <v>0.62</v>
      </c>
    </row>
    <row r="739" customFormat="false" ht="29.85" hidden="false" customHeight="true" outlineLevel="0" collapsed="false">
      <c r="A739" s="54" t="s">
        <v>1557</v>
      </c>
      <c r="B739" s="54" t="s">
        <v>1920</v>
      </c>
      <c r="C739" s="54" t="s">
        <v>69</v>
      </c>
      <c r="D739" s="55" t="s">
        <v>1921</v>
      </c>
      <c r="E739" s="54" t="s">
        <v>1582</v>
      </c>
      <c r="F739" s="54"/>
      <c r="G739" s="54" t="s">
        <v>56</v>
      </c>
      <c r="H739" s="56" t="n">
        <v>1</v>
      </c>
      <c r="I739" s="57" t="n">
        <v>19</v>
      </c>
      <c r="J739" s="57" t="n">
        <v>19</v>
      </c>
    </row>
    <row r="740" customFormat="false" ht="29.85" hidden="false" customHeight="false" outlineLevel="0" collapsed="false">
      <c r="A740" s="26"/>
      <c r="B740" s="26"/>
      <c r="C740" s="26"/>
      <c r="D740" s="27"/>
      <c r="E740" s="26" t="s">
        <v>1552</v>
      </c>
      <c r="F740" s="48" t="n">
        <v>2.07</v>
      </c>
      <c r="G740" s="26" t="s">
        <v>1553</v>
      </c>
      <c r="H740" s="49" t="n">
        <v>0</v>
      </c>
      <c r="I740" s="26" t="s">
        <v>1554</v>
      </c>
      <c r="J740" s="48" t="n">
        <v>2.07</v>
      </c>
    </row>
    <row r="741" customFormat="false" ht="29.85" hidden="false" customHeight="true" outlineLevel="0" collapsed="false">
      <c r="A741" s="26"/>
      <c r="B741" s="26"/>
      <c r="C741" s="26"/>
      <c r="D741" s="27"/>
      <c r="E741" s="26" t="s">
        <v>1555</v>
      </c>
      <c r="F741" s="48" t="n">
        <v>5.82</v>
      </c>
      <c r="G741" s="26"/>
      <c r="H741" s="50" t="s">
        <v>1556</v>
      </c>
      <c r="I741" s="50"/>
      <c r="J741" s="48" t="n">
        <v>27.88</v>
      </c>
    </row>
    <row r="742" customFormat="false" ht="29.85" hidden="false" customHeight="false" outlineLevel="0" collapsed="false">
      <c r="A742" s="29"/>
      <c r="B742" s="29"/>
      <c r="C742" s="29"/>
      <c r="D742" s="66"/>
      <c r="E742" s="29"/>
      <c r="F742" s="29"/>
      <c r="G742" s="29" t="s">
        <v>1617</v>
      </c>
      <c r="H742" s="67" t="n">
        <v>163.45</v>
      </c>
      <c r="I742" s="29" t="s">
        <v>1618</v>
      </c>
      <c r="J742" s="68" t="n">
        <v>4556.98</v>
      </c>
    </row>
    <row r="743" customFormat="false" ht="15" hidden="false" customHeight="false" outlineLevel="0" collapsed="false">
      <c r="A743" s="51"/>
      <c r="B743" s="51"/>
      <c r="C743" s="51"/>
      <c r="D743" s="52"/>
      <c r="E743" s="51"/>
      <c r="F743" s="51"/>
      <c r="G743" s="51"/>
      <c r="H743" s="53"/>
      <c r="I743" s="51"/>
      <c r="J743" s="51"/>
    </row>
    <row r="744" customFormat="false" ht="29.85" hidden="false" customHeight="true" outlineLevel="0" collapsed="false">
      <c r="A744" s="37" t="s">
        <v>261</v>
      </c>
      <c r="B744" s="37" t="s">
        <v>46</v>
      </c>
      <c r="C744" s="37" t="s">
        <v>47</v>
      </c>
      <c r="D744" s="38" t="s">
        <v>9</v>
      </c>
      <c r="E744" s="37" t="s">
        <v>697</v>
      </c>
      <c r="F744" s="37"/>
      <c r="G744" s="37" t="s">
        <v>48</v>
      </c>
      <c r="H744" s="39" t="s">
        <v>49</v>
      </c>
      <c r="I744" s="37" t="s">
        <v>50</v>
      </c>
      <c r="J744" s="37" t="s">
        <v>10</v>
      </c>
    </row>
    <row r="745" customFormat="false" ht="29.85" hidden="false" customHeight="true" outlineLevel="0" collapsed="false">
      <c r="A745" s="40" t="s">
        <v>1542</v>
      </c>
      <c r="B745" s="40" t="s">
        <v>262</v>
      </c>
      <c r="C745" s="40" t="s">
        <v>54</v>
      </c>
      <c r="D745" s="41" t="s">
        <v>263</v>
      </c>
      <c r="E745" s="40" t="s">
        <v>712</v>
      </c>
      <c r="F745" s="40"/>
      <c r="G745" s="40" t="s">
        <v>56</v>
      </c>
      <c r="H745" s="42" t="n">
        <v>1</v>
      </c>
      <c r="I745" s="43" t="n">
        <v>25.91</v>
      </c>
      <c r="J745" s="43" t="n">
        <v>25.91</v>
      </c>
    </row>
    <row r="746" customFormat="false" ht="29.85" hidden="false" customHeight="true" outlineLevel="0" collapsed="false">
      <c r="A746" s="44" t="s">
        <v>1543</v>
      </c>
      <c r="B746" s="44" t="s">
        <v>1599</v>
      </c>
      <c r="C746" s="44" t="s">
        <v>54</v>
      </c>
      <c r="D746" s="45" t="s">
        <v>1600</v>
      </c>
      <c r="E746" s="44" t="s">
        <v>1601</v>
      </c>
      <c r="F746" s="44"/>
      <c r="G746" s="44" t="s">
        <v>1547</v>
      </c>
      <c r="H746" s="46" t="n">
        <v>0.523</v>
      </c>
      <c r="I746" s="47" t="n">
        <v>3.7</v>
      </c>
      <c r="J746" s="47" t="n">
        <v>1.93</v>
      </c>
    </row>
    <row r="747" customFormat="false" ht="29.85" hidden="false" customHeight="true" outlineLevel="0" collapsed="false">
      <c r="A747" s="44" t="s">
        <v>1543</v>
      </c>
      <c r="B747" s="44" t="s">
        <v>1621</v>
      </c>
      <c r="C747" s="44" t="s">
        <v>54</v>
      </c>
      <c r="D747" s="45" t="s">
        <v>1622</v>
      </c>
      <c r="E747" s="44" t="s">
        <v>1601</v>
      </c>
      <c r="F747" s="44"/>
      <c r="G747" s="44" t="s">
        <v>1547</v>
      </c>
      <c r="H747" s="46" t="n">
        <v>1</v>
      </c>
      <c r="I747" s="47" t="n">
        <v>3.56</v>
      </c>
      <c r="J747" s="47" t="n">
        <v>3.56</v>
      </c>
    </row>
    <row r="748" customFormat="false" ht="15.85" hidden="false" customHeight="true" outlineLevel="0" collapsed="false">
      <c r="A748" s="54" t="s">
        <v>1557</v>
      </c>
      <c r="B748" s="54" t="s">
        <v>1623</v>
      </c>
      <c r="C748" s="54" t="s">
        <v>69</v>
      </c>
      <c r="D748" s="55" t="s">
        <v>1624</v>
      </c>
      <c r="E748" s="54" t="s">
        <v>1610</v>
      </c>
      <c r="F748" s="54"/>
      <c r="G748" s="54" t="s">
        <v>1547</v>
      </c>
      <c r="H748" s="56" t="n">
        <v>1</v>
      </c>
      <c r="I748" s="57" t="n">
        <v>15</v>
      </c>
      <c r="J748" s="57" t="n">
        <v>15</v>
      </c>
    </row>
    <row r="749" customFormat="false" ht="15.85" hidden="false" customHeight="true" outlineLevel="0" collapsed="false">
      <c r="A749" s="54" t="s">
        <v>1557</v>
      </c>
      <c r="B749" s="54" t="s">
        <v>1615</v>
      </c>
      <c r="C749" s="54" t="s">
        <v>69</v>
      </c>
      <c r="D749" s="55" t="s">
        <v>1616</v>
      </c>
      <c r="E749" s="54" t="s">
        <v>1610</v>
      </c>
      <c r="F749" s="54"/>
      <c r="G749" s="54" t="s">
        <v>1547</v>
      </c>
      <c r="H749" s="56" t="n">
        <v>0.523</v>
      </c>
      <c r="I749" s="57" t="n">
        <v>10.38</v>
      </c>
      <c r="J749" s="57" t="n">
        <v>5.42</v>
      </c>
    </row>
    <row r="750" customFormat="false" ht="29.85" hidden="false" customHeight="false" outlineLevel="0" collapsed="false">
      <c r="A750" s="26"/>
      <c r="B750" s="26"/>
      <c r="C750" s="26"/>
      <c r="D750" s="27"/>
      <c r="E750" s="26" t="s">
        <v>1552</v>
      </c>
      <c r="F750" s="48" t="n">
        <v>20.42</v>
      </c>
      <c r="G750" s="26" t="s">
        <v>1553</v>
      </c>
      <c r="H750" s="49" t="n">
        <v>0</v>
      </c>
      <c r="I750" s="26" t="s">
        <v>1554</v>
      </c>
      <c r="J750" s="48" t="n">
        <v>20.42</v>
      </c>
    </row>
    <row r="751" customFormat="false" ht="29.85" hidden="false" customHeight="true" outlineLevel="0" collapsed="false">
      <c r="A751" s="26"/>
      <c r="B751" s="26"/>
      <c r="C751" s="26"/>
      <c r="D751" s="27"/>
      <c r="E751" s="26" t="s">
        <v>1555</v>
      </c>
      <c r="F751" s="48" t="n">
        <v>6.84</v>
      </c>
      <c r="G751" s="26"/>
      <c r="H751" s="50" t="s">
        <v>1556</v>
      </c>
      <c r="I751" s="50"/>
      <c r="J751" s="48" t="n">
        <v>32.75</v>
      </c>
    </row>
    <row r="752" customFormat="false" ht="29.85" hidden="false" customHeight="false" outlineLevel="0" collapsed="false">
      <c r="A752" s="29"/>
      <c r="B752" s="29"/>
      <c r="C752" s="29"/>
      <c r="D752" s="66"/>
      <c r="E752" s="29"/>
      <c r="F752" s="29"/>
      <c r="G752" s="29" t="s">
        <v>1617</v>
      </c>
      <c r="H752" s="67" t="n">
        <v>40.24</v>
      </c>
      <c r="I752" s="29" t="s">
        <v>1618</v>
      </c>
      <c r="J752" s="68" t="n">
        <v>1317.86</v>
      </c>
    </row>
    <row r="753" customFormat="false" ht="15" hidden="false" customHeight="false" outlineLevel="0" collapsed="false">
      <c r="A753" s="51"/>
      <c r="B753" s="51"/>
      <c r="C753" s="51"/>
      <c r="D753" s="52"/>
      <c r="E753" s="51"/>
      <c r="F753" s="51"/>
      <c r="G753" s="51"/>
      <c r="H753" s="53"/>
      <c r="I753" s="51"/>
      <c r="J753" s="51"/>
    </row>
    <row r="754" customFormat="false" ht="29.85" hidden="false" customHeight="true" outlineLevel="0" collapsed="false">
      <c r="A754" s="37" t="s">
        <v>264</v>
      </c>
      <c r="B754" s="37" t="s">
        <v>46</v>
      </c>
      <c r="C754" s="37" t="s">
        <v>47</v>
      </c>
      <c r="D754" s="38" t="s">
        <v>9</v>
      </c>
      <c r="E754" s="37" t="s">
        <v>697</v>
      </c>
      <c r="F754" s="37"/>
      <c r="G754" s="37" t="s">
        <v>48</v>
      </c>
      <c r="H754" s="39" t="s">
        <v>49</v>
      </c>
      <c r="I754" s="37" t="s">
        <v>50</v>
      </c>
      <c r="J754" s="37" t="s">
        <v>10</v>
      </c>
    </row>
    <row r="755" customFormat="false" ht="29.85" hidden="false" customHeight="true" outlineLevel="0" collapsed="false">
      <c r="A755" s="40" t="s">
        <v>1542</v>
      </c>
      <c r="B755" s="40" t="s">
        <v>265</v>
      </c>
      <c r="C755" s="40" t="s">
        <v>54</v>
      </c>
      <c r="D755" s="41" t="s">
        <v>266</v>
      </c>
      <c r="E755" s="40" t="s">
        <v>835</v>
      </c>
      <c r="F755" s="40"/>
      <c r="G755" s="40" t="s">
        <v>125</v>
      </c>
      <c r="H755" s="42" t="n">
        <v>1</v>
      </c>
      <c r="I755" s="43" t="n">
        <v>147.51</v>
      </c>
      <c r="J755" s="43" t="n">
        <v>147.51</v>
      </c>
    </row>
    <row r="756" customFormat="false" ht="29.85" hidden="false" customHeight="true" outlineLevel="0" collapsed="false">
      <c r="A756" s="44" t="s">
        <v>1543</v>
      </c>
      <c r="B756" s="44" t="s">
        <v>1599</v>
      </c>
      <c r="C756" s="44" t="s">
        <v>54</v>
      </c>
      <c r="D756" s="45" t="s">
        <v>1600</v>
      </c>
      <c r="E756" s="44" t="s">
        <v>1601</v>
      </c>
      <c r="F756" s="44"/>
      <c r="G756" s="44" t="s">
        <v>1547</v>
      </c>
      <c r="H756" s="46" t="n">
        <v>0.6</v>
      </c>
      <c r="I756" s="47" t="n">
        <v>3.7</v>
      </c>
      <c r="J756" s="47" t="n">
        <v>2.22</v>
      </c>
    </row>
    <row r="757" customFormat="false" ht="29.85" hidden="false" customHeight="true" outlineLevel="0" collapsed="false">
      <c r="A757" s="44" t="s">
        <v>1543</v>
      </c>
      <c r="B757" s="44" t="s">
        <v>1621</v>
      </c>
      <c r="C757" s="44" t="s">
        <v>54</v>
      </c>
      <c r="D757" s="45" t="s">
        <v>1622</v>
      </c>
      <c r="E757" s="44" t="s">
        <v>1601</v>
      </c>
      <c r="F757" s="44"/>
      <c r="G757" s="44" t="s">
        <v>1547</v>
      </c>
      <c r="H757" s="46" t="n">
        <v>0.5</v>
      </c>
      <c r="I757" s="47" t="n">
        <v>3.56</v>
      </c>
      <c r="J757" s="47" t="n">
        <v>1.78</v>
      </c>
    </row>
    <row r="758" customFormat="false" ht="15.85" hidden="false" customHeight="false" outlineLevel="0" collapsed="false">
      <c r="A758" s="54" t="s">
        <v>1557</v>
      </c>
      <c r="B758" s="54" t="s">
        <v>1922</v>
      </c>
      <c r="C758" s="54" t="s">
        <v>54</v>
      </c>
      <c r="D758" s="55" t="s">
        <v>1923</v>
      </c>
      <c r="E758" s="54" t="n">
        <v>0</v>
      </c>
      <c r="F758" s="54"/>
      <c r="G758" s="54" t="s">
        <v>161</v>
      </c>
      <c r="H758" s="56" t="n">
        <v>0.13</v>
      </c>
      <c r="I758" s="57" t="n">
        <v>69.56</v>
      </c>
      <c r="J758" s="57" t="n">
        <v>9.04</v>
      </c>
    </row>
    <row r="759" customFormat="false" ht="29.85" hidden="false" customHeight="false" outlineLevel="0" collapsed="false">
      <c r="A759" s="54" t="s">
        <v>1557</v>
      </c>
      <c r="B759" s="54" t="s">
        <v>1924</v>
      </c>
      <c r="C759" s="54" t="s">
        <v>54</v>
      </c>
      <c r="D759" s="55" t="s">
        <v>1925</v>
      </c>
      <c r="E759" s="54" t="n">
        <v>0</v>
      </c>
      <c r="F759" s="54"/>
      <c r="G759" s="54" t="s">
        <v>125</v>
      </c>
      <c r="H759" s="56" t="n">
        <v>1</v>
      </c>
      <c r="I759" s="57" t="n">
        <v>120.75</v>
      </c>
      <c r="J759" s="57" t="n">
        <v>120.75</v>
      </c>
    </row>
    <row r="760" customFormat="false" ht="15.85" hidden="false" customHeight="true" outlineLevel="0" collapsed="false">
      <c r="A760" s="54" t="s">
        <v>1557</v>
      </c>
      <c r="B760" s="54" t="s">
        <v>1623</v>
      </c>
      <c r="C760" s="54" t="s">
        <v>69</v>
      </c>
      <c r="D760" s="55" t="s">
        <v>1624</v>
      </c>
      <c r="E760" s="54" t="s">
        <v>1610</v>
      </c>
      <c r="F760" s="54"/>
      <c r="G760" s="54" t="s">
        <v>1547</v>
      </c>
      <c r="H760" s="56" t="n">
        <v>0.5</v>
      </c>
      <c r="I760" s="57" t="n">
        <v>15</v>
      </c>
      <c r="J760" s="57" t="n">
        <v>7.5</v>
      </c>
    </row>
    <row r="761" customFormat="false" ht="15" hidden="false" customHeight="true" outlineLevel="0" collapsed="false">
      <c r="A761" s="54" t="s">
        <v>1557</v>
      </c>
      <c r="B761" s="54" t="s">
        <v>1615</v>
      </c>
      <c r="C761" s="54" t="s">
        <v>69</v>
      </c>
      <c r="D761" s="55" t="s">
        <v>1616</v>
      </c>
      <c r="E761" s="54" t="s">
        <v>1610</v>
      </c>
      <c r="F761" s="54"/>
      <c r="G761" s="54" t="s">
        <v>1547</v>
      </c>
      <c r="H761" s="56" t="n">
        <v>0.6</v>
      </c>
      <c r="I761" s="57" t="n">
        <v>10.38</v>
      </c>
      <c r="J761" s="57" t="n">
        <v>6.22</v>
      </c>
    </row>
    <row r="762" customFormat="false" ht="29.85" hidden="false" customHeight="false" outlineLevel="0" collapsed="false">
      <c r="A762" s="26"/>
      <c r="B762" s="26"/>
      <c r="C762" s="26"/>
      <c r="D762" s="27"/>
      <c r="E762" s="26" t="s">
        <v>1552</v>
      </c>
      <c r="F762" s="48" t="n">
        <v>13.72</v>
      </c>
      <c r="G762" s="26" t="s">
        <v>1553</v>
      </c>
      <c r="H762" s="49" t="n">
        <v>0</v>
      </c>
      <c r="I762" s="26" t="s">
        <v>1554</v>
      </c>
      <c r="J762" s="48" t="n">
        <v>13.72</v>
      </c>
    </row>
    <row r="763" customFormat="false" ht="29.85" hidden="false" customHeight="true" outlineLevel="0" collapsed="false">
      <c r="A763" s="26"/>
      <c r="B763" s="26"/>
      <c r="C763" s="26"/>
      <c r="D763" s="27"/>
      <c r="E763" s="26" t="s">
        <v>1555</v>
      </c>
      <c r="F763" s="48" t="n">
        <v>38.94</v>
      </c>
      <c r="G763" s="26"/>
      <c r="H763" s="50" t="s">
        <v>1556</v>
      </c>
      <c r="I763" s="50"/>
      <c r="J763" s="48" t="n">
        <v>186.45</v>
      </c>
    </row>
    <row r="764" customFormat="false" ht="29.85" hidden="false" customHeight="false" outlineLevel="0" collapsed="false">
      <c r="A764" s="29"/>
      <c r="B764" s="29"/>
      <c r="C764" s="29"/>
      <c r="D764" s="66"/>
      <c r="E764" s="29"/>
      <c r="F764" s="29"/>
      <c r="G764" s="29" t="s">
        <v>1617</v>
      </c>
      <c r="H764" s="67" t="n">
        <v>79.25</v>
      </c>
      <c r="I764" s="29" t="s">
        <v>1618</v>
      </c>
      <c r="J764" s="68" t="n">
        <v>14776.16</v>
      </c>
    </row>
    <row r="765" customFormat="false" ht="15" hidden="false" customHeight="false" outlineLevel="0" collapsed="false">
      <c r="A765" s="51"/>
      <c r="B765" s="51"/>
      <c r="C765" s="51"/>
      <c r="D765" s="52"/>
      <c r="E765" s="51"/>
      <c r="F765" s="51"/>
      <c r="G765" s="51"/>
      <c r="H765" s="53"/>
      <c r="I765" s="51"/>
      <c r="J765" s="51"/>
    </row>
    <row r="766" customFormat="false" ht="29.85" hidden="false" customHeight="true" outlineLevel="0" collapsed="false">
      <c r="A766" s="37" t="s">
        <v>267</v>
      </c>
      <c r="B766" s="37" t="s">
        <v>46</v>
      </c>
      <c r="C766" s="37" t="s">
        <v>47</v>
      </c>
      <c r="D766" s="38" t="s">
        <v>9</v>
      </c>
      <c r="E766" s="37" t="s">
        <v>697</v>
      </c>
      <c r="F766" s="37"/>
      <c r="G766" s="37" t="s">
        <v>48</v>
      </c>
      <c r="H766" s="39" t="s">
        <v>49</v>
      </c>
      <c r="I766" s="37" t="s">
        <v>50</v>
      </c>
      <c r="J766" s="37" t="s">
        <v>10</v>
      </c>
    </row>
    <row r="767" customFormat="false" ht="29.85" hidden="false" customHeight="true" outlineLevel="0" collapsed="false">
      <c r="A767" s="40" t="s">
        <v>1542</v>
      </c>
      <c r="B767" s="40" t="s">
        <v>268</v>
      </c>
      <c r="C767" s="40" t="s">
        <v>54</v>
      </c>
      <c r="D767" s="41" t="s">
        <v>269</v>
      </c>
      <c r="E767" s="40" t="s">
        <v>835</v>
      </c>
      <c r="F767" s="40"/>
      <c r="G767" s="40" t="s">
        <v>125</v>
      </c>
      <c r="H767" s="42" t="n">
        <v>1</v>
      </c>
      <c r="I767" s="43" t="n">
        <v>160.43</v>
      </c>
      <c r="J767" s="43" t="n">
        <v>160.43</v>
      </c>
    </row>
    <row r="768" customFormat="false" ht="29.85" hidden="false" customHeight="true" outlineLevel="0" collapsed="false">
      <c r="A768" s="44" t="s">
        <v>1543</v>
      </c>
      <c r="B768" s="44" t="s">
        <v>1599</v>
      </c>
      <c r="C768" s="44" t="s">
        <v>54</v>
      </c>
      <c r="D768" s="45" t="s">
        <v>1600</v>
      </c>
      <c r="E768" s="44" t="s">
        <v>1601</v>
      </c>
      <c r="F768" s="44"/>
      <c r="G768" s="44" t="s">
        <v>1547</v>
      </c>
      <c r="H768" s="46" t="n">
        <v>0.6</v>
      </c>
      <c r="I768" s="47" t="n">
        <v>3.7</v>
      </c>
      <c r="J768" s="47" t="n">
        <v>2.22</v>
      </c>
    </row>
    <row r="769" customFormat="false" ht="29.85" hidden="false" customHeight="true" outlineLevel="0" collapsed="false">
      <c r="A769" s="44" t="s">
        <v>1543</v>
      </c>
      <c r="B769" s="44" t="s">
        <v>1621</v>
      </c>
      <c r="C769" s="44" t="s">
        <v>54</v>
      </c>
      <c r="D769" s="45" t="s">
        <v>1622</v>
      </c>
      <c r="E769" s="44" t="s">
        <v>1601</v>
      </c>
      <c r="F769" s="44"/>
      <c r="G769" s="44" t="s">
        <v>1547</v>
      </c>
      <c r="H769" s="46" t="n">
        <v>0.5</v>
      </c>
      <c r="I769" s="47" t="n">
        <v>3.56</v>
      </c>
      <c r="J769" s="47" t="n">
        <v>1.78</v>
      </c>
    </row>
    <row r="770" customFormat="false" ht="29.85" hidden="false" customHeight="false" outlineLevel="0" collapsed="false">
      <c r="A770" s="54" t="s">
        <v>1557</v>
      </c>
      <c r="B770" s="54" t="s">
        <v>1926</v>
      </c>
      <c r="C770" s="54" t="s">
        <v>54</v>
      </c>
      <c r="D770" s="55" t="s">
        <v>1927</v>
      </c>
      <c r="E770" s="54" t="n">
        <v>0</v>
      </c>
      <c r="F770" s="54"/>
      <c r="G770" s="54" t="s">
        <v>125</v>
      </c>
      <c r="H770" s="56" t="n">
        <v>1</v>
      </c>
      <c r="I770" s="57" t="n">
        <v>133.67</v>
      </c>
      <c r="J770" s="57" t="n">
        <v>133.67</v>
      </c>
    </row>
    <row r="771" customFormat="false" ht="15.85" hidden="false" customHeight="false" outlineLevel="0" collapsed="false">
      <c r="A771" s="54" t="s">
        <v>1557</v>
      </c>
      <c r="B771" s="54" t="s">
        <v>1922</v>
      </c>
      <c r="C771" s="54" t="s">
        <v>54</v>
      </c>
      <c r="D771" s="55" t="s">
        <v>1923</v>
      </c>
      <c r="E771" s="54" t="n">
        <v>0</v>
      </c>
      <c r="F771" s="54"/>
      <c r="G771" s="54" t="s">
        <v>161</v>
      </c>
      <c r="H771" s="56" t="n">
        <v>0.13</v>
      </c>
      <c r="I771" s="57" t="n">
        <v>69.56</v>
      </c>
      <c r="J771" s="57" t="n">
        <v>9.04</v>
      </c>
    </row>
    <row r="772" customFormat="false" ht="15.85" hidden="false" customHeight="true" outlineLevel="0" collapsed="false">
      <c r="A772" s="54" t="s">
        <v>1557</v>
      </c>
      <c r="B772" s="54" t="s">
        <v>1623</v>
      </c>
      <c r="C772" s="54" t="s">
        <v>69</v>
      </c>
      <c r="D772" s="55" t="s">
        <v>1624</v>
      </c>
      <c r="E772" s="54" t="s">
        <v>1610</v>
      </c>
      <c r="F772" s="54"/>
      <c r="G772" s="54" t="s">
        <v>1547</v>
      </c>
      <c r="H772" s="56" t="n">
        <v>0.5</v>
      </c>
      <c r="I772" s="57" t="n">
        <v>15</v>
      </c>
      <c r="J772" s="57" t="n">
        <v>7.5</v>
      </c>
    </row>
    <row r="773" customFormat="false" ht="15" hidden="false" customHeight="true" outlineLevel="0" collapsed="false">
      <c r="A773" s="54" t="s">
        <v>1557</v>
      </c>
      <c r="B773" s="54" t="s">
        <v>1615</v>
      </c>
      <c r="C773" s="54" t="s">
        <v>69</v>
      </c>
      <c r="D773" s="55" t="s">
        <v>1616</v>
      </c>
      <c r="E773" s="54" t="s">
        <v>1610</v>
      </c>
      <c r="F773" s="54"/>
      <c r="G773" s="54" t="s">
        <v>1547</v>
      </c>
      <c r="H773" s="56" t="n">
        <v>0.6</v>
      </c>
      <c r="I773" s="57" t="n">
        <v>10.38</v>
      </c>
      <c r="J773" s="57" t="n">
        <v>6.22</v>
      </c>
    </row>
    <row r="774" customFormat="false" ht="29.85" hidden="false" customHeight="false" outlineLevel="0" collapsed="false">
      <c r="A774" s="26"/>
      <c r="B774" s="26"/>
      <c r="C774" s="26"/>
      <c r="D774" s="27"/>
      <c r="E774" s="26" t="s">
        <v>1552</v>
      </c>
      <c r="F774" s="48" t="n">
        <v>13.72</v>
      </c>
      <c r="G774" s="26" t="s">
        <v>1553</v>
      </c>
      <c r="H774" s="49" t="n">
        <v>0</v>
      </c>
      <c r="I774" s="26" t="s">
        <v>1554</v>
      </c>
      <c r="J774" s="48" t="n">
        <v>13.72</v>
      </c>
    </row>
    <row r="775" customFormat="false" ht="29.85" hidden="false" customHeight="true" outlineLevel="0" collapsed="false">
      <c r="A775" s="26"/>
      <c r="B775" s="26"/>
      <c r="C775" s="26"/>
      <c r="D775" s="27"/>
      <c r="E775" s="26" t="s">
        <v>1555</v>
      </c>
      <c r="F775" s="48" t="n">
        <v>42.35</v>
      </c>
      <c r="G775" s="26"/>
      <c r="H775" s="50" t="s">
        <v>1556</v>
      </c>
      <c r="I775" s="50"/>
      <c r="J775" s="48" t="n">
        <v>202.78</v>
      </c>
    </row>
    <row r="776" customFormat="false" ht="29.85" hidden="false" customHeight="false" outlineLevel="0" collapsed="false">
      <c r="A776" s="29"/>
      <c r="B776" s="29"/>
      <c r="C776" s="29"/>
      <c r="D776" s="66"/>
      <c r="E776" s="29"/>
      <c r="F776" s="29"/>
      <c r="G776" s="29" t="s">
        <v>1617</v>
      </c>
      <c r="H776" s="67" t="n">
        <v>242.25</v>
      </c>
      <c r="I776" s="29" t="s">
        <v>1618</v>
      </c>
      <c r="J776" s="68" t="n">
        <v>49123.45</v>
      </c>
    </row>
    <row r="777" customFormat="false" ht="15" hidden="false" customHeight="false" outlineLevel="0" collapsed="false">
      <c r="A777" s="51"/>
      <c r="B777" s="51"/>
      <c r="C777" s="51"/>
      <c r="D777" s="52"/>
      <c r="E777" s="51"/>
      <c r="F777" s="51"/>
      <c r="G777" s="51"/>
      <c r="H777" s="53"/>
      <c r="I777" s="51"/>
      <c r="J777" s="51"/>
    </row>
    <row r="778" customFormat="false" ht="29.85" hidden="false" customHeight="true" outlineLevel="0" collapsed="false">
      <c r="A778" s="37" t="s">
        <v>270</v>
      </c>
      <c r="B778" s="37" t="s">
        <v>46</v>
      </c>
      <c r="C778" s="37" t="s">
        <v>47</v>
      </c>
      <c r="D778" s="38" t="s">
        <v>9</v>
      </c>
      <c r="E778" s="37" t="s">
        <v>697</v>
      </c>
      <c r="F778" s="37"/>
      <c r="G778" s="37" t="s">
        <v>48</v>
      </c>
      <c r="H778" s="39" t="s">
        <v>49</v>
      </c>
      <c r="I778" s="37" t="s">
        <v>50</v>
      </c>
      <c r="J778" s="37" t="s">
        <v>10</v>
      </c>
    </row>
    <row r="779" customFormat="false" ht="43.8" hidden="false" customHeight="true" outlineLevel="0" collapsed="false">
      <c r="A779" s="40" t="s">
        <v>1542</v>
      </c>
      <c r="B779" s="40" t="s">
        <v>271</v>
      </c>
      <c r="C779" s="40" t="s">
        <v>69</v>
      </c>
      <c r="D779" s="41" t="s">
        <v>272</v>
      </c>
      <c r="E779" s="40" t="s">
        <v>730</v>
      </c>
      <c r="F779" s="40"/>
      <c r="G779" s="40" t="s">
        <v>71</v>
      </c>
      <c r="H779" s="42" t="n">
        <v>1</v>
      </c>
      <c r="I779" s="43" t="n">
        <v>382.95</v>
      </c>
      <c r="J779" s="43" t="n">
        <v>382.95</v>
      </c>
    </row>
    <row r="780" customFormat="false" ht="29.85" hidden="false" customHeight="true" outlineLevel="0" collapsed="false">
      <c r="A780" s="44" t="s">
        <v>1543</v>
      </c>
      <c r="B780" s="44" t="s">
        <v>1585</v>
      </c>
      <c r="C780" s="44" t="s">
        <v>69</v>
      </c>
      <c r="D780" s="45" t="s">
        <v>1586</v>
      </c>
      <c r="E780" s="44" t="s">
        <v>1546</v>
      </c>
      <c r="F780" s="44"/>
      <c r="G780" s="44" t="s">
        <v>1547</v>
      </c>
      <c r="H780" s="46" t="n">
        <v>2.3275</v>
      </c>
      <c r="I780" s="47" t="n">
        <v>15.66</v>
      </c>
      <c r="J780" s="47" t="n">
        <v>36.44</v>
      </c>
    </row>
    <row r="781" customFormat="false" ht="29.85" hidden="false" customHeight="true" outlineLevel="0" collapsed="false">
      <c r="A781" s="44" t="s">
        <v>1543</v>
      </c>
      <c r="B781" s="44" t="s">
        <v>1928</v>
      </c>
      <c r="C781" s="44" t="s">
        <v>69</v>
      </c>
      <c r="D781" s="45" t="s">
        <v>1929</v>
      </c>
      <c r="E781" s="44" t="s">
        <v>1546</v>
      </c>
      <c r="F781" s="44"/>
      <c r="G781" s="44" t="s">
        <v>1547</v>
      </c>
      <c r="H781" s="46" t="n">
        <v>1.4695</v>
      </c>
      <c r="I781" s="47" t="n">
        <v>14.87</v>
      </c>
      <c r="J781" s="47" t="n">
        <v>21.85</v>
      </c>
    </row>
    <row r="782" customFormat="false" ht="57.8" hidden="false" customHeight="true" outlineLevel="0" collapsed="false">
      <c r="A782" s="44" t="s">
        <v>1543</v>
      </c>
      <c r="B782" s="44" t="s">
        <v>1930</v>
      </c>
      <c r="C782" s="44" t="s">
        <v>69</v>
      </c>
      <c r="D782" s="45" t="s">
        <v>1931</v>
      </c>
      <c r="E782" s="44" t="s">
        <v>1635</v>
      </c>
      <c r="F782" s="44"/>
      <c r="G782" s="44" t="s">
        <v>1636</v>
      </c>
      <c r="H782" s="46" t="n">
        <v>0.7563</v>
      </c>
      <c r="I782" s="47" t="n">
        <v>1.91</v>
      </c>
      <c r="J782" s="47" t="n">
        <v>1.44</v>
      </c>
    </row>
    <row r="783" customFormat="false" ht="57.8" hidden="false" customHeight="true" outlineLevel="0" collapsed="false">
      <c r="A783" s="44" t="s">
        <v>1543</v>
      </c>
      <c r="B783" s="44" t="s">
        <v>1932</v>
      </c>
      <c r="C783" s="44" t="s">
        <v>69</v>
      </c>
      <c r="D783" s="45" t="s">
        <v>1933</v>
      </c>
      <c r="E783" s="44" t="s">
        <v>1635</v>
      </c>
      <c r="F783" s="44"/>
      <c r="G783" s="44" t="s">
        <v>1639</v>
      </c>
      <c r="H783" s="46" t="n">
        <v>0.7131</v>
      </c>
      <c r="I783" s="47" t="n">
        <v>0.35</v>
      </c>
      <c r="J783" s="47" t="n">
        <v>0.24</v>
      </c>
    </row>
    <row r="784" customFormat="false" ht="29.85" hidden="false" customHeight="true" outlineLevel="0" collapsed="false">
      <c r="A784" s="54" t="s">
        <v>1557</v>
      </c>
      <c r="B784" s="54" t="s">
        <v>1934</v>
      </c>
      <c r="C784" s="54" t="s">
        <v>69</v>
      </c>
      <c r="D784" s="55" t="s">
        <v>1935</v>
      </c>
      <c r="E784" s="54" t="s">
        <v>1582</v>
      </c>
      <c r="F784" s="54"/>
      <c r="G784" s="54" t="s">
        <v>71</v>
      </c>
      <c r="H784" s="56" t="n">
        <v>0.8046</v>
      </c>
      <c r="I784" s="57" t="n">
        <v>90</v>
      </c>
      <c r="J784" s="57" t="n">
        <v>72.41</v>
      </c>
    </row>
    <row r="785" customFormat="false" ht="15.85" hidden="false" customHeight="true" outlineLevel="0" collapsed="false">
      <c r="A785" s="54" t="s">
        <v>1557</v>
      </c>
      <c r="B785" s="54" t="s">
        <v>1866</v>
      </c>
      <c r="C785" s="54" t="s">
        <v>69</v>
      </c>
      <c r="D785" s="55" t="s">
        <v>1867</v>
      </c>
      <c r="E785" s="54" t="s">
        <v>1582</v>
      </c>
      <c r="F785" s="54"/>
      <c r="G785" s="54" t="s">
        <v>161</v>
      </c>
      <c r="H785" s="56" t="n">
        <v>273.063</v>
      </c>
      <c r="I785" s="57" t="n">
        <v>0.77</v>
      </c>
      <c r="J785" s="57" t="n">
        <v>210.25</v>
      </c>
    </row>
    <row r="786" customFormat="false" ht="29.85" hidden="false" customHeight="true" outlineLevel="0" collapsed="false">
      <c r="A786" s="54" t="s">
        <v>1557</v>
      </c>
      <c r="B786" s="54" t="s">
        <v>1854</v>
      </c>
      <c r="C786" s="54" t="s">
        <v>69</v>
      </c>
      <c r="D786" s="55" t="s">
        <v>1855</v>
      </c>
      <c r="E786" s="54" t="s">
        <v>1582</v>
      </c>
      <c r="F786" s="54"/>
      <c r="G786" s="54" t="s">
        <v>71</v>
      </c>
      <c r="H786" s="56" t="n">
        <v>0.5792</v>
      </c>
      <c r="I786" s="57" t="n">
        <v>69.63</v>
      </c>
      <c r="J786" s="57" t="n">
        <v>40.32</v>
      </c>
    </row>
    <row r="787" customFormat="false" ht="29.85" hidden="false" customHeight="false" outlineLevel="0" collapsed="false">
      <c r="A787" s="26"/>
      <c r="B787" s="26"/>
      <c r="C787" s="26"/>
      <c r="D787" s="27"/>
      <c r="E787" s="26" t="s">
        <v>1552</v>
      </c>
      <c r="F787" s="48" t="n">
        <v>40.52</v>
      </c>
      <c r="G787" s="26" t="s">
        <v>1553</v>
      </c>
      <c r="H787" s="49" t="n">
        <v>0</v>
      </c>
      <c r="I787" s="26" t="s">
        <v>1554</v>
      </c>
      <c r="J787" s="48" t="n">
        <v>40.52</v>
      </c>
    </row>
    <row r="788" customFormat="false" ht="29.85" hidden="false" customHeight="true" outlineLevel="0" collapsed="false">
      <c r="A788" s="26"/>
      <c r="B788" s="26"/>
      <c r="C788" s="26"/>
      <c r="D788" s="27"/>
      <c r="E788" s="26" t="s">
        <v>1555</v>
      </c>
      <c r="F788" s="48" t="n">
        <v>101.09</v>
      </c>
      <c r="G788" s="26"/>
      <c r="H788" s="50" t="s">
        <v>1556</v>
      </c>
      <c r="I788" s="50"/>
      <c r="J788" s="48" t="n">
        <v>484.04</v>
      </c>
    </row>
    <row r="789" customFormat="false" ht="29.85" hidden="false" customHeight="false" outlineLevel="0" collapsed="false">
      <c r="A789" s="29"/>
      <c r="B789" s="29"/>
      <c r="C789" s="29"/>
      <c r="D789" s="66"/>
      <c r="E789" s="29"/>
      <c r="F789" s="29"/>
      <c r="G789" s="29" t="s">
        <v>1617</v>
      </c>
      <c r="H789" s="67" t="n">
        <v>0.12</v>
      </c>
      <c r="I789" s="29" t="s">
        <v>1618</v>
      </c>
      <c r="J789" s="68" t="n">
        <v>58.08</v>
      </c>
    </row>
    <row r="790" customFormat="false" ht="15" hidden="false" customHeight="false" outlineLevel="0" collapsed="false">
      <c r="A790" s="51"/>
      <c r="B790" s="51"/>
      <c r="C790" s="51"/>
      <c r="D790" s="52"/>
      <c r="E790" s="51"/>
      <c r="F790" s="51"/>
      <c r="G790" s="51"/>
      <c r="H790" s="53"/>
      <c r="I790" s="51"/>
      <c r="J790" s="51"/>
    </row>
    <row r="791" customFormat="false" ht="29.85" hidden="false" customHeight="true" outlineLevel="0" collapsed="false">
      <c r="A791" s="37" t="s">
        <v>273</v>
      </c>
      <c r="B791" s="37" t="s">
        <v>46</v>
      </c>
      <c r="C791" s="37" t="s">
        <v>47</v>
      </c>
      <c r="D791" s="38" t="s">
        <v>9</v>
      </c>
      <c r="E791" s="37" t="s">
        <v>697</v>
      </c>
      <c r="F791" s="37"/>
      <c r="G791" s="37" t="s">
        <v>48</v>
      </c>
      <c r="H791" s="39" t="s">
        <v>49</v>
      </c>
      <c r="I791" s="37" t="s">
        <v>50</v>
      </c>
      <c r="J791" s="37" t="s">
        <v>10</v>
      </c>
    </row>
    <row r="792" customFormat="false" ht="29.85" hidden="false" customHeight="true" outlineLevel="0" collapsed="false">
      <c r="A792" s="40" t="s">
        <v>1542</v>
      </c>
      <c r="B792" s="40" t="s">
        <v>274</v>
      </c>
      <c r="C792" s="40" t="s">
        <v>59</v>
      </c>
      <c r="D792" s="41" t="s">
        <v>275</v>
      </c>
      <c r="E792" s="40" t="s">
        <v>752</v>
      </c>
      <c r="F792" s="40"/>
      <c r="G792" s="40" t="s">
        <v>125</v>
      </c>
      <c r="H792" s="42" t="n">
        <v>1</v>
      </c>
      <c r="I792" s="43" t="n">
        <v>55.29</v>
      </c>
      <c r="J792" s="43" t="n">
        <v>55.29</v>
      </c>
    </row>
    <row r="793" customFormat="false" ht="29.85" hidden="false" customHeight="true" outlineLevel="0" collapsed="false">
      <c r="A793" s="44" t="s">
        <v>1543</v>
      </c>
      <c r="B793" s="44" t="s">
        <v>1578</v>
      </c>
      <c r="C793" s="44" t="s">
        <v>69</v>
      </c>
      <c r="D793" s="45" t="s">
        <v>1579</v>
      </c>
      <c r="E793" s="44" t="s">
        <v>1546</v>
      </c>
      <c r="F793" s="44"/>
      <c r="G793" s="44" t="s">
        <v>1547</v>
      </c>
      <c r="H793" s="46" t="n">
        <v>0.3</v>
      </c>
      <c r="I793" s="47" t="n">
        <v>20.54</v>
      </c>
      <c r="J793" s="47" t="n">
        <v>6.16</v>
      </c>
    </row>
    <row r="794" customFormat="false" ht="29.85" hidden="false" customHeight="true" outlineLevel="0" collapsed="false">
      <c r="A794" s="44" t="s">
        <v>1543</v>
      </c>
      <c r="B794" s="44" t="s">
        <v>1585</v>
      </c>
      <c r="C794" s="44" t="s">
        <v>69</v>
      </c>
      <c r="D794" s="45" t="s">
        <v>1586</v>
      </c>
      <c r="E794" s="44" t="s">
        <v>1546</v>
      </c>
      <c r="F794" s="44"/>
      <c r="G794" s="44" t="s">
        <v>1547</v>
      </c>
      <c r="H794" s="46" t="n">
        <v>0.1</v>
      </c>
      <c r="I794" s="47" t="n">
        <v>15.66</v>
      </c>
      <c r="J794" s="47" t="n">
        <v>1.56</v>
      </c>
    </row>
    <row r="795" customFormat="false" ht="29.85" hidden="false" customHeight="true" outlineLevel="0" collapsed="false">
      <c r="A795" s="54" t="s">
        <v>1557</v>
      </c>
      <c r="B795" s="54" t="s">
        <v>1587</v>
      </c>
      <c r="C795" s="54" t="s">
        <v>69</v>
      </c>
      <c r="D795" s="55" t="s">
        <v>1588</v>
      </c>
      <c r="E795" s="54" t="s">
        <v>1582</v>
      </c>
      <c r="F795" s="54"/>
      <c r="G795" s="54" t="s">
        <v>161</v>
      </c>
      <c r="H795" s="56" t="n">
        <v>0.1</v>
      </c>
      <c r="I795" s="57" t="n">
        <v>28.56</v>
      </c>
      <c r="J795" s="57" t="n">
        <v>2.85</v>
      </c>
    </row>
    <row r="796" customFormat="false" ht="15.85" hidden="false" customHeight="true" outlineLevel="0" collapsed="false">
      <c r="A796" s="54" t="s">
        <v>1557</v>
      </c>
      <c r="B796" s="54" t="s">
        <v>1589</v>
      </c>
      <c r="C796" s="54" t="s">
        <v>69</v>
      </c>
      <c r="D796" s="55" t="s">
        <v>1590</v>
      </c>
      <c r="E796" s="54" t="s">
        <v>1582</v>
      </c>
      <c r="F796" s="54"/>
      <c r="G796" s="54" t="s">
        <v>125</v>
      </c>
      <c r="H796" s="56" t="n">
        <v>2</v>
      </c>
      <c r="I796" s="57" t="n">
        <v>22.36</v>
      </c>
      <c r="J796" s="57" t="n">
        <v>44.72</v>
      </c>
    </row>
    <row r="797" customFormat="false" ht="29.85" hidden="false" customHeight="false" outlineLevel="0" collapsed="false">
      <c r="A797" s="26"/>
      <c r="B797" s="26"/>
      <c r="C797" s="26"/>
      <c r="D797" s="27"/>
      <c r="E797" s="26" t="s">
        <v>1552</v>
      </c>
      <c r="F797" s="48" t="n">
        <v>5.64</v>
      </c>
      <c r="G797" s="26" t="s">
        <v>1553</v>
      </c>
      <c r="H797" s="49" t="n">
        <v>0</v>
      </c>
      <c r="I797" s="26" t="s">
        <v>1554</v>
      </c>
      <c r="J797" s="48" t="n">
        <v>5.64</v>
      </c>
    </row>
    <row r="798" customFormat="false" ht="29.85" hidden="false" customHeight="true" outlineLevel="0" collapsed="false">
      <c r="A798" s="26"/>
      <c r="B798" s="26"/>
      <c r="C798" s="26"/>
      <c r="D798" s="27"/>
      <c r="E798" s="26" t="s">
        <v>1555</v>
      </c>
      <c r="F798" s="48" t="n">
        <v>14.59</v>
      </c>
      <c r="G798" s="26"/>
      <c r="H798" s="50" t="s">
        <v>1556</v>
      </c>
      <c r="I798" s="50"/>
      <c r="J798" s="48" t="n">
        <v>69.88</v>
      </c>
    </row>
    <row r="799" customFormat="false" ht="29.85" hidden="false" customHeight="false" outlineLevel="0" collapsed="false">
      <c r="A799" s="29"/>
      <c r="B799" s="29"/>
      <c r="C799" s="29"/>
      <c r="D799" s="66"/>
      <c r="E799" s="29"/>
      <c r="F799" s="29"/>
      <c r="G799" s="29" t="s">
        <v>1617</v>
      </c>
      <c r="H799" s="67" t="n">
        <v>493.83</v>
      </c>
      <c r="I799" s="29" t="s">
        <v>1618</v>
      </c>
      <c r="J799" s="68" t="n">
        <v>34508.84</v>
      </c>
    </row>
    <row r="800" customFormat="false" ht="15" hidden="false" customHeight="false" outlineLevel="0" collapsed="false">
      <c r="A800" s="51"/>
      <c r="B800" s="51"/>
      <c r="C800" s="51"/>
      <c r="D800" s="52"/>
      <c r="E800" s="51"/>
      <c r="F800" s="51"/>
      <c r="G800" s="51"/>
      <c r="H800" s="53"/>
      <c r="I800" s="51"/>
      <c r="J800" s="51"/>
    </row>
    <row r="801" customFormat="false" ht="29.85" hidden="false" customHeight="true" outlineLevel="0" collapsed="false">
      <c r="A801" s="37" t="s">
        <v>276</v>
      </c>
      <c r="B801" s="37" t="s">
        <v>46</v>
      </c>
      <c r="C801" s="37" t="s">
        <v>47</v>
      </c>
      <c r="D801" s="38" t="s">
        <v>9</v>
      </c>
      <c r="E801" s="37" t="s">
        <v>697</v>
      </c>
      <c r="F801" s="37"/>
      <c r="G801" s="37" t="s">
        <v>48</v>
      </c>
      <c r="H801" s="39" t="s">
        <v>49</v>
      </c>
      <c r="I801" s="37" t="s">
        <v>50</v>
      </c>
      <c r="J801" s="37" t="s">
        <v>10</v>
      </c>
    </row>
    <row r="802" customFormat="false" ht="29.85" hidden="false" customHeight="true" outlineLevel="0" collapsed="false">
      <c r="A802" s="40" t="s">
        <v>1542</v>
      </c>
      <c r="B802" s="40" t="s">
        <v>277</v>
      </c>
      <c r="C802" s="40" t="s">
        <v>54</v>
      </c>
      <c r="D802" s="41" t="s">
        <v>278</v>
      </c>
      <c r="E802" s="40" t="s">
        <v>970</v>
      </c>
      <c r="F802" s="40"/>
      <c r="G802" s="40" t="s">
        <v>125</v>
      </c>
      <c r="H802" s="42" t="n">
        <v>1</v>
      </c>
      <c r="I802" s="43" t="n">
        <v>26.53</v>
      </c>
      <c r="J802" s="43" t="n">
        <v>26.53</v>
      </c>
    </row>
    <row r="803" customFormat="false" ht="29.85" hidden="false" customHeight="true" outlineLevel="0" collapsed="false">
      <c r="A803" s="44" t="s">
        <v>1543</v>
      </c>
      <c r="B803" s="44" t="s">
        <v>1599</v>
      </c>
      <c r="C803" s="44" t="s">
        <v>54</v>
      </c>
      <c r="D803" s="45" t="s">
        <v>1600</v>
      </c>
      <c r="E803" s="44" t="s">
        <v>1601</v>
      </c>
      <c r="F803" s="44"/>
      <c r="G803" s="44" t="s">
        <v>1547</v>
      </c>
      <c r="H803" s="46" t="n">
        <v>0.4</v>
      </c>
      <c r="I803" s="47" t="n">
        <v>3.7</v>
      </c>
      <c r="J803" s="47" t="n">
        <v>1.48</v>
      </c>
    </row>
    <row r="804" customFormat="false" ht="29.85" hidden="false" customHeight="true" outlineLevel="0" collapsed="false">
      <c r="A804" s="44" t="s">
        <v>1543</v>
      </c>
      <c r="B804" s="44" t="s">
        <v>1602</v>
      </c>
      <c r="C804" s="44" t="s">
        <v>54</v>
      </c>
      <c r="D804" s="45" t="s">
        <v>1603</v>
      </c>
      <c r="E804" s="44" t="s">
        <v>1601</v>
      </c>
      <c r="F804" s="44"/>
      <c r="G804" s="44" t="s">
        <v>1547</v>
      </c>
      <c r="H804" s="46" t="n">
        <v>0.4</v>
      </c>
      <c r="I804" s="47" t="n">
        <v>3.59</v>
      </c>
      <c r="J804" s="47" t="n">
        <v>1.43</v>
      </c>
    </row>
    <row r="805" customFormat="false" ht="29.85" hidden="false" customHeight="false" outlineLevel="0" collapsed="false">
      <c r="A805" s="54" t="s">
        <v>1557</v>
      </c>
      <c r="B805" s="54" t="s">
        <v>1936</v>
      </c>
      <c r="C805" s="54" t="s">
        <v>54</v>
      </c>
      <c r="D805" s="55" t="s">
        <v>1937</v>
      </c>
      <c r="E805" s="54" t="n">
        <v>0</v>
      </c>
      <c r="F805" s="54"/>
      <c r="G805" s="54" t="s">
        <v>104</v>
      </c>
      <c r="H805" s="56" t="n">
        <v>2</v>
      </c>
      <c r="I805" s="57" t="n">
        <v>1</v>
      </c>
      <c r="J805" s="57" t="n">
        <v>2</v>
      </c>
    </row>
    <row r="806" customFormat="false" ht="15.85" hidden="false" customHeight="false" outlineLevel="0" collapsed="false">
      <c r="A806" s="54" t="s">
        <v>1557</v>
      </c>
      <c r="B806" s="54" t="s">
        <v>1938</v>
      </c>
      <c r="C806" s="54" t="s">
        <v>54</v>
      </c>
      <c r="D806" s="55" t="s">
        <v>1939</v>
      </c>
      <c r="E806" s="54" t="n">
        <v>0</v>
      </c>
      <c r="F806" s="54"/>
      <c r="G806" s="54" t="s">
        <v>125</v>
      </c>
      <c r="H806" s="56" t="n">
        <v>1.03</v>
      </c>
      <c r="I806" s="57" t="n">
        <v>10.99</v>
      </c>
      <c r="J806" s="57" t="n">
        <v>11.31</v>
      </c>
    </row>
    <row r="807" customFormat="false" ht="15.85" hidden="false" customHeight="true" outlineLevel="0" collapsed="false">
      <c r="A807" s="54" t="s">
        <v>1557</v>
      </c>
      <c r="B807" s="54" t="s">
        <v>1608</v>
      </c>
      <c r="C807" s="54" t="s">
        <v>69</v>
      </c>
      <c r="D807" s="55" t="s">
        <v>1609</v>
      </c>
      <c r="E807" s="54" t="s">
        <v>1610</v>
      </c>
      <c r="F807" s="54"/>
      <c r="G807" s="54" t="s">
        <v>1547</v>
      </c>
      <c r="H807" s="56" t="n">
        <v>0.4</v>
      </c>
      <c r="I807" s="57" t="n">
        <v>15</v>
      </c>
      <c r="J807" s="57" t="n">
        <v>6</v>
      </c>
    </row>
    <row r="808" customFormat="false" ht="15.85" hidden="false" customHeight="true" outlineLevel="0" collapsed="false">
      <c r="A808" s="54" t="s">
        <v>1557</v>
      </c>
      <c r="B808" s="54" t="s">
        <v>1916</v>
      </c>
      <c r="C808" s="54" t="s">
        <v>69</v>
      </c>
      <c r="D808" s="55" t="s">
        <v>1917</v>
      </c>
      <c r="E808" s="54" t="s">
        <v>1582</v>
      </c>
      <c r="F808" s="54"/>
      <c r="G808" s="54" t="s">
        <v>161</v>
      </c>
      <c r="H808" s="56" t="n">
        <v>0.006</v>
      </c>
      <c r="I808" s="57" t="n">
        <v>27.38</v>
      </c>
      <c r="J808" s="57" t="n">
        <v>0.16</v>
      </c>
    </row>
    <row r="809" customFormat="false" ht="15.85" hidden="false" customHeight="true" outlineLevel="0" collapsed="false">
      <c r="A809" s="54" t="s">
        <v>1557</v>
      </c>
      <c r="B809" s="54" t="s">
        <v>1615</v>
      </c>
      <c r="C809" s="54" t="s">
        <v>69</v>
      </c>
      <c r="D809" s="55" t="s">
        <v>1616</v>
      </c>
      <c r="E809" s="54" t="s">
        <v>1610</v>
      </c>
      <c r="F809" s="54"/>
      <c r="G809" s="54" t="s">
        <v>1547</v>
      </c>
      <c r="H809" s="56" t="n">
        <v>0.4</v>
      </c>
      <c r="I809" s="57" t="n">
        <v>10.38</v>
      </c>
      <c r="J809" s="57" t="n">
        <v>4.15</v>
      </c>
    </row>
    <row r="810" customFormat="false" ht="29.85" hidden="false" customHeight="false" outlineLevel="0" collapsed="false">
      <c r="A810" s="26"/>
      <c r="B810" s="26"/>
      <c r="C810" s="26"/>
      <c r="D810" s="27"/>
      <c r="E810" s="26" t="s">
        <v>1552</v>
      </c>
      <c r="F810" s="48" t="n">
        <v>10.15</v>
      </c>
      <c r="G810" s="26" t="s">
        <v>1553</v>
      </c>
      <c r="H810" s="49" t="n">
        <v>0</v>
      </c>
      <c r="I810" s="26" t="s">
        <v>1554</v>
      </c>
      <c r="J810" s="48" t="n">
        <v>10.15</v>
      </c>
    </row>
    <row r="811" customFormat="false" ht="29.85" hidden="false" customHeight="true" outlineLevel="0" collapsed="false">
      <c r="A811" s="26"/>
      <c r="B811" s="26"/>
      <c r="C811" s="26"/>
      <c r="D811" s="27"/>
      <c r="E811" s="26" t="s">
        <v>1555</v>
      </c>
      <c r="F811" s="48" t="n">
        <v>7</v>
      </c>
      <c r="G811" s="26"/>
      <c r="H811" s="50" t="s">
        <v>1556</v>
      </c>
      <c r="I811" s="50"/>
      <c r="J811" s="48" t="n">
        <v>33.53</v>
      </c>
    </row>
    <row r="812" customFormat="false" ht="29.85" hidden="false" customHeight="false" outlineLevel="0" collapsed="false">
      <c r="A812" s="29"/>
      <c r="B812" s="29"/>
      <c r="C812" s="29"/>
      <c r="D812" s="66"/>
      <c r="E812" s="29"/>
      <c r="F812" s="29"/>
      <c r="G812" s="29" t="s">
        <v>1617</v>
      </c>
      <c r="H812" s="67" t="n">
        <v>39.48</v>
      </c>
      <c r="I812" s="29" t="s">
        <v>1618</v>
      </c>
      <c r="J812" s="68" t="n">
        <v>1323.76</v>
      </c>
    </row>
    <row r="813" customFormat="false" ht="15" hidden="false" customHeight="false" outlineLevel="0" collapsed="false">
      <c r="A813" s="51"/>
      <c r="B813" s="51"/>
      <c r="C813" s="51"/>
      <c r="D813" s="52"/>
      <c r="E813" s="51"/>
      <c r="F813" s="51"/>
      <c r="G813" s="51"/>
      <c r="H813" s="53"/>
      <c r="I813" s="51"/>
      <c r="J813" s="51"/>
    </row>
    <row r="814" customFormat="false" ht="29.85" hidden="false" customHeight="true" outlineLevel="0" collapsed="false">
      <c r="A814" s="37" t="s">
        <v>279</v>
      </c>
      <c r="B814" s="37" t="s">
        <v>46</v>
      </c>
      <c r="C814" s="37" t="s">
        <v>47</v>
      </c>
      <c r="D814" s="38" t="s">
        <v>9</v>
      </c>
      <c r="E814" s="37" t="s">
        <v>697</v>
      </c>
      <c r="F814" s="37"/>
      <c r="G814" s="37" t="s">
        <v>48</v>
      </c>
      <c r="H814" s="39" t="s">
        <v>49</v>
      </c>
      <c r="I814" s="37" t="s">
        <v>50</v>
      </c>
      <c r="J814" s="37" t="s">
        <v>10</v>
      </c>
    </row>
    <row r="815" customFormat="false" ht="43.8" hidden="false" customHeight="true" outlineLevel="0" collapsed="false">
      <c r="A815" s="40" t="s">
        <v>1542</v>
      </c>
      <c r="B815" s="40" t="s">
        <v>280</v>
      </c>
      <c r="C815" s="40" t="s">
        <v>54</v>
      </c>
      <c r="D815" s="41" t="s">
        <v>281</v>
      </c>
      <c r="E815" s="40" t="s">
        <v>970</v>
      </c>
      <c r="F815" s="40"/>
      <c r="G815" s="40" t="s">
        <v>125</v>
      </c>
      <c r="H815" s="42" t="n">
        <v>1</v>
      </c>
      <c r="I815" s="43" t="n">
        <v>45.6</v>
      </c>
      <c r="J815" s="43" t="n">
        <v>45.6</v>
      </c>
    </row>
    <row r="816" customFormat="false" ht="43.8" hidden="false" customHeight="false" outlineLevel="0" collapsed="false">
      <c r="A816" s="54" t="s">
        <v>1557</v>
      </c>
      <c r="B816" s="54" t="s">
        <v>1940</v>
      </c>
      <c r="C816" s="54" t="s">
        <v>54</v>
      </c>
      <c r="D816" s="55" t="s">
        <v>1941</v>
      </c>
      <c r="E816" s="54" t="n">
        <v>0</v>
      </c>
      <c r="F816" s="54"/>
      <c r="G816" s="54" t="s">
        <v>125</v>
      </c>
      <c r="H816" s="56" t="n">
        <v>1</v>
      </c>
      <c r="I816" s="57" t="n">
        <v>45.6</v>
      </c>
      <c r="J816" s="57" t="n">
        <v>45.6</v>
      </c>
    </row>
    <row r="817" customFormat="false" ht="29.85" hidden="false" customHeight="false" outlineLevel="0" collapsed="false">
      <c r="A817" s="26"/>
      <c r="B817" s="26"/>
      <c r="C817" s="26"/>
      <c r="D817" s="27"/>
      <c r="E817" s="26" t="s">
        <v>1552</v>
      </c>
      <c r="F817" s="48" t="n">
        <v>0</v>
      </c>
      <c r="G817" s="26" t="s">
        <v>1553</v>
      </c>
      <c r="H817" s="49" t="n">
        <v>0</v>
      </c>
      <c r="I817" s="26" t="s">
        <v>1554</v>
      </c>
      <c r="J817" s="48" t="n">
        <v>0</v>
      </c>
    </row>
    <row r="818" customFormat="false" ht="29.85" hidden="false" customHeight="true" outlineLevel="0" collapsed="false">
      <c r="A818" s="26"/>
      <c r="B818" s="26"/>
      <c r="C818" s="26"/>
      <c r="D818" s="27"/>
      <c r="E818" s="26" t="s">
        <v>1555</v>
      </c>
      <c r="F818" s="48" t="n">
        <v>12.03</v>
      </c>
      <c r="G818" s="26"/>
      <c r="H818" s="50" t="s">
        <v>1556</v>
      </c>
      <c r="I818" s="50"/>
      <c r="J818" s="48" t="n">
        <v>57.63</v>
      </c>
    </row>
    <row r="819" customFormat="false" ht="29.85" hidden="false" customHeight="false" outlineLevel="0" collapsed="false">
      <c r="A819" s="29"/>
      <c r="B819" s="29"/>
      <c r="C819" s="29"/>
      <c r="D819" s="66"/>
      <c r="E819" s="29"/>
      <c r="F819" s="29"/>
      <c r="G819" s="29" t="s">
        <v>1617</v>
      </c>
      <c r="H819" s="67" t="n">
        <v>372.15</v>
      </c>
      <c r="I819" s="29" t="s">
        <v>1618</v>
      </c>
      <c r="J819" s="68" t="n">
        <v>21447</v>
      </c>
    </row>
    <row r="820" customFormat="false" ht="15" hidden="false" customHeight="false" outlineLevel="0" collapsed="false">
      <c r="A820" s="51"/>
      <c r="B820" s="51"/>
      <c r="C820" s="51"/>
      <c r="D820" s="52"/>
      <c r="E820" s="51"/>
      <c r="F820" s="51"/>
      <c r="G820" s="51"/>
      <c r="H820" s="53"/>
      <c r="I820" s="51"/>
      <c r="J820" s="51"/>
    </row>
    <row r="821" customFormat="false" ht="15.85" hidden="false" customHeight="false" outlineLevel="0" collapsed="false">
      <c r="A821" s="62" t="s">
        <v>26</v>
      </c>
      <c r="B821" s="62"/>
      <c r="C821" s="62"/>
      <c r="D821" s="63" t="s">
        <v>27</v>
      </c>
      <c r="E821" s="62"/>
      <c r="F821" s="62"/>
      <c r="G821" s="62"/>
      <c r="H821" s="64"/>
      <c r="I821" s="62"/>
      <c r="J821" s="65" t="n">
        <v>385534.01</v>
      </c>
    </row>
    <row r="822" customFormat="false" ht="15.85" hidden="false" customHeight="false" outlineLevel="0" collapsed="false">
      <c r="A822" s="62" t="s">
        <v>282</v>
      </c>
      <c r="B822" s="62"/>
      <c r="C822" s="62"/>
      <c r="D822" s="63" t="s">
        <v>283</v>
      </c>
      <c r="E822" s="62"/>
      <c r="F822" s="62"/>
      <c r="G822" s="62"/>
      <c r="H822" s="64"/>
      <c r="I822" s="62"/>
      <c r="J822" s="65" t="n">
        <v>314789.31</v>
      </c>
    </row>
    <row r="823" customFormat="false" ht="29.85" hidden="false" customHeight="true" outlineLevel="0" collapsed="false">
      <c r="A823" s="37" t="s">
        <v>284</v>
      </c>
      <c r="B823" s="37" t="s">
        <v>46</v>
      </c>
      <c r="C823" s="37" t="s">
        <v>47</v>
      </c>
      <c r="D823" s="38" t="s">
        <v>9</v>
      </c>
      <c r="E823" s="37" t="s">
        <v>697</v>
      </c>
      <c r="F823" s="37"/>
      <c r="G823" s="37" t="s">
        <v>48</v>
      </c>
      <c r="H823" s="39" t="s">
        <v>49</v>
      </c>
      <c r="I823" s="37" t="s">
        <v>50</v>
      </c>
      <c r="J823" s="37" t="s">
        <v>10</v>
      </c>
    </row>
    <row r="824" customFormat="false" ht="57.8" hidden="false" customHeight="true" outlineLevel="0" collapsed="false">
      <c r="A824" s="40" t="s">
        <v>1542</v>
      </c>
      <c r="B824" s="40" t="s">
        <v>285</v>
      </c>
      <c r="C824" s="40" t="s">
        <v>69</v>
      </c>
      <c r="D824" s="41" t="s">
        <v>286</v>
      </c>
      <c r="E824" s="40" t="s">
        <v>923</v>
      </c>
      <c r="F824" s="40"/>
      <c r="G824" s="40" t="s">
        <v>56</v>
      </c>
      <c r="H824" s="42" t="n">
        <v>1</v>
      </c>
      <c r="I824" s="43" t="n">
        <v>3.93</v>
      </c>
      <c r="J824" s="43" t="n">
        <v>3.93</v>
      </c>
    </row>
    <row r="825" customFormat="false" ht="43.8" hidden="false" customHeight="true" outlineLevel="0" collapsed="false">
      <c r="A825" s="44" t="s">
        <v>1543</v>
      </c>
      <c r="B825" s="44" t="s">
        <v>1942</v>
      </c>
      <c r="C825" s="44" t="s">
        <v>69</v>
      </c>
      <c r="D825" s="45" t="s">
        <v>1943</v>
      </c>
      <c r="E825" s="44" t="s">
        <v>1546</v>
      </c>
      <c r="F825" s="44"/>
      <c r="G825" s="44" t="s">
        <v>71</v>
      </c>
      <c r="H825" s="46" t="n">
        <v>0.0037</v>
      </c>
      <c r="I825" s="47" t="n">
        <v>583.68</v>
      </c>
      <c r="J825" s="47" t="n">
        <v>2.15</v>
      </c>
    </row>
    <row r="826" customFormat="false" ht="29.85" hidden="false" customHeight="true" outlineLevel="0" collapsed="false">
      <c r="A826" s="44" t="s">
        <v>1543</v>
      </c>
      <c r="B826" s="44" t="s">
        <v>1578</v>
      </c>
      <c r="C826" s="44" t="s">
        <v>69</v>
      </c>
      <c r="D826" s="45" t="s">
        <v>1579</v>
      </c>
      <c r="E826" s="44" t="s">
        <v>1546</v>
      </c>
      <c r="F826" s="44"/>
      <c r="G826" s="44" t="s">
        <v>1547</v>
      </c>
      <c r="H826" s="46" t="n">
        <v>0.0681</v>
      </c>
      <c r="I826" s="47" t="n">
        <v>20.54</v>
      </c>
      <c r="J826" s="47" t="n">
        <v>1.39</v>
      </c>
    </row>
    <row r="827" customFormat="false" ht="29.85" hidden="false" customHeight="true" outlineLevel="0" collapsed="false">
      <c r="A827" s="44" t="s">
        <v>1543</v>
      </c>
      <c r="B827" s="44" t="s">
        <v>1585</v>
      </c>
      <c r="C827" s="44" t="s">
        <v>69</v>
      </c>
      <c r="D827" s="45" t="s">
        <v>1586</v>
      </c>
      <c r="E827" s="44" t="s">
        <v>1546</v>
      </c>
      <c r="F827" s="44"/>
      <c r="G827" s="44" t="s">
        <v>1547</v>
      </c>
      <c r="H827" s="46" t="n">
        <v>0.0255</v>
      </c>
      <c r="I827" s="47" t="n">
        <v>15.66</v>
      </c>
      <c r="J827" s="47" t="n">
        <v>0.39</v>
      </c>
    </row>
    <row r="828" customFormat="false" ht="29.85" hidden="false" customHeight="false" outlineLevel="0" collapsed="false">
      <c r="A828" s="26"/>
      <c r="B828" s="26"/>
      <c r="C828" s="26"/>
      <c r="D828" s="27"/>
      <c r="E828" s="26" t="s">
        <v>1552</v>
      </c>
      <c r="F828" s="48" t="n">
        <v>1.74</v>
      </c>
      <c r="G828" s="26" t="s">
        <v>1553</v>
      </c>
      <c r="H828" s="49" t="n">
        <v>0</v>
      </c>
      <c r="I828" s="26" t="s">
        <v>1554</v>
      </c>
      <c r="J828" s="48" t="n">
        <v>1.74</v>
      </c>
    </row>
    <row r="829" customFormat="false" ht="29.85" hidden="false" customHeight="true" outlineLevel="0" collapsed="false">
      <c r="A829" s="26"/>
      <c r="B829" s="26"/>
      <c r="C829" s="26"/>
      <c r="D829" s="27"/>
      <c r="E829" s="26" t="s">
        <v>1555</v>
      </c>
      <c r="F829" s="48" t="n">
        <v>1.03</v>
      </c>
      <c r="G829" s="26"/>
      <c r="H829" s="50" t="s">
        <v>1556</v>
      </c>
      <c r="I829" s="50"/>
      <c r="J829" s="48" t="n">
        <v>4.96</v>
      </c>
    </row>
    <row r="830" customFormat="false" ht="29.85" hidden="false" customHeight="false" outlineLevel="0" collapsed="false">
      <c r="A830" s="29"/>
      <c r="B830" s="29"/>
      <c r="C830" s="29"/>
      <c r="D830" s="66"/>
      <c r="E830" s="29"/>
      <c r="F830" s="29"/>
      <c r="G830" s="29" t="s">
        <v>1617</v>
      </c>
      <c r="H830" s="67" t="n">
        <v>4333.29</v>
      </c>
      <c r="I830" s="29" t="s">
        <v>1618</v>
      </c>
      <c r="J830" s="68" t="n">
        <v>21493.11</v>
      </c>
    </row>
    <row r="831" customFormat="false" ht="15" hidden="false" customHeight="false" outlineLevel="0" collapsed="false">
      <c r="A831" s="51"/>
      <c r="B831" s="51"/>
      <c r="C831" s="51"/>
      <c r="D831" s="52"/>
      <c r="E831" s="51"/>
      <c r="F831" s="51"/>
      <c r="G831" s="51"/>
      <c r="H831" s="53"/>
      <c r="I831" s="51"/>
      <c r="J831" s="51"/>
    </row>
    <row r="832" customFormat="false" ht="29.85" hidden="false" customHeight="true" outlineLevel="0" collapsed="false">
      <c r="A832" s="37" t="s">
        <v>287</v>
      </c>
      <c r="B832" s="37" t="s">
        <v>46</v>
      </c>
      <c r="C832" s="37" t="s">
        <v>47</v>
      </c>
      <c r="D832" s="38" t="s">
        <v>9</v>
      </c>
      <c r="E832" s="37" t="s">
        <v>697</v>
      </c>
      <c r="F832" s="37"/>
      <c r="G832" s="37" t="s">
        <v>48</v>
      </c>
      <c r="H832" s="39" t="s">
        <v>49</v>
      </c>
      <c r="I832" s="37" t="s">
        <v>50</v>
      </c>
      <c r="J832" s="37" t="s">
        <v>10</v>
      </c>
    </row>
    <row r="833" customFormat="false" ht="57.8" hidden="false" customHeight="true" outlineLevel="0" collapsed="false">
      <c r="A833" s="40" t="s">
        <v>1542</v>
      </c>
      <c r="B833" s="40" t="s">
        <v>288</v>
      </c>
      <c r="C833" s="40" t="s">
        <v>69</v>
      </c>
      <c r="D833" s="41" t="s">
        <v>289</v>
      </c>
      <c r="E833" s="40" t="s">
        <v>923</v>
      </c>
      <c r="F833" s="40"/>
      <c r="G833" s="40" t="s">
        <v>56</v>
      </c>
      <c r="H833" s="42" t="n">
        <v>1</v>
      </c>
      <c r="I833" s="43" t="n">
        <v>8.73</v>
      </c>
      <c r="J833" s="43" t="n">
        <v>8.73</v>
      </c>
    </row>
    <row r="834" customFormat="false" ht="43.8" hidden="false" customHeight="true" outlineLevel="0" collapsed="false">
      <c r="A834" s="44" t="s">
        <v>1543</v>
      </c>
      <c r="B834" s="44" t="s">
        <v>1944</v>
      </c>
      <c r="C834" s="44" t="s">
        <v>69</v>
      </c>
      <c r="D834" s="45" t="s">
        <v>1945</v>
      </c>
      <c r="E834" s="44" t="s">
        <v>1546</v>
      </c>
      <c r="F834" s="44"/>
      <c r="G834" s="44" t="s">
        <v>71</v>
      </c>
      <c r="H834" s="46" t="n">
        <v>0.0015</v>
      </c>
      <c r="I834" s="47" t="n">
        <v>5150.95</v>
      </c>
      <c r="J834" s="47" t="n">
        <v>7.72</v>
      </c>
    </row>
    <row r="835" customFormat="false" ht="29.85" hidden="false" customHeight="true" outlineLevel="0" collapsed="false">
      <c r="A835" s="44" t="s">
        <v>1543</v>
      </c>
      <c r="B835" s="44" t="s">
        <v>1578</v>
      </c>
      <c r="C835" s="44" t="s">
        <v>69</v>
      </c>
      <c r="D835" s="45" t="s">
        <v>1579</v>
      </c>
      <c r="E835" s="44" t="s">
        <v>1546</v>
      </c>
      <c r="F835" s="44"/>
      <c r="G835" s="44" t="s">
        <v>1547</v>
      </c>
      <c r="H835" s="46" t="n">
        <v>0.0389</v>
      </c>
      <c r="I835" s="47" t="n">
        <v>20.54</v>
      </c>
      <c r="J835" s="47" t="n">
        <v>0.79</v>
      </c>
    </row>
    <row r="836" customFormat="false" ht="29.85" hidden="false" customHeight="true" outlineLevel="0" collapsed="false">
      <c r="A836" s="44" t="s">
        <v>1543</v>
      </c>
      <c r="B836" s="44" t="s">
        <v>1585</v>
      </c>
      <c r="C836" s="44" t="s">
        <v>69</v>
      </c>
      <c r="D836" s="45" t="s">
        <v>1586</v>
      </c>
      <c r="E836" s="44" t="s">
        <v>1546</v>
      </c>
      <c r="F836" s="44"/>
      <c r="G836" s="44" t="s">
        <v>1547</v>
      </c>
      <c r="H836" s="46" t="n">
        <v>0.0146</v>
      </c>
      <c r="I836" s="47" t="n">
        <v>15.66</v>
      </c>
      <c r="J836" s="47" t="n">
        <v>0.22</v>
      </c>
    </row>
    <row r="837" customFormat="false" ht="29.85" hidden="false" customHeight="false" outlineLevel="0" collapsed="false">
      <c r="A837" s="26"/>
      <c r="B837" s="26"/>
      <c r="C837" s="26"/>
      <c r="D837" s="27"/>
      <c r="E837" s="26" t="s">
        <v>1552</v>
      </c>
      <c r="F837" s="48" t="n">
        <v>0.81</v>
      </c>
      <c r="G837" s="26" t="s">
        <v>1553</v>
      </c>
      <c r="H837" s="49" t="n">
        <v>0</v>
      </c>
      <c r="I837" s="26" t="s">
        <v>1554</v>
      </c>
      <c r="J837" s="48" t="n">
        <v>0.81</v>
      </c>
    </row>
    <row r="838" customFormat="false" ht="29.85" hidden="false" customHeight="true" outlineLevel="0" collapsed="false">
      <c r="A838" s="26"/>
      <c r="B838" s="26"/>
      <c r="C838" s="26"/>
      <c r="D838" s="27"/>
      <c r="E838" s="26" t="s">
        <v>1555</v>
      </c>
      <c r="F838" s="48" t="n">
        <v>2.3</v>
      </c>
      <c r="G838" s="26"/>
      <c r="H838" s="50" t="s">
        <v>1556</v>
      </c>
      <c r="I838" s="50"/>
      <c r="J838" s="48" t="n">
        <v>11.03</v>
      </c>
    </row>
    <row r="839" customFormat="false" ht="29.85" hidden="false" customHeight="false" outlineLevel="0" collapsed="false">
      <c r="A839" s="29"/>
      <c r="B839" s="29"/>
      <c r="C839" s="29"/>
      <c r="D839" s="66"/>
      <c r="E839" s="29"/>
      <c r="F839" s="29"/>
      <c r="G839" s="29" t="s">
        <v>1617</v>
      </c>
      <c r="H839" s="67" t="n">
        <v>467.94</v>
      </c>
      <c r="I839" s="29" t="s">
        <v>1618</v>
      </c>
      <c r="J839" s="68" t="n">
        <v>5161.37</v>
      </c>
    </row>
    <row r="840" customFormat="false" ht="15" hidden="false" customHeight="false" outlineLevel="0" collapsed="false">
      <c r="A840" s="51"/>
      <c r="B840" s="51"/>
      <c r="C840" s="51"/>
      <c r="D840" s="52"/>
      <c r="E840" s="51"/>
      <c r="F840" s="51"/>
      <c r="G840" s="51"/>
      <c r="H840" s="53"/>
      <c r="I840" s="51"/>
      <c r="J840" s="51"/>
    </row>
    <row r="841" customFormat="false" ht="29.85" hidden="false" customHeight="true" outlineLevel="0" collapsed="false">
      <c r="A841" s="37" t="s">
        <v>290</v>
      </c>
      <c r="B841" s="37" t="s">
        <v>46</v>
      </c>
      <c r="C841" s="37" t="s">
        <v>47</v>
      </c>
      <c r="D841" s="38" t="s">
        <v>9</v>
      </c>
      <c r="E841" s="37" t="s">
        <v>697</v>
      </c>
      <c r="F841" s="37"/>
      <c r="G841" s="37" t="s">
        <v>48</v>
      </c>
      <c r="H841" s="39" t="s">
        <v>49</v>
      </c>
      <c r="I841" s="37" t="s">
        <v>50</v>
      </c>
      <c r="J841" s="37" t="s">
        <v>10</v>
      </c>
    </row>
    <row r="842" customFormat="false" ht="71.8" hidden="false" customHeight="true" outlineLevel="0" collapsed="false">
      <c r="A842" s="40" t="s">
        <v>1542</v>
      </c>
      <c r="B842" s="40" t="s">
        <v>291</v>
      </c>
      <c r="C842" s="40" t="s">
        <v>69</v>
      </c>
      <c r="D842" s="41" t="s">
        <v>292</v>
      </c>
      <c r="E842" s="40" t="s">
        <v>923</v>
      </c>
      <c r="F842" s="40"/>
      <c r="G842" s="40" t="s">
        <v>56</v>
      </c>
      <c r="H842" s="42" t="n">
        <v>1</v>
      </c>
      <c r="I842" s="43" t="n">
        <v>31.45</v>
      </c>
      <c r="J842" s="43" t="n">
        <v>31.45</v>
      </c>
    </row>
    <row r="843" customFormat="false" ht="57.8" hidden="false" customHeight="true" outlineLevel="0" collapsed="false">
      <c r="A843" s="44" t="s">
        <v>1543</v>
      </c>
      <c r="B843" s="44" t="s">
        <v>1946</v>
      </c>
      <c r="C843" s="44" t="s">
        <v>69</v>
      </c>
      <c r="D843" s="45" t="s">
        <v>1947</v>
      </c>
      <c r="E843" s="44" t="s">
        <v>1546</v>
      </c>
      <c r="F843" s="44"/>
      <c r="G843" s="44" t="s">
        <v>71</v>
      </c>
      <c r="H843" s="46" t="n">
        <v>0.0376</v>
      </c>
      <c r="I843" s="47" t="n">
        <v>612.9</v>
      </c>
      <c r="J843" s="47" t="n">
        <v>23.04</v>
      </c>
    </row>
    <row r="844" customFormat="false" ht="29.85" hidden="false" customHeight="true" outlineLevel="0" collapsed="false">
      <c r="A844" s="44" t="s">
        <v>1543</v>
      </c>
      <c r="B844" s="44" t="s">
        <v>1578</v>
      </c>
      <c r="C844" s="44" t="s">
        <v>69</v>
      </c>
      <c r="D844" s="45" t="s">
        <v>1579</v>
      </c>
      <c r="E844" s="44" t="s">
        <v>1546</v>
      </c>
      <c r="F844" s="44"/>
      <c r="G844" s="44" t="s">
        <v>1547</v>
      </c>
      <c r="H844" s="46" t="n">
        <v>0.32</v>
      </c>
      <c r="I844" s="47" t="n">
        <v>20.54</v>
      </c>
      <c r="J844" s="47" t="n">
        <v>6.57</v>
      </c>
    </row>
    <row r="845" customFormat="false" ht="29.85" hidden="false" customHeight="true" outlineLevel="0" collapsed="false">
      <c r="A845" s="44" t="s">
        <v>1543</v>
      </c>
      <c r="B845" s="44" t="s">
        <v>1585</v>
      </c>
      <c r="C845" s="44" t="s">
        <v>69</v>
      </c>
      <c r="D845" s="45" t="s">
        <v>1586</v>
      </c>
      <c r="E845" s="44" t="s">
        <v>1546</v>
      </c>
      <c r="F845" s="44"/>
      <c r="G845" s="44" t="s">
        <v>1547</v>
      </c>
      <c r="H845" s="46" t="n">
        <v>0.118</v>
      </c>
      <c r="I845" s="47" t="n">
        <v>15.66</v>
      </c>
      <c r="J845" s="47" t="n">
        <v>1.84</v>
      </c>
    </row>
    <row r="846" customFormat="false" ht="29.85" hidden="false" customHeight="false" outlineLevel="0" collapsed="false">
      <c r="A846" s="26"/>
      <c r="B846" s="26"/>
      <c r="C846" s="26"/>
      <c r="D846" s="27"/>
      <c r="E846" s="26" t="s">
        <v>1552</v>
      </c>
      <c r="F846" s="48" t="n">
        <v>10.54</v>
      </c>
      <c r="G846" s="26" t="s">
        <v>1553</v>
      </c>
      <c r="H846" s="49" t="n">
        <v>0</v>
      </c>
      <c r="I846" s="26" t="s">
        <v>1554</v>
      </c>
      <c r="J846" s="48" t="n">
        <v>10.54</v>
      </c>
    </row>
    <row r="847" customFormat="false" ht="29.85" hidden="false" customHeight="true" outlineLevel="0" collapsed="false">
      <c r="A847" s="26"/>
      <c r="B847" s="26"/>
      <c r="C847" s="26"/>
      <c r="D847" s="27"/>
      <c r="E847" s="26" t="s">
        <v>1555</v>
      </c>
      <c r="F847" s="48" t="n">
        <v>8.3</v>
      </c>
      <c r="G847" s="26"/>
      <c r="H847" s="50" t="s">
        <v>1556</v>
      </c>
      <c r="I847" s="50"/>
      <c r="J847" s="48" t="n">
        <v>39.75</v>
      </c>
    </row>
    <row r="848" customFormat="false" ht="29.85" hidden="false" customHeight="false" outlineLevel="0" collapsed="false">
      <c r="A848" s="29"/>
      <c r="B848" s="29"/>
      <c r="C848" s="29"/>
      <c r="D848" s="66"/>
      <c r="E848" s="29"/>
      <c r="F848" s="29"/>
      <c r="G848" s="29" t="s">
        <v>1617</v>
      </c>
      <c r="H848" s="67" t="n">
        <v>584.54</v>
      </c>
      <c r="I848" s="29" t="s">
        <v>1618</v>
      </c>
      <c r="J848" s="68" t="n">
        <v>23235.46</v>
      </c>
    </row>
    <row r="849" customFormat="false" ht="15" hidden="false" customHeight="false" outlineLevel="0" collapsed="false">
      <c r="A849" s="51"/>
      <c r="B849" s="51"/>
      <c r="C849" s="51"/>
      <c r="D849" s="52"/>
      <c r="E849" s="51"/>
      <c r="F849" s="51"/>
      <c r="G849" s="51"/>
      <c r="H849" s="53"/>
      <c r="I849" s="51"/>
      <c r="J849" s="51"/>
    </row>
    <row r="850" customFormat="false" ht="29.85" hidden="false" customHeight="true" outlineLevel="0" collapsed="false">
      <c r="A850" s="37" t="s">
        <v>293</v>
      </c>
      <c r="B850" s="37" t="s">
        <v>46</v>
      </c>
      <c r="C850" s="37" t="s">
        <v>47</v>
      </c>
      <c r="D850" s="38" t="s">
        <v>9</v>
      </c>
      <c r="E850" s="37" t="s">
        <v>697</v>
      </c>
      <c r="F850" s="37"/>
      <c r="G850" s="37" t="s">
        <v>48</v>
      </c>
      <c r="H850" s="39" t="s">
        <v>49</v>
      </c>
      <c r="I850" s="37" t="s">
        <v>50</v>
      </c>
      <c r="J850" s="37" t="s">
        <v>10</v>
      </c>
    </row>
    <row r="851" customFormat="false" ht="43.8" hidden="false" customHeight="true" outlineLevel="0" collapsed="false">
      <c r="A851" s="40" t="s">
        <v>1542</v>
      </c>
      <c r="B851" s="40" t="s">
        <v>294</v>
      </c>
      <c r="C851" s="40" t="s">
        <v>54</v>
      </c>
      <c r="D851" s="41" t="s">
        <v>295</v>
      </c>
      <c r="E851" s="40" t="s">
        <v>807</v>
      </c>
      <c r="F851" s="40"/>
      <c r="G851" s="40" t="s">
        <v>56</v>
      </c>
      <c r="H851" s="42" t="n">
        <v>1</v>
      </c>
      <c r="I851" s="43" t="n">
        <v>29.72</v>
      </c>
      <c r="J851" s="43" t="n">
        <v>29.72</v>
      </c>
    </row>
    <row r="852" customFormat="false" ht="29.85" hidden="false" customHeight="true" outlineLevel="0" collapsed="false">
      <c r="A852" s="44" t="s">
        <v>1543</v>
      </c>
      <c r="B852" s="44" t="s">
        <v>1599</v>
      </c>
      <c r="C852" s="44" t="s">
        <v>54</v>
      </c>
      <c r="D852" s="45" t="s">
        <v>1600</v>
      </c>
      <c r="E852" s="44" t="s">
        <v>1601</v>
      </c>
      <c r="F852" s="44"/>
      <c r="G852" s="44" t="s">
        <v>1547</v>
      </c>
      <c r="H852" s="46" t="n">
        <v>0.6</v>
      </c>
      <c r="I852" s="47" t="n">
        <v>3.7</v>
      </c>
      <c r="J852" s="47" t="n">
        <v>2.22</v>
      </c>
    </row>
    <row r="853" customFormat="false" ht="29.85" hidden="false" customHeight="true" outlineLevel="0" collapsed="false">
      <c r="A853" s="44" t="s">
        <v>1543</v>
      </c>
      <c r="B853" s="44" t="s">
        <v>1621</v>
      </c>
      <c r="C853" s="44" t="s">
        <v>54</v>
      </c>
      <c r="D853" s="45" t="s">
        <v>1622</v>
      </c>
      <c r="E853" s="44" t="s">
        <v>1601</v>
      </c>
      <c r="F853" s="44"/>
      <c r="G853" s="44" t="s">
        <v>1547</v>
      </c>
      <c r="H853" s="46" t="n">
        <v>0.6</v>
      </c>
      <c r="I853" s="47" t="n">
        <v>3.56</v>
      </c>
      <c r="J853" s="47" t="n">
        <v>2.13</v>
      </c>
    </row>
    <row r="854" customFormat="false" ht="57.8" hidden="false" customHeight="true" outlineLevel="0" collapsed="false">
      <c r="A854" s="44" t="s">
        <v>1543</v>
      </c>
      <c r="B854" s="44" t="s">
        <v>1678</v>
      </c>
      <c r="C854" s="44" t="s">
        <v>54</v>
      </c>
      <c r="D854" s="45" t="s">
        <v>1679</v>
      </c>
      <c r="E854" s="44" t="s">
        <v>712</v>
      </c>
      <c r="F854" s="44"/>
      <c r="G854" s="44" t="s">
        <v>71</v>
      </c>
      <c r="H854" s="46" t="n">
        <v>0.02</v>
      </c>
      <c r="I854" s="47" t="n">
        <v>507.52</v>
      </c>
      <c r="J854" s="47" t="n">
        <v>10.15</v>
      </c>
    </row>
    <row r="855" customFormat="false" ht="15.85" hidden="false" customHeight="true" outlineLevel="0" collapsed="false">
      <c r="A855" s="54" t="s">
        <v>1557</v>
      </c>
      <c r="B855" s="54" t="s">
        <v>1623</v>
      </c>
      <c r="C855" s="54" t="s">
        <v>69</v>
      </c>
      <c r="D855" s="55" t="s">
        <v>1624</v>
      </c>
      <c r="E855" s="54" t="s">
        <v>1610</v>
      </c>
      <c r="F855" s="54"/>
      <c r="G855" s="54" t="s">
        <v>1547</v>
      </c>
      <c r="H855" s="56" t="n">
        <v>0.6</v>
      </c>
      <c r="I855" s="57" t="n">
        <v>15</v>
      </c>
      <c r="J855" s="57" t="n">
        <v>9</v>
      </c>
    </row>
    <row r="856" customFormat="false" ht="15.85" hidden="false" customHeight="true" outlineLevel="0" collapsed="false">
      <c r="A856" s="54" t="s">
        <v>1557</v>
      </c>
      <c r="B856" s="54" t="s">
        <v>1615</v>
      </c>
      <c r="C856" s="54" t="s">
        <v>69</v>
      </c>
      <c r="D856" s="55" t="s">
        <v>1616</v>
      </c>
      <c r="E856" s="54" t="s">
        <v>1610</v>
      </c>
      <c r="F856" s="54"/>
      <c r="G856" s="54" t="s">
        <v>1547</v>
      </c>
      <c r="H856" s="56" t="n">
        <v>0.6</v>
      </c>
      <c r="I856" s="57" t="n">
        <v>10.38</v>
      </c>
      <c r="J856" s="57" t="n">
        <v>6.22</v>
      </c>
    </row>
    <row r="857" customFormat="false" ht="29.85" hidden="false" customHeight="false" outlineLevel="0" collapsed="false">
      <c r="A857" s="26"/>
      <c r="B857" s="26"/>
      <c r="C857" s="26"/>
      <c r="D857" s="27"/>
      <c r="E857" s="26" t="s">
        <v>1552</v>
      </c>
      <c r="F857" s="48" t="n">
        <v>16.05</v>
      </c>
      <c r="G857" s="26" t="s">
        <v>1553</v>
      </c>
      <c r="H857" s="49" t="n">
        <v>0</v>
      </c>
      <c r="I857" s="26" t="s">
        <v>1554</v>
      </c>
      <c r="J857" s="48" t="n">
        <v>16.05</v>
      </c>
    </row>
    <row r="858" customFormat="false" ht="29.85" hidden="false" customHeight="true" outlineLevel="0" collapsed="false">
      <c r="A858" s="26"/>
      <c r="B858" s="26"/>
      <c r="C858" s="26"/>
      <c r="D858" s="27"/>
      <c r="E858" s="26" t="s">
        <v>1555</v>
      </c>
      <c r="F858" s="48" t="n">
        <v>7.84</v>
      </c>
      <c r="G858" s="26"/>
      <c r="H858" s="50" t="s">
        <v>1556</v>
      </c>
      <c r="I858" s="50"/>
      <c r="J858" s="48" t="n">
        <v>37.56</v>
      </c>
    </row>
    <row r="859" customFormat="false" ht="29.85" hidden="false" customHeight="false" outlineLevel="0" collapsed="false">
      <c r="A859" s="29"/>
      <c r="B859" s="29"/>
      <c r="C859" s="29"/>
      <c r="D859" s="66"/>
      <c r="E859" s="29"/>
      <c r="F859" s="29"/>
      <c r="G859" s="29" t="s">
        <v>1617</v>
      </c>
      <c r="H859" s="67" t="n">
        <v>1582.1</v>
      </c>
      <c r="I859" s="29" t="s">
        <v>1618</v>
      </c>
      <c r="J859" s="68" t="n">
        <v>59423.67</v>
      </c>
    </row>
    <row r="860" customFormat="false" ht="15" hidden="false" customHeight="false" outlineLevel="0" collapsed="false">
      <c r="A860" s="51"/>
      <c r="B860" s="51"/>
      <c r="C860" s="51"/>
      <c r="D860" s="52"/>
      <c r="E860" s="51"/>
      <c r="F860" s="51"/>
      <c r="G860" s="51"/>
      <c r="H860" s="53"/>
      <c r="I860" s="51"/>
      <c r="J860" s="51"/>
    </row>
    <row r="861" customFormat="false" ht="29.85" hidden="false" customHeight="true" outlineLevel="0" collapsed="false">
      <c r="A861" s="37" t="s">
        <v>296</v>
      </c>
      <c r="B861" s="37" t="s">
        <v>46</v>
      </c>
      <c r="C861" s="37" t="s">
        <v>47</v>
      </c>
      <c r="D861" s="38" t="s">
        <v>9</v>
      </c>
      <c r="E861" s="37" t="s">
        <v>697</v>
      </c>
      <c r="F861" s="37"/>
      <c r="G861" s="37" t="s">
        <v>48</v>
      </c>
      <c r="H861" s="39" t="s">
        <v>49</v>
      </c>
      <c r="I861" s="37" t="s">
        <v>50</v>
      </c>
      <c r="J861" s="37" t="s">
        <v>10</v>
      </c>
    </row>
    <row r="862" customFormat="false" ht="43.8" hidden="false" customHeight="true" outlineLevel="0" collapsed="false">
      <c r="A862" s="40" t="s">
        <v>1542</v>
      </c>
      <c r="B862" s="40" t="s">
        <v>297</v>
      </c>
      <c r="C862" s="40" t="s">
        <v>54</v>
      </c>
      <c r="D862" s="41" t="s">
        <v>298</v>
      </c>
      <c r="E862" s="40" t="s">
        <v>712</v>
      </c>
      <c r="F862" s="40"/>
      <c r="G862" s="40" t="s">
        <v>56</v>
      </c>
      <c r="H862" s="42" t="n">
        <v>1</v>
      </c>
      <c r="I862" s="43" t="n">
        <v>29.49</v>
      </c>
      <c r="J862" s="43" t="n">
        <v>29.49</v>
      </c>
    </row>
    <row r="863" customFormat="false" ht="29.85" hidden="false" customHeight="true" outlineLevel="0" collapsed="false">
      <c r="A863" s="44" t="s">
        <v>1543</v>
      </c>
      <c r="B863" s="44" t="s">
        <v>1599</v>
      </c>
      <c r="C863" s="44" t="s">
        <v>54</v>
      </c>
      <c r="D863" s="45" t="s">
        <v>1600</v>
      </c>
      <c r="E863" s="44" t="s">
        <v>1601</v>
      </c>
      <c r="F863" s="44"/>
      <c r="G863" s="44" t="s">
        <v>1547</v>
      </c>
      <c r="H863" s="46" t="n">
        <v>0.7</v>
      </c>
      <c r="I863" s="47" t="n">
        <v>3.7</v>
      </c>
      <c r="J863" s="47" t="n">
        <v>2.59</v>
      </c>
    </row>
    <row r="864" customFormat="false" ht="29.85" hidden="false" customHeight="true" outlineLevel="0" collapsed="false">
      <c r="A864" s="44" t="s">
        <v>1543</v>
      </c>
      <c r="B864" s="44" t="s">
        <v>1621</v>
      </c>
      <c r="C864" s="44" t="s">
        <v>54</v>
      </c>
      <c r="D864" s="45" t="s">
        <v>1622</v>
      </c>
      <c r="E864" s="44" t="s">
        <v>1601</v>
      </c>
      <c r="F864" s="44"/>
      <c r="G864" s="44" t="s">
        <v>1547</v>
      </c>
      <c r="H864" s="46" t="n">
        <v>0.7</v>
      </c>
      <c r="I864" s="47" t="n">
        <v>3.56</v>
      </c>
      <c r="J864" s="47" t="n">
        <v>2.49</v>
      </c>
    </row>
    <row r="865" customFormat="false" ht="57.8" hidden="false" customHeight="true" outlineLevel="0" collapsed="false">
      <c r="A865" s="44" t="s">
        <v>1543</v>
      </c>
      <c r="B865" s="44" t="s">
        <v>1948</v>
      </c>
      <c r="C865" s="44" t="s">
        <v>54</v>
      </c>
      <c r="D865" s="45" t="s">
        <v>1949</v>
      </c>
      <c r="E865" s="44" t="s">
        <v>712</v>
      </c>
      <c r="F865" s="44"/>
      <c r="G865" s="44" t="s">
        <v>71</v>
      </c>
      <c r="H865" s="46" t="n">
        <v>0.015</v>
      </c>
      <c r="I865" s="47" t="n">
        <v>443.94</v>
      </c>
      <c r="J865" s="47" t="n">
        <v>6.65</v>
      </c>
    </row>
    <row r="866" customFormat="false" ht="15.85" hidden="false" customHeight="true" outlineLevel="0" collapsed="false">
      <c r="A866" s="54" t="s">
        <v>1557</v>
      </c>
      <c r="B866" s="54" t="s">
        <v>1623</v>
      </c>
      <c r="C866" s="54" t="s">
        <v>69</v>
      </c>
      <c r="D866" s="55" t="s">
        <v>1624</v>
      </c>
      <c r="E866" s="54" t="s">
        <v>1610</v>
      </c>
      <c r="F866" s="54"/>
      <c r="G866" s="54" t="s">
        <v>1547</v>
      </c>
      <c r="H866" s="56" t="n">
        <v>0.7</v>
      </c>
      <c r="I866" s="57" t="n">
        <v>15</v>
      </c>
      <c r="J866" s="57" t="n">
        <v>10.5</v>
      </c>
    </row>
    <row r="867" customFormat="false" ht="15.85" hidden="false" customHeight="true" outlineLevel="0" collapsed="false">
      <c r="A867" s="54" t="s">
        <v>1557</v>
      </c>
      <c r="B867" s="54" t="s">
        <v>1615</v>
      </c>
      <c r="C867" s="54" t="s">
        <v>69</v>
      </c>
      <c r="D867" s="55" t="s">
        <v>1616</v>
      </c>
      <c r="E867" s="54" t="s">
        <v>1610</v>
      </c>
      <c r="F867" s="54"/>
      <c r="G867" s="54" t="s">
        <v>1547</v>
      </c>
      <c r="H867" s="56" t="n">
        <v>0.7</v>
      </c>
      <c r="I867" s="57" t="n">
        <v>10.38</v>
      </c>
      <c r="J867" s="57" t="n">
        <v>7.26</v>
      </c>
    </row>
    <row r="868" customFormat="false" ht="29.85" hidden="false" customHeight="false" outlineLevel="0" collapsed="false">
      <c r="A868" s="26"/>
      <c r="B868" s="26"/>
      <c r="C868" s="26"/>
      <c r="D868" s="27"/>
      <c r="E868" s="26" t="s">
        <v>1552</v>
      </c>
      <c r="F868" s="48" t="n">
        <v>18.38</v>
      </c>
      <c r="G868" s="26" t="s">
        <v>1553</v>
      </c>
      <c r="H868" s="49" t="n">
        <v>0</v>
      </c>
      <c r="I868" s="26" t="s">
        <v>1554</v>
      </c>
      <c r="J868" s="48" t="n">
        <v>18.38</v>
      </c>
    </row>
    <row r="869" customFormat="false" ht="29.85" hidden="false" customHeight="true" outlineLevel="0" collapsed="false">
      <c r="A869" s="26"/>
      <c r="B869" s="26"/>
      <c r="C869" s="26"/>
      <c r="D869" s="27"/>
      <c r="E869" s="26" t="s">
        <v>1555</v>
      </c>
      <c r="F869" s="48" t="n">
        <v>7.78</v>
      </c>
      <c r="G869" s="26"/>
      <c r="H869" s="50" t="s">
        <v>1556</v>
      </c>
      <c r="I869" s="50"/>
      <c r="J869" s="48" t="n">
        <v>37.27</v>
      </c>
    </row>
    <row r="870" customFormat="false" ht="29.85" hidden="false" customHeight="false" outlineLevel="0" collapsed="false">
      <c r="A870" s="29"/>
      <c r="B870" s="29"/>
      <c r="C870" s="29"/>
      <c r="D870" s="66"/>
      <c r="E870" s="29"/>
      <c r="F870" s="29"/>
      <c r="G870" s="29" t="s">
        <v>1617</v>
      </c>
      <c r="H870" s="67" t="n">
        <v>467.94</v>
      </c>
      <c r="I870" s="29" t="s">
        <v>1618</v>
      </c>
      <c r="J870" s="68" t="n">
        <v>17440.12</v>
      </c>
    </row>
    <row r="871" customFormat="false" ht="15" hidden="false" customHeight="false" outlineLevel="0" collapsed="false">
      <c r="A871" s="51"/>
      <c r="B871" s="51"/>
      <c r="C871" s="51"/>
      <c r="D871" s="52"/>
      <c r="E871" s="51"/>
      <c r="F871" s="51"/>
      <c r="G871" s="51"/>
      <c r="H871" s="53"/>
      <c r="I871" s="51"/>
      <c r="J871" s="51"/>
    </row>
    <row r="872" customFormat="false" ht="29.85" hidden="false" customHeight="true" outlineLevel="0" collapsed="false">
      <c r="A872" s="37" t="s">
        <v>299</v>
      </c>
      <c r="B872" s="37" t="s">
        <v>46</v>
      </c>
      <c r="C872" s="37" t="s">
        <v>47</v>
      </c>
      <c r="D872" s="38" t="s">
        <v>9</v>
      </c>
      <c r="E872" s="37" t="s">
        <v>697</v>
      </c>
      <c r="F872" s="37"/>
      <c r="G872" s="37" t="s">
        <v>48</v>
      </c>
      <c r="H872" s="39" t="s">
        <v>49</v>
      </c>
      <c r="I872" s="37" t="s">
        <v>50</v>
      </c>
      <c r="J872" s="37" t="s">
        <v>10</v>
      </c>
    </row>
    <row r="873" customFormat="false" ht="85.8" hidden="false" customHeight="true" outlineLevel="0" collapsed="false">
      <c r="A873" s="40" t="s">
        <v>1542</v>
      </c>
      <c r="B873" s="40" t="s">
        <v>300</v>
      </c>
      <c r="C873" s="40" t="s">
        <v>54</v>
      </c>
      <c r="D873" s="41" t="s">
        <v>301</v>
      </c>
      <c r="E873" s="40" t="s">
        <v>741</v>
      </c>
      <c r="F873" s="40"/>
      <c r="G873" s="40" t="s">
        <v>56</v>
      </c>
      <c r="H873" s="42" t="n">
        <v>1</v>
      </c>
      <c r="I873" s="43" t="n">
        <v>216.1</v>
      </c>
      <c r="J873" s="43" t="n">
        <v>216.1</v>
      </c>
    </row>
    <row r="874" customFormat="false" ht="29.85" hidden="false" customHeight="true" outlineLevel="0" collapsed="false">
      <c r="A874" s="44" t="s">
        <v>1543</v>
      </c>
      <c r="B874" s="44" t="s">
        <v>1599</v>
      </c>
      <c r="C874" s="44" t="s">
        <v>54</v>
      </c>
      <c r="D874" s="45" t="s">
        <v>1600</v>
      </c>
      <c r="E874" s="44" t="s">
        <v>1601</v>
      </c>
      <c r="F874" s="44"/>
      <c r="G874" s="44" t="s">
        <v>1547</v>
      </c>
      <c r="H874" s="46" t="n">
        <v>0.45</v>
      </c>
      <c r="I874" s="47" t="n">
        <v>3.7</v>
      </c>
      <c r="J874" s="47" t="n">
        <v>1.66</v>
      </c>
    </row>
    <row r="875" customFormat="false" ht="29.85" hidden="false" customHeight="true" outlineLevel="0" collapsed="false">
      <c r="A875" s="44" t="s">
        <v>1543</v>
      </c>
      <c r="B875" s="44" t="s">
        <v>1621</v>
      </c>
      <c r="C875" s="44" t="s">
        <v>54</v>
      </c>
      <c r="D875" s="45" t="s">
        <v>1622</v>
      </c>
      <c r="E875" s="44" t="s">
        <v>1601</v>
      </c>
      <c r="F875" s="44"/>
      <c r="G875" s="44" t="s">
        <v>1547</v>
      </c>
      <c r="H875" s="46" t="n">
        <v>0.55</v>
      </c>
      <c r="I875" s="47" t="n">
        <v>3.56</v>
      </c>
      <c r="J875" s="47" t="n">
        <v>1.95</v>
      </c>
    </row>
    <row r="876" customFormat="false" ht="29.85" hidden="false" customHeight="true" outlineLevel="0" collapsed="false">
      <c r="A876" s="44" t="s">
        <v>1543</v>
      </c>
      <c r="B876" s="44" t="s">
        <v>1874</v>
      </c>
      <c r="C876" s="44" t="s">
        <v>54</v>
      </c>
      <c r="D876" s="45" t="s">
        <v>1875</v>
      </c>
      <c r="E876" s="44" t="s">
        <v>807</v>
      </c>
      <c r="F876" s="44"/>
      <c r="G876" s="44" t="s">
        <v>161</v>
      </c>
      <c r="H876" s="46" t="n">
        <v>4.5</v>
      </c>
      <c r="I876" s="47" t="n">
        <v>1.94</v>
      </c>
      <c r="J876" s="47" t="n">
        <v>8.73</v>
      </c>
    </row>
    <row r="877" customFormat="false" ht="29.85" hidden="false" customHeight="false" outlineLevel="0" collapsed="false">
      <c r="A877" s="54" t="s">
        <v>1557</v>
      </c>
      <c r="B877" s="54" t="s">
        <v>1950</v>
      </c>
      <c r="C877" s="54" t="s">
        <v>54</v>
      </c>
      <c r="D877" s="55" t="s">
        <v>1951</v>
      </c>
      <c r="E877" s="54" t="n">
        <v>0</v>
      </c>
      <c r="F877" s="54"/>
      <c r="G877" s="54" t="s">
        <v>56</v>
      </c>
      <c r="H877" s="56" t="n">
        <v>1.05</v>
      </c>
      <c r="I877" s="57" t="n">
        <v>146.85</v>
      </c>
      <c r="J877" s="57" t="n">
        <v>154.19</v>
      </c>
    </row>
    <row r="878" customFormat="false" ht="15.85" hidden="false" customHeight="true" outlineLevel="0" collapsed="false">
      <c r="A878" s="54" t="s">
        <v>1557</v>
      </c>
      <c r="B878" s="54" t="s">
        <v>1623</v>
      </c>
      <c r="C878" s="54" t="s">
        <v>69</v>
      </c>
      <c r="D878" s="55" t="s">
        <v>1624</v>
      </c>
      <c r="E878" s="54" t="s">
        <v>1610</v>
      </c>
      <c r="F878" s="54"/>
      <c r="G878" s="54" t="s">
        <v>1547</v>
      </c>
      <c r="H878" s="56" t="n">
        <v>0.55</v>
      </c>
      <c r="I878" s="57" t="n">
        <v>15</v>
      </c>
      <c r="J878" s="57" t="n">
        <v>8.25</v>
      </c>
    </row>
    <row r="879" customFormat="false" ht="15" hidden="false" customHeight="true" outlineLevel="0" collapsed="false">
      <c r="A879" s="54" t="s">
        <v>1557</v>
      </c>
      <c r="B879" s="54" t="s">
        <v>1615</v>
      </c>
      <c r="C879" s="54" t="s">
        <v>69</v>
      </c>
      <c r="D879" s="55" t="s">
        <v>1616</v>
      </c>
      <c r="E879" s="54" t="s">
        <v>1610</v>
      </c>
      <c r="F879" s="54"/>
      <c r="G879" s="54" t="s">
        <v>1547</v>
      </c>
      <c r="H879" s="56" t="n">
        <v>0.45</v>
      </c>
      <c r="I879" s="57" t="n">
        <v>10.38</v>
      </c>
      <c r="J879" s="57" t="n">
        <v>4.67</v>
      </c>
    </row>
    <row r="880" customFormat="false" ht="15" hidden="false" customHeight="true" outlineLevel="0" collapsed="false">
      <c r="A880" s="54" t="s">
        <v>1557</v>
      </c>
      <c r="B880" s="54" t="s">
        <v>1952</v>
      </c>
      <c r="C880" s="54" t="s">
        <v>69</v>
      </c>
      <c r="D880" s="55" t="s">
        <v>1953</v>
      </c>
      <c r="E880" s="54" t="s">
        <v>1582</v>
      </c>
      <c r="F880" s="54"/>
      <c r="G880" s="54" t="s">
        <v>161</v>
      </c>
      <c r="H880" s="56" t="n">
        <v>0.38</v>
      </c>
      <c r="I880" s="57" t="n">
        <v>96.46</v>
      </c>
      <c r="J880" s="57" t="n">
        <v>36.65</v>
      </c>
    </row>
    <row r="881" customFormat="false" ht="29.85" hidden="false" customHeight="false" outlineLevel="0" collapsed="false">
      <c r="A881" s="26"/>
      <c r="B881" s="26"/>
      <c r="C881" s="26"/>
      <c r="D881" s="27"/>
      <c r="E881" s="26" t="s">
        <v>1552</v>
      </c>
      <c r="F881" s="48" t="n">
        <v>13.23</v>
      </c>
      <c r="G881" s="26" t="s">
        <v>1553</v>
      </c>
      <c r="H881" s="49" t="n">
        <v>0</v>
      </c>
      <c r="I881" s="26" t="s">
        <v>1554</v>
      </c>
      <c r="J881" s="48" t="n">
        <v>13.23</v>
      </c>
    </row>
    <row r="882" customFormat="false" ht="29.85" hidden="false" customHeight="true" outlineLevel="0" collapsed="false">
      <c r="A882" s="26"/>
      <c r="B882" s="26"/>
      <c r="C882" s="26"/>
      <c r="D882" s="27"/>
      <c r="E882" s="26" t="s">
        <v>1555</v>
      </c>
      <c r="F882" s="48" t="n">
        <v>57.05</v>
      </c>
      <c r="G882" s="26"/>
      <c r="H882" s="50" t="s">
        <v>1556</v>
      </c>
      <c r="I882" s="50"/>
      <c r="J882" s="48" t="n">
        <v>273.15</v>
      </c>
    </row>
    <row r="883" customFormat="false" ht="29.85" hidden="false" customHeight="false" outlineLevel="0" collapsed="false">
      <c r="A883" s="29"/>
      <c r="B883" s="29"/>
      <c r="C883" s="29"/>
      <c r="D883" s="66"/>
      <c r="E883" s="29"/>
      <c r="F883" s="29"/>
      <c r="G883" s="29" t="s">
        <v>1617</v>
      </c>
      <c r="H883" s="67" t="n">
        <v>231.67</v>
      </c>
      <c r="I883" s="29" t="s">
        <v>1618</v>
      </c>
      <c r="J883" s="68" t="n">
        <v>63280.66</v>
      </c>
    </row>
    <row r="884" customFormat="false" ht="15" hidden="false" customHeight="false" outlineLevel="0" collapsed="false">
      <c r="A884" s="51"/>
      <c r="B884" s="51"/>
      <c r="C884" s="51"/>
      <c r="D884" s="52"/>
      <c r="E884" s="51"/>
      <c r="F884" s="51"/>
      <c r="G884" s="51"/>
      <c r="H884" s="53"/>
      <c r="I884" s="51"/>
      <c r="J884" s="51"/>
    </row>
    <row r="885" customFormat="false" ht="29.85" hidden="false" customHeight="true" outlineLevel="0" collapsed="false">
      <c r="A885" s="37" t="s">
        <v>302</v>
      </c>
      <c r="B885" s="37" t="s">
        <v>46</v>
      </c>
      <c r="C885" s="37" t="s">
        <v>47</v>
      </c>
      <c r="D885" s="38" t="s">
        <v>9</v>
      </c>
      <c r="E885" s="37" t="s">
        <v>697</v>
      </c>
      <c r="F885" s="37"/>
      <c r="G885" s="37" t="s">
        <v>48</v>
      </c>
      <c r="H885" s="39" t="s">
        <v>49</v>
      </c>
      <c r="I885" s="37" t="s">
        <v>50</v>
      </c>
      <c r="J885" s="37" t="s">
        <v>10</v>
      </c>
    </row>
    <row r="886" customFormat="false" ht="85.8" hidden="false" customHeight="true" outlineLevel="0" collapsed="false">
      <c r="A886" s="40" t="s">
        <v>1542</v>
      </c>
      <c r="B886" s="40" t="s">
        <v>303</v>
      </c>
      <c r="C886" s="40" t="s">
        <v>54</v>
      </c>
      <c r="D886" s="41" t="s">
        <v>304</v>
      </c>
      <c r="E886" s="40" t="s">
        <v>741</v>
      </c>
      <c r="F886" s="40"/>
      <c r="G886" s="40" t="s">
        <v>56</v>
      </c>
      <c r="H886" s="42" t="n">
        <v>1</v>
      </c>
      <c r="I886" s="43" t="n">
        <v>105.87</v>
      </c>
      <c r="J886" s="43" t="n">
        <v>105.87</v>
      </c>
    </row>
    <row r="887" customFormat="false" ht="29.85" hidden="false" customHeight="true" outlineLevel="0" collapsed="false">
      <c r="A887" s="44" t="s">
        <v>1543</v>
      </c>
      <c r="B887" s="44" t="s">
        <v>1599</v>
      </c>
      <c r="C887" s="44" t="s">
        <v>54</v>
      </c>
      <c r="D887" s="45" t="s">
        <v>1600</v>
      </c>
      <c r="E887" s="44" t="s">
        <v>1601</v>
      </c>
      <c r="F887" s="44"/>
      <c r="G887" s="44" t="s">
        <v>1547</v>
      </c>
      <c r="H887" s="46" t="n">
        <v>0.45</v>
      </c>
      <c r="I887" s="47" t="n">
        <v>3.7</v>
      </c>
      <c r="J887" s="47" t="n">
        <v>1.66</v>
      </c>
    </row>
    <row r="888" customFormat="false" ht="29.85" hidden="false" customHeight="true" outlineLevel="0" collapsed="false">
      <c r="A888" s="44" t="s">
        <v>1543</v>
      </c>
      <c r="B888" s="44" t="s">
        <v>1621</v>
      </c>
      <c r="C888" s="44" t="s">
        <v>54</v>
      </c>
      <c r="D888" s="45" t="s">
        <v>1622</v>
      </c>
      <c r="E888" s="44" t="s">
        <v>1601</v>
      </c>
      <c r="F888" s="44"/>
      <c r="G888" s="44" t="s">
        <v>1547</v>
      </c>
      <c r="H888" s="46" t="n">
        <v>0.55</v>
      </c>
      <c r="I888" s="47" t="n">
        <v>3.56</v>
      </c>
      <c r="J888" s="47" t="n">
        <v>1.95</v>
      </c>
    </row>
    <row r="889" customFormat="false" ht="29.85" hidden="false" customHeight="true" outlineLevel="0" collapsed="false">
      <c r="A889" s="44" t="s">
        <v>1543</v>
      </c>
      <c r="B889" s="44" t="s">
        <v>1874</v>
      </c>
      <c r="C889" s="44" t="s">
        <v>54</v>
      </c>
      <c r="D889" s="45" t="s">
        <v>1875</v>
      </c>
      <c r="E889" s="44" t="s">
        <v>807</v>
      </c>
      <c r="F889" s="44"/>
      <c r="G889" s="44" t="s">
        <v>161</v>
      </c>
      <c r="H889" s="46" t="n">
        <v>4</v>
      </c>
      <c r="I889" s="47" t="n">
        <v>1.94</v>
      </c>
      <c r="J889" s="47" t="n">
        <v>7.76</v>
      </c>
    </row>
    <row r="890" customFormat="false" ht="43.8" hidden="false" customHeight="false" outlineLevel="0" collapsed="false">
      <c r="A890" s="54" t="s">
        <v>1557</v>
      </c>
      <c r="B890" s="54" t="s">
        <v>1954</v>
      </c>
      <c r="C890" s="54" t="s">
        <v>54</v>
      </c>
      <c r="D890" s="55" t="s">
        <v>1955</v>
      </c>
      <c r="E890" s="54" t="n">
        <v>0</v>
      </c>
      <c r="F890" s="54"/>
      <c r="G890" s="54" t="s">
        <v>161</v>
      </c>
      <c r="H890" s="56" t="n">
        <v>0.11</v>
      </c>
      <c r="I890" s="57" t="n">
        <v>41.83</v>
      </c>
      <c r="J890" s="57" t="n">
        <v>4.6</v>
      </c>
    </row>
    <row r="891" customFormat="false" ht="29.85" hidden="false" customHeight="false" outlineLevel="0" collapsed="false">
      <c r="A891" s="54" t="s">
        <v>1557</v>
      </c>
      <c r="B891" s="54" t="s">
        <v>1956</v>
      </c>
      <c r="C891" s="54" t="s">
        <v>54</v>
      </c>
      <c r="D891" s="55" t="s">
        <v>1957</v>
      </c>
      <c r="E891" s="54" t="n">
        <v>0</v>
      </c>
      <c r="F891" s="54"/>
      <c r="G891" s="54" t="s">
        <v>56</v>
      </c>
      <c r="H891" s="56" t="n">
        <v>1.05</v>
      </c>
      <c r="I891" s="57" t="n">
        <v>73.32</v>
      </c>
      <c r="J891" s="57" t="n">
        <v>76.98</v>
      </c>
    </row>
    <row r="892" customFormat="false" ht="15.85" hidden="false" customHeight="true" outlineLevel="0" collapsed="false">
      <c r="A892" s="54" t="s">
        <v>1557</v>
      </c>
      <c r="B892" s="54" t="s">
        <v>1623</v>
      </c>
      <c r="C892" s="54" t="s">
        <v>69</v>
      </c>
      <c r="D892" s="55" t="s">
        <v>1624</v>
      </c>
      <c r="E892" s="54" t="s">
        <v>1610</v>
      </c>
      <c r="F892" s="54"/>
      <c r="G892" s="54" t="s">
        <v>1547</v>
      </c>
      <c r="H892" s="56" t="n">
        <v>0.55</v>
      </c>
      <c r="I892" s="57" t="n">
        <v>15</v>
      </c>
      <c r="J892" s="57" t="n">
        <v>8.25</v>
      </c>
    </row>
    <row r="893" customFormat="false" ht="15" hidden="false" customHeight="true" outlineLevel="0" collapsed="false">
      <c r="A893" s="54" t="s">
        <v>1557</v>
      </c>
      <c r="B893" s="54" t="s">
        <v>1615</v>
      </c>
      <c r="C893" s="54" t="s">
        <v>69</v>
      </c>
      <c r="D893" s="55" t="s">
        <v>1616</v>
      </c>
      <c r="E893" s="54" t="s">
        <v>1610</v>
      </c>
      <c r="F893" s="54"/>
      <c r="G893" s="54" t="s">
        <v>1547</v>
      </c>
      <c r="H893" s="56" t="n">
        <v>0.45</v>
      </c>
      <c r="I893" s="57" t="n">
        <v>10.38</v>
      </c>
      <c r="J893" s="57" t="n">
        <v>4.67</v>
      </c>
    </row>
    <row r="894" customFormat="false" ht="29.85" hidden="false" customHeight="false" outlineLevel="0" collapsed="false">
      <c r="A894" s="26"/>
      <c r="B894" s="26"/>
      <c r="C894" s="26"/>
      <c r="D894" s="27"/>
      <c r="E894" s="26" t="s">
        <v>1552</v>
      </c>
      <c r="F894" s="48" t="n">
        <v>13.2</v>
      </c>
      <c r="G894" s="26" t="s">
        <v>1553</v>
      </c>
      <c r="H894" s="49" t="n">
        <v>0</v>
      </c>
      <c r="I894" s="26" t="s">
        <v>1554</v>
      </c>
      <c r="J894" s="48" t="n">
        <v>13.2</v>
      </c>
    </row>
    <row r="895" customFormat="false" ht="29.85" hidden="false" customHeight="true" outlineLevel="0" collapsed="false">
      <c r="A895" s="26"/>
      <c r="B895" s="26"/>
      <c r="C895" s="26"/>
      <c r="D895" s="27"/>
      <c r="E895" s="26" t="s">
        <v>1555</v>
      </c>
      <c r="F895" s="48" t="n">
        <v>27.94</v>
      </c>
      <c r="G895" s="26"/>
      <c r="H895" s="50" t="s">
        <v>1556</v>
      </c>
      <c r="I895" s="50"/>
      <c r="J895" s="48" t="n">
        <v>133.81</v>
      </c>
    </row>
    <row r="896" customFormat="false" ht="29.85" hidden="false" customHeight="false" outlineLevel="0" collapsed="false">
      <c r="A896" s="29"/>
      <c r="B896" s="29"/>
      <c r="C896" s="29"/>
      <c r="D896" s="66"/>
      <c r="E896" s="29"/>
      <c r="F896" s="29"/>
      <c r="G896" s="29" t="s">
        <v>1617</v>
      </c>
      <c r="H896" s="67" t="n">
        <v>121.35</v>
      </c>
      <c r="I896" s="29" t="s">
        <v>1618</v>
      </c>
      <c r="J896" s="68" t="n">
        <v>16237.84</v>
      </c>
    </row>
    <row r="897" customFormat="false" ht="15" hidden="false" customHeight="false" outlineLevel="0" collapsed="false">
      <c r="A897" s="51"/>
      <c r="B897" s="51"/>
      <c r="C897" s="51"/>
      <c r="D897" s="52"/>
      <c r="E897" s="51"/>
      <c r="F897" s="51"/>
      <c r="G897" s="51"/>
      <c r="H897" s="53"/>
      <c r="I897" s="51"/>
      <c r="J897" s="51"/>
    </row>
    <row r="898" customFormat="false" ht="29.85" hidden="false" customHeight="true" outlineLevel="0" collapsed="false">
      <c r="A898" s="37" t="s">
        <v>305</v>
      </c>
      <c r="B898" s="37" t="s">
        <v>46</v>
      </c>
      <c r="C898" s="37" t="s">
        <v>47</v>
      </c>
      <c r="D898" s="38" t="s">
        <v>9</v>
      </c>
      <c r="E898" s="37" t="s">
        <v>697</v>
      </c>
      <c r="F898" s="37"/>
      <c r="G898" s="37" t="s">
        <v>48</v>
      </c>
      <c r="H898" s="39" t="s">
        <v>49</v>
      </c>
      <c r="I898" s="37" t="s">
        <v>50</v>
      </c>
      <c r="J898" s="37" t="s">
        <v>10</v>
      </c>
    </row>
    <row r="899" customFormat="false" ht="57.8" hidden="false" customHeight="true" outlineLevel="0" collapsed="false">
      <c r="A899" s="40" t="s">
        <v>1542</v>
      </c>
      <c r="B899" s="40" t="s">
        <v>306</v>
      </c>
      <c r="C899" s="40" t="s">
        <v>54</v>
      </c>
      <c r="D899" s="41" t="s">
        <v>307</v>
      </c>
      <c r="E899" s="40" t="s">
        <v>741</v>
      </c>
      <c r="F899" s="40"/>
      <c r="G899" s="40" t="s">
        <v>56</v>
      </c>
      <c r="H899" s="42" t="n">
        <v>1</v>
      </c>
      <c r="I899" s="43" t="n">
        <v>176.73</v>
      </c>
      <c r="J899" s="43" t="n">
        <v>176.73</v>
      </c>
    </row>
    <row r="900" customFormat="false" ht="29.85" hidden="false" customHeight="true" outlineLevel="0" collapsed="false">
      <c r="A900" s="44" t="s">
        <v>1543</v>
      </c>
      <c r="B900" s="44" t="s">
        <v>1599</v>
      </c>
      <c r="C900" s="44" t="s">
        <v>54</v>
      </c>
      <c r="D900" s="45" t="s">
        <v>1600</v>
      </c>
      <c r="E900" s="44" t="s">
        <v>1601</v>
      </c>
      <c r="F900" s="44"/>
      <c r="G900" s="44" t="s">
        <v>1547</v>
      </c>
      <c r="H900" s="46" t="n">
        <v>0.34</v>
      </c>
      <c r="I900" s="47" t="n">
        <v>3.7</v>
      </c>
      <c r="J900" s="47" t="n">
        <v>1.25</v>
      </c>
    </row>
    <row r="901" customFormat="false" ht="29.85" hidden="false" customHeight="true" outlineLevel="0" collapsed="false">
      <c r="A901" s="44" t="s">
        <v>1543</v>
      </c>
      <c r="B901" s="44" t="s">
        <v>1621</v>
      </c>
      <c r="C901" s="44" t="s">
        <v>54</v>
      </c>
      <c r="D901" s="45" t="s">
        <v>1622</v>
      </c>
      <c r="E901" s="44" t="s">
        <v>1601</v>
      </c>
      <c r="F901" s="44"/>
      <c r="G901" s="44" t="s">
        <v>1547</v>
      </c>
      <c r="H901" s="46" t="n">
        <v>0.4</v>
      </c>
      <c r="I901" s="47" t="n">
        <v>3.56</v>
      </c>
      <c r="J901" s="47" t="n">
        <v>1.42</v>
      </c>
    </row>
    <row r="902" customFormat="false" ht="29.85" hidden="false" customHeight="true" outlineLevel="0" collapsed="false">
      <c r="A902" s="44" t="s">
        <v>1543</v>
      </c>
      <c r="B902" s="44" t="s">
        <v>1958</v>
      </c>
      <c r="C902" s="44" t="s">
        <v>54</v>
      </c>
      <c r="D902" s="45" t="s">
        <v>1959</v>
      </c>
      <c r="E902" s="44" t="s">
        <v>807</v>
      </c>
      <c r="F902" s="44"/>
      <c r="G902" s="44" t="s">
        <v>161</v>
      </c>
      <c r="H902" s="46" t="n">
        <v>4</v>
      </c>
      <c r="I902" s="47" t="n">
        <v>1.21</v>
      </c>
      <c r="J902" s="47" t="n">
        <v>4.84</v>
      </c>
    </row>
    <row r="903" customFormat="false" ht="29.85" hidden="false" customHeight="false" outlineLevel="0" collapsed="false">
      <c r="A903" s="54" t="s">
        <v>1557</v>
      </c>
      <c r="B903" s="54" t="s">
        <v>1876</v>
      </c>
      <c r="C903" s="54" t="s">
        <v>54</v>
      </c>
      <c r="D903" s="55" t="s">
        <v>1877</v>
      </c>
      <c r="E903" s="54" t="n">
        <v>0</v>
      </c>
      <c r="F903" s="54"/>
      <c r="G903" s="54" t="s">
        <v>161</v>
      </c>
      <c r="H903" s="56" t="n">
        <v>0.66</v>
      </c>
      <c r="I903" s="57" t="n">
        <v>3.5</v>
      </c>
      <c r="J903" s="57" t="n">
        <v>2.31</v>
      </c>
    </row>
    <row r="904" customFormat="false" ht="43.8" hidden="false" customHeight="false" outlineLevel="0" collapsed="false">
      <c r="A904" s="54" t="s">
        <v>1557</v>
      </c>
      <c r="B904" s="54" t="s">
        <v>1960</v>
      </c>
      <c r="C904" s="54" t="s">
        <v>54</v>
      </c>
      <c r="D904" s="55" t="s">
        <v>1961</v>
      </c>
      <c r="E904" s="54" t="n">
        <v>0</v>
      </c>
      <c r="F904" s="54"/>
      <c r="G904" s="54" t="s">
        <v>56</v>
      </c>
      <c r="H904" s="56" t="n">
        <v>1.05</v>
      </c>
      <c r="I904" s="57" t="n">
        <v>149.9</v>
      </c>
      <c r="J904" s="57" t="n">
        <v>157.39</v>
      </c>
    </row>
    <row r="905" customFormat="false" ht="15.85" hidden="false" customHeight="true" outlineLevel="0" collapsed="false">
      <c r="A905" s="54" t="s">
        <v>1557</v>
      </c>
      <c r="B905" s="54" t="s">
        <v>1623</v>
      </c>
      <c r="C905" s="54" t="s">
        <v>69</v>
      </c>
      <c r="D905" s="55" t="s">
        <v>1624</v>
      </c>
      <c r="E905" s="54" t="s">
        <v>1610</v>
      </c>
      <c r="F905" s="54"/>
      <c r="G905" s="54" t="s">
        <v>1547</v>
      </c>
      <c r="H905" s="56" t="n">
        <v>0.4</v>
      </c>
      <c r="I905" s="57" t="n">
        <v>15</v>
      </c>
      <c r="J905" s="57" t="n">
        <v>6</v>
      </c>
    </row>
    <row r="906" customFormat="false" ht="15" hidden="false" customHeight="true" outlineLevel="0" collapsed="false">
      <c r="A906" s="54" t="s">
        <v>1557</v>
      </c>
      <c r="B906" s="54" t="s">
        <v>1615</v>
      </c>
      <c r="C906" s="54" t="s">
        <v>69</v>
      </c>
      <c r="D906" s="55" t="s">
        <v>1616</v>
      </c>
      <c r="E906" s="54" t="s">
        <v>1610</v>
      </c>
      <c r="F906" s="54"/>
      <c r="G906" s="54" t="s">
        <v>1547</v>
      </c>
      <c r="H906" s="56" t="n">
        <v>0.34</v>
      </c>
      <c r="I906" s="57" t="n">
        <v>10.38</v>
      </c>
      <c r="J906" s="57" t="n">
        <v>3.52</v>
      </c>
    </row>
    <row r="907" customFormat="false" ht="29.85" hidden="false" customHeight="false" outlineLevel="0" collapsed="false">
      <c r="A907" s="26"/>
      <c r="B907" s="26"/>
      <c r="C907" s="26"/>
      <c r="D907" s="27"/>
      <c r="E907" s="26" t="s">
        <v>1552</v>
      </c>
      <c r="F907" s="48" t="n">
        <v>9.8</v>
      </c>
      <c r="G907" s="26" t="s">
        <v>1553</v>
      </c>
      <c r="H907" s="49" t="n">
        <v>0</v>
      </c>
      <c r="I907" s="26" t="s">
        <v>1554</v>
      </c>
      <c r="J907" s="48" t="n">
        <v>9.8</v>
      </c>
    </row>
    <row r="908" customFormat="false" ht="29.85" hidden="false" customHeight="true" outlineLevel="0" collapsed="false">
      <c r="A908" s="26"/>
      <c r="B908" s="26"/>
      <c r="C908" s="26"/>
      <c r="D908" s="27"/>
      <c r="E908" s="26" t="s">
        <v>1555</v>
      </c>
      <c r="F908" s="48" t="n">
        <v>46.65</v>
      </c>
      <c r="G908" s="26"/>
      <c r="H908" s="50" t="s">
        <v>1556</v>
      </c>
      <c r="I908" s="50"/>
      <c r="J908" s="48" t="n">
        <v>223.38</v>
      </c>
    </row>
    <row r="909" customFormat="false" ht="29.85" hidden="false" customHeight="false" outlineLevel="0" collapsed="false">
      <c r="A909" s="29"/>
      <c r="B909" s="29"/>
      <c r="C909" s="29"/>
      <c r="D909" s="66"/>
      <c r="E909" s="29"/>
      <c r="F909" s="29"/>
      <c r="G909" s="29" t="s">
        <v>1617</v>
      </c>
      <c r="H909" s="67" t="n">
        <v>39.86</v>
      </c>
      <c r="I909" s="29" t="s">
        <v>1618</v>
      </c>
      <c r="J909" s="68" t="n">
        <v>8903.92</v>
      </c>
    </row>
    <row r="910" customFormat="false" ht="15" hidden="false" customHeight="false" outlineLevel="0" collapsed="false">
      <c r="A910" s="51"/>
      <c r="B910" s="51"/>
      <c r="C910" s="51"/>
      <c r="D910" s="52"/>
      <c r="E910" s="51"/>
      <c r="F910" s="51"/>
      <c r="G910" s="51"/>
      <c r="H910" s="53"/>
      <c r="I910" s="51"/>
      <c r="J910" s="51"/>
    </row>
    <row r="911" customFormat="false" ht="29.85" hidden="false" customHeight="true" outlineLevel="0" collapsed="false">
      <c r="A911" s="37" t="s">
        <v>308</v>
      </c>
      <c r="B911" s="37" t="s">
        <v>46</v>
      </c>
      <c r="C911" s="37" t="s">
        <v>47</v>
      </c>
      <c r="D911" s="38" t="s">
        <v>9</v>
      </c>
      <c r="E911" s="37" t="s">
        <v>697</v>
      </c>
      <c r="F911" s="37"/>
      <c r="G911" s="37" t="s">
        <v>48</v>
      </c>
      <c r="H911" s="39" t="s">
        <v>49</v>
      </c>
      <c r="I911" s="37" t="s">
        <v>50</v>
      </c>
      <c r="J911" s="37" t="s">
        <v>10</v>
      </c>
    </row>
    <row r="912" customFormat="false" ht="57.8" hidden="false" customHeight="true" outlineLevel="0" collapsed="false">
      <c r="A912" s="40" t="s">
        <v>1542</v>
      </c>
      <c r="B912" s="40" t="s">
        <v>309</v>
      </c>
      <c r="C912" s="40" t="s">
        <v>54</v>
      </c>
      <c r="D912" s="41" t="s">
        <v>310</v>
      </c>
      <c r="E912" s="40" t="s">
        <v>877</v>
      </c>
      <c r="F912" s="40"/>
      <c r="G912" s="40" t="s">
        <v>56</v>
      </c>
      <c r="H912" s="42" t="n">
        <v>1</v>
      </c>
      <c r="I912" s="43" t="n">
        <v>110.34</v>
      </c>
      <c r="J912" s="43" t="n">
        <v>110.34</v>
      </c>
    </row>
    <row r="913" customFormat="false" ht="29.85" hidden="false" customHeight="true" outlineLevel="0" collapsed="false">
      <c r="A913" s="44" t="s">
        <v>1543</v>
      </c>
      <c r="B913" s="44" t="s">
        <v>1599</v>
      </c>
      <c r="C913" s="44" t="s">
        <v>54</v>
      </c>
      <c r="D913" s="45" t="s">
        <v>1600</v>
      </c>
      <c r="E913" s="44" t="s">
        <v>1601</v>
      </c>
      <c r="F913" s="44"/>
      <c r="G913" s="44" t="s">
        <v>1547</v>
      </c>
      <c r="H913" s="46" t="n">
        <v>0.7</v>
      </c>
      <c r="I913" s="47" t="n">
        <v>3.7</v>
      </c>
      <c r="J913" s="47" t="n">
        <v>2.59</v>
      </c>
    </row>
    <row r="914" customFormat="false" ht="29.85" hidden="false" customHeight="true" outlineLevel="0" collapsed="false">
      <c r="A914" s="44" t="s">
        <v>1543</v>
      </c>
      <c r="B914" s="44" t="s">
        <v>1602</v>
      </c>
      <c r="C914" s="44" t="s">
        <v>54</v>
      </c>
      <c r="D914" s="45" t="s">
        <v>1603</v>
      </c>
      <c r="E914" s="44" t="s">
        <v>1601</v>
      </c>
      <c r="F914" s="44"/>
      <c r="G914" s="44" t="s">
        <v>1547</v>
      </c>
      <c r="H914" s="46" t="n">
        <v>0.7</v>
      </c>
      <c r="I914" s="47" t="n">
        <v>3.59</v>
      </c>
      <c r="J914" s="47" t="n">
        <v>2.51</v>
      </c>
    </row>
    <row r="915" customFormat="false" ht="29.85" hidden="false" customHeight="false" outlineLevel="0" collapsed="false">
      <c r="A915" s="54" t="s">
        <v>1557</v>
      </c>
      <c r="B915" s="54" t="s">
        <v>1962</v>
      </c>
      <c r="C915" s="54" t="s">
        <v>54</v>
      </c>
      <c r="D915" s="55" t="s">
        <v>1963</v>
      </c>
      <c r="E915" s="54" t="n">
        <v>0</v>
      </c>
      <c r="F915" s="54"/>
      <c r="G915" s="54" t="s">
        <v>125</v>
      </c>
      <c r="H915" s="56" t="n">
        <v>1.25</v>
      </c>
      <c r="I915" s="57" t="n">
        <v>0.29</v>
      </c>
      <c r="J915" s="57" t="n">
        <v>0.36</v>
      </c>
    </row>
    <row r="916" customFormat="false" ht="29.85" hidden="false" customHeight="false" outlineLevel="0" collapsed="false">
      <c r="A916" s="54" t="s">
        <v>1557</v>
      </c>
      <c r="B916" s="54" t="s">
        <v>1964</v>
      </c>
      <c r="C916" s="54" t="s">
        <v>54</v>
      </c>
      <c r="D916" s="55" t="s">
        <v>1965</v>
      </c>
      <c r="E916" s="54" t="n">
        <v>0</v>
      </c>
      <c r="F916" s="54"/>
      <c r="G916" s="54" t="s">
        <v>161</v>
      </c>
      <c r="H916" s="56" t="n">
        <v>0.038</v>
      </c>
      <c r="I916" s="57" t="n">
        <v>71.49</v>
      </c>
      <c r="J916" s="57" t="n">
        <v>2.71</v>
      </c>
    </row>
    <row r="917" customFormat="false" ht="15.85" hidden="false" customHeight="false" outlineLevel="0" collapsed="false">
      <c r="A917" s="54" t="s">
        <v>1557</v>
      </c>
      <c r="B917" s="54" t="s">
        <v>1966</v>
      </c>
      <c r="C917" s="54" t="s">
        <v>54</v>
      </c>
      <c r="D917" s="55" t="s">
        <v>1967</v>
      </c>
      <c r="E917" s="54" t="n">
        <v>0</v>
      </c>
      <c r="F917" s="54"/>
      <c r="G917" s="54" t="s">
        <v>104</v>
      </c>
      <c r="H917" s="56" t="n">
        <v>15</v>
      </c>
      <c r="I917" s="57" t="n">
        <v>0.25</v>
      </c>
      <c r="J917" s="57" t="n">
        <v>3.75</v>
      </c>
    </row>
    <row r="918" customFormat="false" ht="15.85" hidden="false" customHeight="true" outlineLevel="0" collapsed="false">
      <c r="A918" s="54" t="s">
        <v>1557</v>
      </c>
      <c r="B918" s="54" t="s">
        <v>1968</v>
      </c>
      <c r="C918" s="54" t="s">
        <v>69</v>
      </c>
      <c r="D918" s="55" t="s">
        <v>1969</v>
      </c>
      <c r="E918" s="54" t="s">
        <v>1610</v>
      </c>
      <c r="F918" s="54"/>
      <c r="G918" s="54" t="s">
        <v>1547</v>
      </c>
      <c r="H918" s="56" t="n">
        <v>0.7</v>
      </c>
      <c r="I918" s="57" t="n">
        <v>14.28</v>
      </c>
      <c r="J918" s="57" t="n">
        <v>9.99</v>
      </c>
    </row>
    <row r="919" customFormat="false" ht="15" hidden="false" customHeight="true" outlineLevel="0" collapsed="false">
      <c r="A919" s="54" t="s">
        <v>1557</v>
      </c>
      <c r="B919" s="54" t="s">
        <v>1615</v>
      </c>
      <c r="C919" s="54" t="s">
        <v>69</v>
      </c>
      <c r="D919" s="55" t="s">
        <v>1616</v>
      </c>
      <c r="E919" s="54" t="s">
        <v>1610</v>
      </c>
      <c r="F919" s="54"/>
      <c r="G919" s="54" t="s">
        <v>1547</v>
      </c>
      <c r="H919" s="56" t="n">
        <v>0.7</v>
      </c>
      <c r="I919" s="57" t="n">
        <v>10.38</v>
      </c>
      <c r="J919" s="57" t="n">
        <v>7.26</v>
      </c>
    </row>
    <row r="920" customFormat="false" ht="29.85" hidden="false" customHeight="true" outlineLevel="0" collapsed="false">
      <c r="A920" s="54" t="s">
        <v>1557</v>
      </c>
      <c r="B920" s="54" t="s">
        <v>1970</v>
      </c>
      <c r="C920" s="54" t="s">
        <v>69</v>
      </c>
      <c r="D920" s="55" t="s">
        <v>1971</v>
      </c>
      <c r="E920" s="54" t="s">
        <v>1582</v>
      </c>
      <c r="F920" s="54"/>
      <c r="G920" s="54" t="s">
        <v>56</v>
      </c>
      <c r="H920" s="56" t="n">
        <v>1.05</v>
      </c>
      <c r="I920" s="57" t="n">
        <v>77.31</v>
      </c>
      <c r="J920" s="57" t="n">
        <v>81.17</v>
      </c>
    </row>
    <row r="921" customFormat="false" ht="29.85" hidden="false" customHeight="false" outlineLevel="0" collapsed="false">
      <c r="A921" s="26"/>
      <c r="B921" s="26"/>
      <c r="C921" s="26"/>
      <c r="D921" s="27"/>
      <c r="E921" s="26" t="s">
        <v>1552</v>
      </c>
      <c r="F921" s="48" t="n">
        <v>17.25</v>
      </c>
      <c r="G921" s="26" t="s">
        <v>1553</v>
      </c>
      <c r="H921" s="49" t="n">
        <v>0</v>
      </c>
      <c r="I921" s="26" t="s">
        <v>1554</v>
      </c>
      <c r="J921" s="48" t="n">
        <v>17.25</v>
      </c>
    </row>
    <row r="922" customFormat="false" ht="29.85" hidden="false" customHeight="true" outlineLevel="0" collapsed="false">
      <c r="A922" s="26"/>
      <c r="B922" s="26"/>
      <c r="C922" s="26"/>
      <c r="D922" s="27"/>
      <c r="E922" s="26" t="s">
        <v>1555</v>
      </c>
      <c r="F922" s="48" t="n">
        <v>29.12</v>
      </c>
      <c r="G922" s="26"/>
      <c r="H922" s="50" t="s">
        <v>1556</v>
      </c>
      <c r="I922" s="50"/>
      <c r="J922" s="48" t="n">
        <v>139.46</v>
      </c>
    </row>
    <row r="923" customFormat="false" ht="29.85" hidden="false" customHeight="false" outlineLevel="0" collapsed="false">
      <c r="A923" s="29"/>
      <c r="B923" s="29"/>
      <c r="C923" s="29"/>
      <c r="D923" s="66"/>
      <c r="E923" s="29"/>
      <c r="F923" s="29"/>
      <c r="G923" s="29" t="s">
        <v>1617</v>
      </c>
      <c r="H923" s="67" t="n">
        <v>134.03</v>
      </c>
      <c r="I923" s="29" t="s">
        <v>1618</v>
      </c>
      <c r="J923" s="68" t="n">
        <v>18691.82</v>
      </c>
    </row>
    <row r="924" customFormat="false" ht="15" hidden="false" customHeight="false" outlineLevel="0" collapsed="false">
      <c r="A924" s="51"/>
      <c r="B924" s="51"/>
      <c r="C924" s="51"/>
      <c r="D924" s="52"/>
      <c r="E924" s="51"/>
      <c r="F924" s="51"/>
      <c r="G924" s="51"/>
      <c r="H924" s="53"/>
      <c r="I924" s="51"/>
      <c r="J924" s="51"/>
    </row>
    <row r="925" customFormat="false" ht="29.85" hidden="false" customHeight="true" outlineLevel="0" collapsed="false">
      <c r="A925" s="37" t="s">
        <v>311</v>
      </c>
      <c r="B925" s="37" t="s">
        <v>46</v>
      </c>
      <c r="C925" s="37" t="s">
        <v>47</v>
      </c>
      <c r="D925" s="38" t="s">
        <v>9</v>
      </c>
      <c r="E925" s="37" t="s">
        <v>697</v>
      </c>
      <c r="F925" s="37"/>
      <c r="G925" s="37" t="s">
        <v>48</v>
      </c>
      <c r="H925" s="39" t="s">
        <v>49</v>
      </c>
      <c r="I925" s="37" t="s">
        <v>50</v>
      </c>
      <c r="J925" s="37" t="s">
        <v>10</v>
      </c>
    </row>
    <row r="926" customFormat="false" ht="57.8" hidden="false" customHeight="true" outlineLevel="0" collapsed="false">
      <c r="A926" s="40" t="s">
        <v>1542</v>
      </c>
      <c r="B926" s="40" t="s">
        <v>312</v>
      </c>
      <c r="C926" s="40" t="s">
        <v>54</v>
      </c>
      <c r="D926" s="41" t="s">
        <v>313</v>
      </c>
      <c r="E926" s="40" t="s">
        <v>741</v>
      </c>
      <c r="F926" s="40"/>
      <c r="G926" s="40" t="s">
        <v>56</v>
      </c>
      <c r="H926" s="42" t="n">
        <v>1</v>
      </c>
      <c r="I926" s="43" t="n">
        <v>82.27</v>
      </c>
      <c r="J926" s="43" t="n">
        <v>82.27</v>
      </c>
    </row>
    <row r="927" customFormat="false" ht="29.85" hidden="false" customHeight="true" outlineLevel="0" collapsed="false">
      <c r="A927" s="44" t="s">
        <v>1543</v>
      </c>
      <c r="B927" s="44" t="s">
        <v>1599</v>
      </c>
      <c r="C927" s="44" t="s">
        <v>54</v>
      </c>
      <c r="D927" s="45" t="s">
        <v>1600</v>
      </c>
      <c r="E927" s="44" t="s">
        <v>1601</v>
      </c>
      <c r="F927" s="44"/>
      <c r="G927" s="44" t="s">
        <v>1547</v>
      </c>
      <c r="H927" s="46" t="n">
        <v>0.34</v>
      </c>
      <c r="I927" s="47" t="n">
        <v>3.7</v>
      </c>
      <c r="J927" s="47" t="n">
        <v>1.25</v>
      </c>
    </row>
    <row r="928" customFormat="false" ht="29.85" hidden="false" customHeight="true" outlineLevel="0" collapsed="false">
      <c r="A928" s="44" t="s">
        <v>1543</v>
      </c>
      <c r="B928" s="44" t="s">
        <v>1621</v>
      </c>
      <c r="C928" s="44" t="s">
        <v>54</v>
      </c>
      <c r="D928" s="45" t="s">
        <v>1622</v>
      </c>
      <c r="E928" s="44" t="s">
        <v>1601</v>
      </c>
      <c r="F928" s="44"/>
      <c r="G928" s="44" t="s">
        <v>1547</v>
      </c>
      <c r="H928" s="46" t="n">
        <v>0.4</v>
      </c>
      <c r="I928" s="47" t="n">
        <v>3.56</v>
      </c>
      <c r="J928" s="47" t="n">
        <v>1.42</v>
      </c>
    </row>
    <row r="929" customFormat="false" ht="29.85" hidden="false" customHeight="false" outlineLevel="0" collapsed="false">
      <c r="A929" s="54" t="s">
        <v>1557</v>
      </c>
      <c r="B929" s="54" t="s">
        <v>1876</v>
      </c>
      <c r="C929" s="54" t="s">
        <v>54</v>
      </c>
      <c r="D929" s="55" t="s">
        <v>1877</v>
      </c>
      <c r="E929" s="54" t="n">
        <v>0</v>
      </c>
      <c r="F929" s="54"/>
      <c r="G929" s="54" t="s">
        <v>161</v>
      </c>
      <c r="H929" s="56" t="n">
        <v>0.45</v>
      </c>
      <c r="I929" s="57" t="n">
        <v>3.5</v>
      </c>
      <c r="J929" s="57" t="n">
        <v>1.57</v>
      </c>
    </row>
    <row r="930" customFormat="false" ht="29.85" hidden="false" customHeight="false" outlineLevel="0" collapsed="false">
      <c r="A930" s="54" t="s">
        <v>1557</v>
      </c>
      <c r="B930" s="54" t="s">
        <v>1972</v>
      </c>
      <c r="C930" s="54" t="s">
        <v>54</v>
      </c>
      <c r="D930" s="55" t="s">
        <v>1973</v>
      </c>
      <c r="E930" s="54" t="n">
        <v>0</v>
      </c>
      <c r="F930" s="54"/>
      <c r="G930" s="54" t="s">
        <v>56</v>
      </c>
      <c r="H930" s="56" t="n">
        <v>1.05</v>
      </c>
      <c r="I930" s="57" t="n">
        <v>61.61</v>
      </c>
      <c r="J930" s="57" t="n">
        <v>64.69</v>
      </c>
    </row>
    <row r="931" customFormat="false" ht="43.8" hidden="false" customHeight="true" outlineLevel="0" collapsed="false">
      <c r="A931" s="54" t="s">
        <v>1557</v>
      </c>
      <c r="B931" s="54" t="s">
        <v>1974</v>
      </c>
      <c r="C931" s="54" t="s">
        <v>69</v>
      </c>
      <c r="D931" s="55" t="s">
        <v>1975</v>
      </c>
      <c r="E931" s="54" t="s">
        <v>1582</v>
      </c>
      <c r="F931" s="54"/>
      <c r="G931" s="54" t="s">
        <v>161</v>
      </c>
      <c r="H931" s="56" t="n">
        <v>4.5</v>
      </c>
      <c r="I931" s="57" t="n">
        <v>0.85</v>
      </c>
      <c r="J931" s="57" t="n">
        <v>3.82</v>
      </c>
    </row>
    <row r="932" customFormat="false" ht="15.85" hidden="false" customHeight="true" outlineLevel="0" collapsed="false">
      <c r="A932" s="54" t="s">
        <v>1557</v>
      </c>
      <c r="B932" s="54" t="s">
        <v>1623</v>
      </c>
      <c r="C932" s="54" t="s">
        <v>69</v>
      </c>
      <c r="D932" s="55" t="s">
        <v>1624</v>
      </c>
      <c r="E932" s="54" t="s">
        <v>1610</v>
      </c>
      <c r="F932" s="54"/>
      <c r="G932" s="54" t="s">
        <v>1547</v>
      </c>
      <c r="H932" s="56" t="n">
        <v>0.4</v>
      </c>
      <c r="I932" s="57" t="n">
        <v>15</v>
      </c>
      <c r="J932" s="57" t="n">
        <v>6</v>
      </c>
    </row>
    <row r="933" customFormat="false" ht="15.85" hidden="false" customHeight="true" outlineLevel="0" collapsed="false">
      <c r="A933" s="54" t="s">
        <v>1557</v>
      </c>
      <c r="B933" s="54" t="s">
        <v>1615</v>
      </c>
      <c r="C933" s="54" t="s">
        <v>69</v>
      </c>
      <c r="D933" s="55" t="s">
        <v>1616</v>
      </c>
      <c r="E933" s="54" t="s">
        <v>1610</v>
      </c>
      <c r="F933" s="54"/>
      <c r="G933" s="54" t="s">
        <v>1547</v>
      </c>
      <c r="H933" s="56" t="n">
        <v>0.34</v>
      </c>
      <c r="I933" s="57" t="n">
        <v>10.38</v>
      </c>
      <c r="J933" s="57" t="n">
        <v>3.52</v>
      </c>
    </row>
    <row r="934" customFormat="false" ht="29.85" hidden="false" customHeight="false" outlineLevel="0" collapsed="false">
      <c r="A934" s="26"/>
      <c r="B934" s="26"/>
      <c r="C934" s="26"/>
      <c r="D934" s="27"/>
      <c r="E934" s="26" t="s">
        <v>1552</v>
      </c>
      <c r="F934" s="48" t="n">
        <v>9.52</v>
      </c>
      <c r="G934" s="26" t="s">
        <v>1553</v>
      </c>
      <c r="H934" s="49" t="n">
        <v>0</v>
      </c>
      <c r="I934" s="26" t="s">
        <v>1554</v>
      </c>
      <c r="J934" s="48" t="n">
        <v>9.52</v>
      </c>
    </row>
    <row r="935" customFormat="false" ht="29.85" hidden="false" customHeight="true" outlineLevel="0" collapsed="false">
      <c r="A935" s="26"/>
      <c r="B935" s="26"/>
      <c r="C935" s="26"/>
      <c r="D935" s="27"/>
      <c r="E935" s="26" t="s">
        <v>1555</v>
      </c>
      <c r="F935" s="48" t="n">
        <v>21.71</v>
      </c>
      <c r="G935" s="26"/>
      <c r="H935" s="50" t="s">
        <v>1556</v>
      </c>
      <c r="I935" s="50"/>
      <c r="J935" s="48" t="n">
        <v>103.98</v>
      </c>
    </row>
    <row r="936" customFormat="false" ht="29.85" hidden="false" customHeight="false" outlineLevel="0" collapsed="false">
      <c r="A936" s="29"/>
      <c r="B936" s="29"/>
      <c r="C936" s="29"/>
      <c r="D936" s="66"/>
      <c r="E936" s="29"/>
      <c r="F936" s="29"/>
      <c r="G936" s="29" t="s">
        <v>1617</v>
      </c>
      <c r="H936" s="67" t="n">
        <v>191.66</v>
      </c>
      <c r="I936" s="29" t="s">
        <v>1618</v>
      </c>
      <c r="J936" s="68" t="n">
        <v>19928.8</v>
      </c>
    </row>
    <row r="937" customFormat="false" ht="15" hidden="false" customHeight="false" outlineLevel="0" collapsed="false">
      <c r="A937" s="51"/>
      <c r="B937" s="51"/>
      <c r="C937" s="51"/>
      <c r="D937" s="52"/>
      <c r="E937" s="51"/>
      <c r="F937" s="51"/>
      <c r="G937" s="51"/>
      <c r="H937" s="53"/>
      <c r="I937" s="51"/>
      <c r="J937" s="51"/>
    </row>
    <row r="938" customFormat="false" ht="29.85" hidden="false" customHeight="true" outlineLevel="0" collapsed="false">
      <c r="A938" s="37" t="s">
        <v>314</v>
      </c>
      <c r="B938" s="37" t="s">
        <v>46</v>
      </c>
      <c r="C938" s="37" t="s">
        <v>47</v>
      </c>
      <c r="D938" s="38" t="s">
        <v>9</v>
      </c>
      <c r="E938" s="37" t="s">
        <v>697</v>
      </c>
      <c r="F938" s="37"/>
      <c r="G938" s="37" t="s">
        <v>48</v>
      </c>
      <c r="H938" s="39" t="s">
        <v>49</v>
      </c>
      <c r="I938" s="37" t="s">
        <v>50</v>
      </c>
      <c r="J938" s="37" t="s">
        <v>10</v>
      </c>
    </row>
    <row r="939" customFormat="false" ht="57.8" hidden="false" customHeight="true" outlineLevel="0" collapsed="false">
      <c r="A939" s="40" t="s">
        <v>1542</v>
      </c>
      <c r="B939" s="40" t="s">
        <v>315</v>
      </c>
      <c r="C939" s="40" t="s">
        <v>54</v>
      </c>
      <c r="D939" s="41" t="s">
        <v>316</v>
      </c>
      <c r="E939" s="40" t="s">
        <v>877</v>
      </c>
      <c r="F939" s="40"/>
      <c r="G939" s="40" t="s">
        <v>56</v>
      </c>
      <c r="H939" s="42" t="n">
        <v>1</v>
      </c>
      <c r="I939" s="43" t="n">
        <v>142.76</v>
      </c>
      <c r="J939" s="43" t="n">
        <v>142.76</v>
      </c>
    </row>
    <row r="940" customFormat="false" ht="29.85" hidden="false" customHeight="true" outlineLevel="0" collapsed="false">
      <c r="A940" s="44" t="s">
        <v>1543</v>
      </c>
      <c r="B940" s="44" t="s">
        <v>1599</v>
      </c>
      <c r="C940" s="44" t="s">
        <v>54</v>
      </c>
      <c r="D940" s="45" t="s">
        <v>1600</v>
      </c>
      <c r="E940" s="44" t="s">
        <v>1601</v>
      </c>
      <c r="F940" s="44"/>
      <c r="G940" s="44" t="s">
        <v>1547</v>
      </c>
      <c r="H940" s="46" t="n">
        <v>0.8</v>
      </c>
      <c r="I940" s="47" t="n">
        <v>3.7</v>
      </c>
      <c r="J940" s="47" t="n">
        <v>2.96</v>
      </c>
    </row>
    <row r="941" customFormat="false" ht="29.85" hidden="false" customHeight="true" outlineLevel="0" collapsed="false">
      <c r="A941" s="44" t="s">
        <v>1543</v>
      </c>
      <c r="B941" s="44" t="s">
        <v>1602</v>
      </c>
      <c r="C941" s="44" t="s">
        <v>54</v>
      </c>
      <c r="D941" s="45" t="s">
        <v>1603</v>
      </c>
      <c r="E941" s="44" t="s">
        <v>1601</v>
      </c>
      <c r="F941" s="44"/>
      <c r="G941" s="44" t="s">
        <v>1547</v>
      </c>
      <c r="H941" s="46" t="n">
        <v>0.8</v>
      </c>
      <c r="I941" s="47" t="n">
        <v>3.59</v>
      </c>
      <c r="J941" s="47" t="n">
        <v>2.87</v>
      </c>
    </row>
    <row r="942" customFormat="false" ht="29.85" hidden="false" customHeight="true" outlineLevel="0" collapsed="false">
      <c r="A942" s="54" t="s">
        <v>1557</v>
      </c>
      <c r="B942" s="54" t="s">
        <v>1976</v>
      </c>
      <c r="C942" s="54" t="s">
        <v>54</v>
      </c>
      <c r="D942" s="55" t="s">
        <v>1977</v>
      </c>
      <c r="E942" s="54" t="s">
        <v>1582</v>
      </c>
      <c r="F942" s="54"/>
      <c r="G942" s="54" t="s">
        <v>56</v>
      </c>
      <c r="H942" s="56" t="n">
        <v>1.1</v>
      </c>
      <c r="I942" s="57" t="n">
        <v>96.02</v>
      </c>
      <c r="J942" s="57" t="n">
        <v>105.62</v>
      </c>
    </row>
    <row r="943" customFormat="false" ht="15.85" hidden="false" customHeight="true" outlineLevel="0" collapsed="false">
      <c r="A943" s="54" t="s">
        <v>1557</v>
      </c>
      <c r="B943" s="54" t="s">
        <v>1608</v>
      </c>
      <c r="C943" s="54" t="s">
        <v>69</v>
      </c>
      <c r="D943" s="55" t="s">
        <v>1609</v>
      </c>
      <c r="E943" s="54" t="s">
        <v>1610</v>
      </c>
      <c r="F943" s="54"/>
      <c r="G943" s="54" t="s">
        <v>1547</v>
      </c>
      <c r="H943" s="56" t="n">
        <v>0.8</v>
      </c>
      <c r="I943" s="57" t="n">
        <v>15</v>
      </c>
      <c r="J943" s="57" t="n">
        <v>12</v>
      </c>
    </row>
    <row r="944" customFormat="false" ht="29.85" hidden="false" customHeight="true" outlineLevel="0" collapsed="false">
      <c r="A944" s="54" t="s">
        <v>1557</v>
      </c>
      <c r="B944" s="54" t="s">
        <v>1978</v>
      </c>
      <c r="C944" s="54" t="s">
        <v>69</v>
      </c>
      <c r="D944" s="55" t="s">
        <v>1979</v>
      </c>
      <c r="E944" s="54" t="s">
        <v>1582</v>
      </c>
      <c r="F944" s="54"/>
      <c r="G944" s="54" t="s">
        <v>161</v>
      </c>
      <c r="H944" s="56" t="n">
        <v>0.2</v>
      </c>
      <c r="I944" s="57" t="n">
        <v>55.07</v>
      </c>
      <c r="J944" s="57" t="n">
        <v>11.01</v>
      </c>
    </row>
    <row r="945" customFormat="false" ht="15.85" hidden="false" customHeight="true" outlineLevel="0" collapsed="false">
      <c r="A945" s="54" t="s">
        <v>1557</v>
      </c>
      <c r="B945" s="54" t="s">
        <v>1615</v>
      </c>
      <c r="C945" s="54" t="s">
        <v>69</v>
      </c>
      <c r="D945" s="55" t="s">
        <v>1616</v>
      </c>
      <c r="E945" s="54" t="s">
        <v>1610</v>
      </c>
      <c r="F945" s="54"/>
      <c r="G945" s="54" t="s">
        <v>1547</v>
      </c>
      <c r="H945" s="56" t="n">
        <v>0.8</v>
      </c>
      <c r="I945" s="57" t="n">
        <v>10.38</v>
      </c>
      <c r="J945" s="57" t="n">
        <v>8.3</v>
      </c>
    </row>
    <row r="946" customFormat="false" ht="29.85" hidden="false" customHeight="false" outlineLevel="0" collapsed="false">
      <c r="A946" s="26"/>
      <c r="B946" s="26"/>
      <c r="C946" s="26"/>
      <c r="D946" s="27"/>
      <c r="E946" s="26" t="s">
        <v>1552</v>
      </c>
      <c r="F946" s="48" t="n">
        <v>20.3</v>
      </c>
      <c r="G946" s="26" t="s">
        <v>1553</v>
      </c>
      <c r="H946" s="49" t="n">
        <v>0</v>
      </c>
      <c r="I946" s="26" t="s">
        <v>1554</v>
      </c>
      <c r="J946" s="48" t="n">
        <v>20.3</v>
      </c>
    </row>
    <row r="947" customFormat="false" ht="29.85" hidden="false" customHeight="true" outlineLevel="0" collapsed="false">
      <c r="A947" s="26"/>
      <c r="B947" s="26"/>
      <c r="C947" s="26"/>
      <c r="D947" s="27"/>
      <c r="E947" s="26" t="s">
        <v>1555</v>
      </c>
      <c r="F947" s="48" t="n">
        <v>37.68</v>
      </c>
      <c r="G947" s="26"/>
      <c r="H947" s="50" t="s">
        <v>1556</v>
      </c>
      <c r="I947" s="50"/>
      <c r="J947" s="48" t="n">
        <v>180.44</v>
      </c>
    </row>
    <row r="948" customFormat="false" ht="29.85" hidden="false" customHeight="false" outlineLevel="0" collapsed="false">
      <c r="A948" s="29"/>
      <c r="B948" s="29"/>
      <c r="C948" s="29"/>
      <c r="D948" s="66"/>
      <c r="E948" s="29"/>
      <c r="F948" s="29"/>
      <c r="G948" s="29" t="s">
        <v>1617</v>
      </c>
      <c r="H948" s="67" t="n">
        <v>39.03</v>
      </c>
      <c r="I948" s="29" t="s">
        <v>1618</v>
      </c>
      <c r="J948" s="68" t="n">
        <v>7042.57</v>
      </c>
    </row>
    <row r="949" customFormat="false" ht="15" hidden="false" customHeight="false" outlineLevel="0" collapsed="false">
      <c r="A949" s="51"/>
      <c r="B949" s="51"/>
      <c r="C949" s="51"/>
      <c r="D949" s="52"/>
      <c r="E949" s="51"/>
      <c r="F949" s="51"/>
      <c r="G949" s="51"/>
      <c r="H949" s="53"/>
      <c r="I949" s="51"/>
      <c r="J949" s="51"/>
    </row>
    <row r="950" customFormat="false" ht="29.85" hidden="false" customHeight="true" outlineLevel="0" collapsed="false">
      <c r="A950" s="37" t="s">
        <v>317</v>
      </c>
      <c r="B950" s="37" t="s">
        <v>46</v>
      </c>
      <c r="C950" s="37" t="s">
        <v>47</v>
      </c>
      <c r="D950" s="38" t="s">
        <v>9</v>
      </c>
      <c r="E950" s="37" t="s">
        <v>697</v>
      </c>
      <c r="F950" s="37"/>
      <c r="G950" s="37" t="s">
        <v>48</v>
      </c>
      <c r="H950" s="39" t="s">
        <v>49</v>
      </c>
      <c r="I950" s="37" t="s">
        <v>50</v>
      </c>
      <c r="J950" s="37" t="s">
        <v>10</v>
      </c>
    </row>
    <row r="951" customFormat="false" ht="29.85" hidden="false" customHeight="true" outlineLevel="0" collapsed="false">
      <c r="A951" s="40" t="s">
        <v>1542</v>
      </c>
      <c r="B951" s="40" t="s">
        <v>318</v>
      </c>
      <c r="C951" s="40" t="s">
        <v>319</v>
      </c>
      <c r="D951" s="41" t="s">
        <v>320</v>
      </c>
      <c r="E951" s="40" t="s">
        <v>829</v>
      </c>
      <c r="F951" s="40"/>
      <c r="G951" s="40" t="s">
        <v>56</v>
      </c>
      <c r="H951" s="42" t="n">
        <v>1</v>
      </c>
      <c r="I951" s="43" t="n">
        <v>572.15</v>
      </c>
      <c r="J951" s="43" t="n">
        <v>572.15</v>
      </c>
    </row>
    <row r="952" customFormat="false" ht="29.85" hidden="false" customHeight="true" outlineLevel="0" collapsed="false">
      <c r="A952" s="44" t="s">
        <v>1543</v>
      </c>
      <c r="B952" s="44" t="s">
        <v>1980</v>
      </c>
      <c r="C952" s="44" t="s">
        <v>69</v>
      </c>
      <c r="D952" s="45" t="s">
        <v>1981</v>
      </c>
      <c r="E952" s="44" t="s">
        <v>1546</v>
      </c>
      <c r="F952" s="44"/>
      <c r="G952" s="44" t="s">
        <v>1547</v>
      </c>
      <c r="H952" s="46" t="n">
        <v>1.786</v>
      </c>
      <c r="I952" s="47" t="n">
        <v>16.33</v>
      </c>
      <c r="J952" s="47" t="n">
        <v>29.16</v>
      </c>
    </row>
    <row r="953" customFormat="false" ht="29.85" hidden="false" customHeight="true" outlineLevel="0" collapsed="false">
      <c r="A953" s="44" t="s">
        <v>1543</v>
      </c>
      <c r="B953" s="44" t="s">
        <v>1982</v>
      </c>
      <c r="C953" s="44" t="s">
        <v>69</v>
      </c>
      <c r="D953" s="45" t="s">
        <v>1983</v>
      </c>
      <c r="E953" s="44" t="s">
        <v>1546</v>
      </c>
      <c r="F953" s="44"/>
      <c r="G953" s="44" t="s">
        <v>1547</v>
      </c>
      <c r="H953" s="46" t="n">
        <v>1.78</v>
      </c>
      <c r="I953" s="47" t="n">
        <v>21.91</v>
      </c>
      <c r="J953" s="47" t="n">
        <v>38.99</v>
      </c>
    </row>
    <row r="954" customFormat="false" ht="29.85" hidden="false" customHeight="true" outlineLevel="0" collapsed="false">
      <c r="A954" s="54" t="s">
        <v>1557</v>
      </c>
      <c r="B954" s="54" t="s">
        <v>1984</v>
      </c>
      <c r="C954" s="54" t="s">
        <v>319</v>
      </c>
      <c r="D954" s="55" t="s">
        <v>1985</v>
      </c>
      <c r="E954" s="54" t="s">
        <v>1582</v>
      </c>
      <c r="F954" s="54"/>
      <c r="G954" s="54" t="s">
        <v>56</v>
      </c>
      <c r="H954" s="56" t="n">
        <v>1.05</v>
      </c>
      <c r="I954" s="57" t="n">
        <v>480</v>
      </c>
      <c r="J954" s="57" t="n">
        <v>504</v>
      </c>
    </row>
    <row r="955" customFormat="false" ht="29.85" hidden="false" customHeight="false" outlineLevel="0" collapsed="false">
      <c r="A955" s="26"/>
      <c r="B955" s="26"/>
      <c r="C955" s="26"/>
      <c r="D955" s="27"/>
      <c r="E955" s="26" t="s">
        <v>1552</v>
      </c>
      <c r="F955" s="48" t="n">
        <v>49.78</v>
      </c>
      <c r="G955" s="26" t="s">
        <v>1553</v>
      </c>
      <c r="H955" s="49" t="n">
        <v>0</v>
      </c>
      <c r="I955" s="26" t="s">
        <v>1554</v>
      </c>
      <c r="J955" s="48" t="n">
        <v>49.78</v>
      </c>
    </row>
    <row r="956" customFormat="false" ht="29.85" hidden="false" customHeight="true" outlineLevel="0" collapsed="false">
      <c r="A956" s="26"/>
      <c r="B956" s="26"/>
      <c r="C956" s="26"/>
      <c r="D956" s="27"/>
      <c r="E956" s="26" t="s">
        <v>1555</v>
      </c>
      <c r="F956" s="48" t="n">
        <v>151.04</v>
      </c>
      <c r="G956" s="26"/>
      <c r="H956" s="50" t="s">
        <v>1556</v>
      </c>
      <c r="I956" s="50"/>
      <c r="J956" s="48" t="n">
        <v>723.19</v>
      </c>
    </row>
    <row r="957" customFormat="false" ht="29.85" hidden="false" customHeight="false" outlineLevel="0" collapsed="false">
      <c r="A957" s="29"/>
      <c r="B957" s="29"/>
      <c r="C957" s="29"/>
      <c r="D957" s="66"/>
      <c r="E957" s="29"/>
      <c r="F957" s="29"/>
      <c r="G957" s="29" t="s">
        <v>1617</v>
      </c>
      <c r="H957" s="67" t="n">
        <v>74.6</v>
      </c>
      <c r="I957" s="29" t="s">
        <v>1618</v>
      </c>
      <c r="J957" s="68" t="n">
        <v>53949.97</v>
      </c>
    </row>
    <row r="958" customFormat="false" ht="15" hidden="false" customHeight="false" outlineLevel="0" collapsed="false">
      <c r="A958" s="51"/>
      <c r="B958" s="51"/>
      <c r="C958" s="51"/>
      <c r="D958" s="52"/>
      <c r="E958" s="51"/>
      <c r="F958" s="51"/>
      <c r="G958" s="51"/>
      <c r="H958" s="53"/>
      <c r="I958" s="51"/>
      <c r="J958" s="51"/>
    </row>
    <row r="959" customFormat="false" ht="15.85" hidden="false" customHeight="false" outlineLevel="0" collapsed="false">
      <c r="A959" s="62" t="s">
        <v>321</v>
      </c>
      <c r="B959" s="62"/>
      <c r="C959" s="62"/>
      <c r="D959" s="63" t="s">
        <v>322</v>
      </c>
      <c r="E959" s="62"/>
      <c r="F959" s="62"/>
      <c r="G959" s="62"/>
      <c r="H959" s="64"/>
      <c r="I959" s="62"/>
      <c r="J959" s="65" t="n">
        <v>70744.7</v>
      </c>
    </row>
    <row r="960" customFormat="false" ht="29.85" hidden="false" customHeight="true" outlineLevel="0" collapsed="false">
      <c r="A960" s="37" t="s">
        <v>323</v>
      </c>
      <c r="B960" s="37" t="s">
        <v>46</v>
      </c>
      <c r="C960" s="37" t="s">
        <v>47</v>
      </c>
      <c r="D960" s="38" t="s">
        <v>9</v>
      </c>
      <c r="E960" s="37" t="s">
        <v>697</v>
      </c>
      <c r="F960" s="37"/>
      <c r="G960" s="37" t="s">
        <v>48</v>
      </c>
      <c r="H960" s="39" t="s">
        <v>49</v>
      </c>
      <c r="I960" s="37" t="s">
        <v>50</v>
      </c>
      <c r="J960" s="37" t="s">
        <v>10</v>
      </c>
    </row>
    <row r="961" customFormat="false" ht="71.8" hidden="false" customHeight="true" outlineLevel="0" collapsed="false">
      <c r="A961" s="40" t="s">
        <v>1542</v>
      </c>
      <c r="B961" s="40" t="s">
        <v>324</v>
      </c>
      <c r="C961" s="40" t="s">
        <v>54</v>
      </c>
      <c r="D961" s="41" t="s">
        <v>325</v>
      </c>
      <c r="E961" s="40" t="s">
        <v>929</v>
      </c>
      <c r="F961" s="40"/>
      <c r="G961" s="40" t="s">
        <v>56</v>
      </c>
      <c r="H961" s="42" t="n">
        <v>1</v>
      </c>
      <c r="I961" s="43" t="n">
        <v>70</v>
      </c>
      <c r="J961" s="43" t="n">
        <v>70</v>
      </c>
    </row>
    <row r="962" customFormat="false" ht="71.8" hidden="false" customHeight="false" outlineLevel="0" collapsed="false">
      <c r="A962" s="54" t="s">
        <v>1557</v>
      </c>
      <c r="B962" s="54" t="s">
        <v>1986</v>
      </c>
      <c r="C962" s="54" t="s">
        <v>54</v>
      </c>
      <c r="D962" s="55" t="s">
        <v>1987</v>
      </c>
      <c r="E962" s="54" t="n">
        <v>0</v>
      </c>
      <c r="F962" s="54"/>
      <c r="G962" s="54" t="s">
        <v>56</v>
      </c>
      <c r="H962" s="56" t="n">
        <v>1</v>
      </c>
      <c r="I962" s="57" t="n">
        <v>70</v>
      </c>
      <c r="J962" s="57" t="n">
        <v>70</v>
      </c>
    </row>
    <row r="963" customFormat="false" ht="29.85" hidden="false" customHeight="false" outlineLevel="0" collapsed="false">
      <c r="A963" s="26"/>
      <c r="B963" s="26"/>
      <c r="C963" s="26"/>
      <c r="D963" s="27"/>
      <c r="E963" s="26" t="s">
        <v>1552</v>
      </c>
      <c r="F963" s="48" t="n">
        <v>0</v>
      </c>
      <c r="G963" s="26" t="s">
        <v>1553</v>
      </c>
      <c r="H963" s="49" t="n">
        <v>0</v>
      </c>
      <c r="I963" s="26" t="s">
        <v>1554</v>
      </c>
      <c r="J963" s="48" t="n">
        <v>0</v>
      </c>
    </row>
    <row r="964" customFormat="false" ht="29.85" hidden="false" customHeight="true" outlineLevel="0" collapsed="false">
      <c r="A964" s="26"/>
      <c r="B964" s="26"/>
      <c r="C964" s="26"/>
      <c r="D964" s="27"/>
      <c r="E964" s="26" t="s">
        <v>1555</v>
      </c>
      <c r="F964" s="48" t="n">
        <v>18.48</v>
      </c>
      <c r="G964" s="26"/>
      <c r="H964" s="50" t="s">
        <v>1556</v>
      </c>
      <c r="I964" s="50"/>
      <c r="J964" s="48" t="n">
        <v>88.48</v>
      </c>
    </row>
    <row r="965" customFormat="false" ht="29.85" hidden="false" customHeight="false" outlineLevel="0" collapsed="false">
      <c r="A965" s="29"/>
      <c r="B965" s="29"/>
      <c r="C965" s="29"/>
      <c r="D965" s="66"/>
      <c r="E965" s="29"/>
      <c r="F965" s="29"/>
      <c r="G965" s="29" t="s">
        <v>1617</v>
      </c>
      <c r="H965" s="67" t="n">
        <v>355.32</v>
      </c>
      <c r="I965" s="29" t="s">
        <v>1618</v>
      </c>
      <c r="J965" s="68" t="n">
        <v>31438.71</v>
      </c>
    </row>
    <row r="966" customFormat="false" ht="15" hidden="false" customHeight="false" outlineLevel="0" collapsed="false">
      <c r="A966" s="51"/>
      <c r="B966" s="51"/>
      <c r="C966" s="51"/>
      <c r="D966" s="52"/>
      <c r="E966" s="51"/>
      <c r="F966" s="51"/>
      <c r="G966" s="51"/>
      <c r="H966" s="53"/>
      <c r="I966" s="51"/>
      <c r="J966" s="51"/>
    </row>
    <row r="967" customFormat="false" ht="29.85" hidden="false" customHeight="true" outlineLevel="0" collapsed="false">
      <c r="A967" s="37" t="s">
        <v>326</v>
      </c>
      <c r="B967" s="37" t="s">
        <v>46</v>
      </c>
      <c r="C967" s="37" t="s">
        <v>47</v>
      </c>
      <c r="D967" s="38" t="s">
        <v>9</v>
      </c>
      <c r="E967" s="37" t="s">
        <v>697</v>
      </c>
      <c r="F967" s="37"/>
      <c r="G967" s="37" t="s">
        <v>48</v>
      </c>
      <c r="H967" s="39" t="s">
        <v>49</v>
      </c>
      <c r="I967" s="37" t="s">
        <v>50</v>
      </c>
      <c r="J967" s="37" t="s">
        <v>10</v>
      </c>
    </row>
    <row r="968" customFormat="false" ht="43.8" hidden="false" customHeight="true" outlineLevel="0" collapsed="false">
      <c r="A968" s="40" t="s">
        <v>1542</v>
      </c>
      <c r="B968" s="40" t="s">
        <v>327</v>
      </c>
      <c r="C968" s="40" t="s">
        <v>69</v>
      </c>
      <c r="D968" s="41" t="s">
        <v>328</v>
      </c>
      <c r="E968" s="40" t="s">
        <v>923</v>
      </c>
      <c r="F968" s="40"/>
      <c r="G968" s="40" t="s">
        <v>56</v>
      </c>
      <c r="H968" s="42" t="n">
        <v>1</v>
      </c>
      <c r="I968" s="43" t="n">
        <v>102.49</v>
      </c>
      <c r="J968" s="43" t="n">
        <v>102.49</v>
      </c>
    </row>
    <row r="969" customFormat="false" ht="29.85" hidden="false" customHeight="true" outlineLevel="0" collapsed="false">
      <c r="A969" s="44" t="s">
        <v>1543</v>
      </c>
      <c r="B969" s="44" t="s">
        <v>1625</v>
      </c>
      <c r="C969" s="44" t="s">
        <v>69</v>
      </c>
      <c r="D969" s="45" t="s">
        <v>1626</v>
      </c>
      <c r="E969" s="44" t="s">
        <v>1546</v>
      </c>
      <c r="F969" s="44"/>
      <c r="G969" s="44" t="s">
        <v>1547</v>
      </c>
      <c r="H969" s="46" t="n">
        <v>0.4994</v>
      </c>
      <c r="I969" s="47" t="n">
        <v>15.54</v>
      </c>
      <c r="J969" s="47" t="n">
        <v>7.76</v>
      </c>
    </row>
    <row r="970" customFormat="false" ht="43.8" hidden="false" customHeight="true" outlineLevel="0" collapsed="false">
      <c r="A970" s="54" t="s">
        <v>1557</v>
      </c>
      <c r="B970" s="54" t="s">
        <v>1988</v>
      </c>
      <c r="C970" s="54" t="s">
        <v>69</v>
      </c>
      <c r="D970" s="55" t="s">
        <v>1989</v>
      </c>
      <c r="E970" s="54" t="s">
        <v>1582</v>
      </c>
      <c r="F970" s="54"/>
      <c r="G970" s="54" t="s">
        <v>56</v>
      </c>
      <c r="H970" s="56" t="n">
        <v>1.0956</v>
      </c>
      <c r="I970" s="57" t="n">
        <v>45.62</v>
      </c>
      <c r="J970" s="57" t="n">
        <v>49.98</v>
      </c>
    </row>
    <row r="971" customFormat="false" ht="43.8" hidden="false" customHeight="true" outlineLevel="0" collapsed="false">
      <c r="A971" s="54" t="s">
        <v>1557</v>
      </c>
      <c r="B971" s="54" t="s">
        <v>1990</v>
      </c>
      <c r="C971" s="54" t="s">
        <v>69</v>
      </c>
      <c r="D971" s="55" t="s">
        <v>1991</v>
      </c>
      <c r="E971" s="54" t="s">
        <v>1582</v>
      </c>
      <c r="F971" s="54"/>
      <c r="G971" s="54" t="s">
        <v>125</v>
      </c>
      <c r="H971" s="56" t="n">
        <v>3.8499</v>
      </c>
      <c r="I971" s="57" t="n">
        <v>9.29</v>
      </c>
      <c r="J971" s="57" t="n">
        <v>35.76</v>
      </c>
    </row>
    <row r="972" customFormat="false" ht="57.8" hidden="false" customHeight="true" outlineLevel="0" collapsed="false">
      <c r="A972" s="54" t="s">
        <v>1557</v>
      </c>
      <c r="B972" s="54" t="s">
        <v>1992</v>
      </c>
      <c r="C972" s="54" t="s">
        <v>69</v>
      </c>
      <c r="D972" s="55" t="s">
        <v>1993</v>
      </c>
      <c r="E972" s="54" t="s">
        <v>1787</v>
      </c>
      <c r="F972" s="54"/>
      <c r="G972" s="54" t="s">
        <v>104</v>
      </c>
      <c r="H972" s="56" t="n">
        <v>1.3265</v>
      </c>
      <c r="I972" s="57" t="n">
        <v>3.5</v>
      </c>
      <c r="J972" s="57" t="n">
        <v>4.64</v>
      </c>
    </row>
    <row r="973" customFormat="false" ht="43.8" hidden="false" customHeight="true" outlineLevel="0" collapsed="false">
      <c r="A973" s="54" t="s">
        <v>1557</v>
      </c>
      <c r="B973" s="54" t="s">
        <v>1790</v>
      </c>
      <c r="C973" s="54" t="s">
        <v>69</v>
      </c>
      <c r="D973" s="55" t="s">
        <v>1791</v>
      </c>
      <c r="E973" s="54" t="s">
        <v>1582</v>
      </c>
      <c r="F973" s="54"/>
      <c r="G973" s="54" t="s">
        <v>104</v>
      </c>
      <c r="H973" s="56" t="n">
        <v>2.1912</v>
      </c>
      <c r="I973" s="57" t="n">
        <v>0.29</v>
      </c>
      <c r="J973" s="57" t="n">
        <v>0.63</v>
      </c>
    </row>
    <row r="974" customFormat="false" ht="29.85" hidden="false" customHeight="true" outlineLevel="0" collapsed="false">
      <c r="A974" s="54" t="s">
        <v>1557</v>
      </c>
      <c r="B974" s="54" t="s">
        <v>1994</v>
      </c>
      <c r="C974" s="54" t="s">
        <v>69</v>
      </c>
      <c r="D974" s="55" t="s">
        <v>1995</v>
      </c>
      <c r="E974" s="54" t="s">
        <v>1582</v>
      </c>
      <c r="F974" s="54"/>
      <c r="G974" s="54" t="s">
        <v>1768</v>
      </c>
      <c r="H974" s="56" t="n">
        <v>0.0132</v>
      </c>
      <c r="I974" s="57" t="n">
        <v>33.45</v>
      </c>
      <c r="J974" s="57" t="n">
        <v>0.44</v>
      </c>
    </row>
    <row r="975" customFormat="false" ht="29.85" hidden="false" customHeight="true" outlineLevel="0" collapsed="false">
      <c r="A975" s="54" t="s">
        <v>1557</v>
      </c>
      <c r="B975" s="54" t="s">
        <v>1996</v>
      </c>
      <c r="C975" s="54" t="s">
        <v>69</v>
      </c>
      <c r="D975" s="55" t="s">
        <v>1997</v>
      </c>
      <c r="E975" s="54" t="s">
        <v>1582</v>
      </c>
      <c r="F975" s="54"/>
      <c r="G975" s="54" t="s">
        <v>1768</v>
      </c>
      <c r="H975" s="56" t="n">
        <v>0.0333</v>
      </c>
      <c r="I975" s="57" t="n">
        <v>57.35</v>
      </c>
      <c r="J975" s="57" t="n">
        <v>1.9</v>
      </c>
    </row>
    <row r="976" customFormat="false" ht="43.8" hidden="false" customHeight="true" outlineLevel="0" collapsed="false">
      <c r="A976" s="54" t="s">
        <v>1557</v>
      </c>
      <c r="B976" s="54" t="s">
        <v>1998</v>
      </c>
      <c r="C976" s="54" t="s">
        <v>69</v>
      </c>
      <c r="D976" s="55" t="s">
        <v>1999</v>
      </c>
      <c r="E976" s="54" t="s">
        <v>1582</v>
      </c>
      <c r="F976" s="54"/>
      <c r="G976" s="54" t="s">
        <v>161</v>
      </c>
      <c r="H976" s="56" t="n">
        <v>0.0426</v>
      </c>
      <c r="I976" s="57" t="n">
        <v>32.41</v>
      </c>
      <c r="J976" s="57" t="n">
        <v>1.38</v>
      </c>
    </row>
    <row r="977" customFormat="false" ht="29.85" hidden="false" customHeight="false" outlineLevel="0" collapsed="false">
      <c r="A977" s="26"/>
      <c r="B977" s="26"/>
      <c r="C977" s="26"/>
      <c r="D977" s="27"/>
      <c r="E977" s="26" t="s">
        <v>1552</v>
      </c>
      <c r="F977" s="48" t="n">
        <v>5.73</v>
      </c>
      <c r="G977" s="26" t="s">
        <v>1553</v>
      </c>
      <c r="H977" s="49" t="n">
        <v>0</v>
      </c>
      <c r="I977" s="26" t="s">
        <v>1554</v>
      </c>
      <c r="J977" s="48" t="n">
        <v>5.73</v>
      </c>
    </row>
    <row r="978" customFormat="false" ht="29.85" hidden="false" customHeight="true" outlineLevel="0" collapsed="false">
      <c r="A978" s="26"/>
      <c r="B978" s="26"/>
      <c r="C978" s="26"/>
      <c r="D978" s="27"/>
      <c r="E978" s="26" t="s">
        <v>1555</v>
      </c>
      <c r="F978" s="48" t="n">
        <v>27.05</v>
      </c>
      <c r="G978" s="26"/>
      <c r="H978" s="50" t="s">
        <v>1556</v>
      </c>
      <c r="I978" s="50"/>
      <c r="J978" s="48" t="n">
        <v>129.54</v>
      </c>
    </row>
    <row r="979" customFormat="false" ht="29.85" hidden="false" customHeight="false" outlineLevel="0" collapsed="false">
      <c r="A979" s="29"/>
      <c r="B979" s="29"/>
      <c r="C979" s="29"/>
      <c r="D979" s="66"/>
      <c r="E979" s="29"/>
      <c r="F979" s="29"/>
      <c r="G979" s="29" t="s">
        <v>1617</v>
      </c>
      <c r="H979" s="67" t="n">
        <v>242.78</v>
      </c>
      <c r="I979" s="29" t="s">
        <v>1618</v>
      </c>
      <c r="J979" s="68" t="n">
        <v>31449.72</v>
      </c>
    </row>
    <row r="980" customFormat="false" ht="15" hidden="false" customHeight="false" outlineLevel="0" collapsed="false">
      <c r="A980" s="51"/>
      <c r="B980" s="51"/>
      <c r="C980" s="51"/>
      <c r="D980" s="52"/>
      <c r="E980" s="51"/>
      <c r="F980" s="51"/>
      <c r="G980" s="51"/>
      <c r="H980" s="53"/>
      <c r="I980" s="51"/>
      <c r="J980" s="51"/>
    </row>
    <row r="981" customFormat="false" ht="29.85" hidden="false" customHeight="true" outlineLevel="0" collapsed="false">
      <c r="A981" s="37" t="s">
        <v>329</v>
      </c>
      <c r="B981" s="37" t="s">
        <v>46</v>
      </c>
      <c r="C981" s="37" t="s">
        <v>47</v>
      </c>
      <c r="D981" s="38" t="s">
        <v>9</v>
      </c>
      <c r="E981" s="37" t="s">
        <v>697</v>
      </c>
      <c r="F981" s="37"/>
      <c r="G981" s="37" t="s">
        <v>48</v>
      </c>
      <c r="H981" s="39" t="s">
        <v>49</v>
      </c>
      <c r="I981" s="37" t="s">
        <v>50</v>
      </c>
      <c r="J981" s="37" t="s">
        <v>10</v>
      </c>
    </row>
    <row r="982" customFormat="false" ht="43.8" hidden="false" customHeight="true" outlineLevel="0" collapsed="false">
      <c r="A982" s="40" t="s">
        <v>1542</v>
      </c>
      <c r="B982" s="40" t="s">
        <v>330</v>
      </c>
      <c r="C982" s="40" t="s">
        <v>69</v>
      </c>
      <c r="D982" s="41" t="s">
        <v>331</v>
      </c>
      <c r="E982" s="40" t="s">
        <v>923</v>
      </c>
      <c r="F982" s="40"/>
      <c r="G982" s="40" t="s">
        <v>56</v>
      </c>
      <c r="H982" s="42" t="n">
        <v>1</v>
      </c>
      <c r="I982" s="43" t="n">
        <v>32.04</v>
      </c>
      <c r="J982" s="43" t="n">
        <v>32.04</v>
      </c>
    </row>
    <row r="983" customFormat="false" ht="29.85" hidden="false" customHeight="true" outlineLevel="0" collapsed="false">
      <c r="A983" s="44" t="s">
        <v>1543</v>
      </c>
      <c r="B983" s="44" t="s">
        <v>2000</v>
      </c>
      <c r="C983" s="44" t="s">
        <v>69</v>
      </c>
      <c r="D983" s="45" t="s">
        <v>2001</v>
      </c>
      <c r="E983" s="44" t="s">
        <v>1546</v>
      </c>
      <c r="F983" s="44"/>
      <c r="G983" s="44" t="s">
        <v>1547</v>
      </c>
      <c r="H983" s="46" t="n">
        <v>0.6313</v>
      </c>
      <c r="I983" s="47" t="n">
        <v>16.83</v>
      </c>
      <c r="J983" s="47" t="n">
        <v>10.62</v>
      </c>
    </row>
    <row r="984" customFormat="false" ht="29.85" hidden="false" customHeight="true" outlineLevel="0" collapsed="false">
      <c r="A984" s="44" t="s">
        <v>1543</v>
      </c>
      <c r="B984" s="44" t="s">
        <v>1585</v>
      </c>
      <c r="C984" s="44" t="s">
        <v>69</v>
      </c>
      <c r="D984" s="45" t="s">
        <v>1586</v>
      </c>
      <c r="E984" s="44" t="s">
        <v>1546</v>
      </c>
      <c r="F984" s="44"/>
      <c r="G984" s="44" t="s">
        <v>1547</v>
      </c>
      <c r="H984" s="46" t="n">
        <v>0.3156</v>
      </c>
      <c r="I984" s="47" t="n">
        <v>15.66</v>
      </c>
      <c r="J984" s="47" t="n">
        <v>4.94</v>
      </c>
    </row>
    <row r="985" customFormat="false" ht="15.85" hidden="false" customHeight="true" outlineLevel="0" collapsed="false">
      <c r="A985" s="54" t="s">
        <v>1557</v>
      </c>
      <c r="B985" s="54" t="s">
        <v>2002</v>
      </c>
      <c r="C985" s="54" t="s">
        <v>69</v>
      </c>
      <c r="D985" s="55" t="s">
        <v>2003</v>
      </c>
      <c r="E985" s="54" t="s">
        <v>1582</v>
      </c>
      <c r="F985" s="54"/>
      <c r="G985" s="54" t="s">
        <v>161</v>
      </c>
      <c r="H985" s="56" t="n">
        <v>0.025</v>
      </c>
      <c r="I985" s="57" t="n">
        <v>39.79</v>
      </c>
      <c r="J985" s="57" t="n">
        <v>0.99</v>
      </c>
    </row>
    <row r="986" customFormat="false" ht="29.85" hidden="false" customHeight="true" outlineLevel="0" collapsed="false">
      <c r="A986" s="54" t="s">
        <v>1557</v>
      </c>
      <c r="B986" s="54" t="s">
        <v>2004</v>
      </c>
      <c r="C986" s="54" t="s">
        <v>69</v>
      </c>
      <c r="D986" s="55" t="s">
        <v>2005</v>
      </c>
      <c r="E986" s="54" t="s">
        <v>1582</v>
      </c>
      <c r="F986" s="54"/>
      <c r="G986" s="54" t="s">
        <v>161</v>
      </c>
      <c r="H986" s="56" t="n">
        <v>0.9964</v>
      </c>
      <c r="I986" s="57" t="n">
        <v>0.89</v>
      </c>
      <c r="J986" s="57" t="n">
        <v>0.88</v>
      </c>
    </row>
    <row r="987" customFormat="false" ht="29.85" hidden="false" customHeight="true" outlineLevel="0" collapsed="false">
      <c r="A987" s="54" t="s">
        <v>1557</v>
      </c>
      <c r="B987" s="54" t="s">
        <v>2006</v>
      </c>
      <c r="C987" s="54" t="s">
        <v>69</v>
      </c>
      <c r="D987" s="55" t="s">
        <v>2007</v>
      </c>
      <c r="E987" s="54" t="s">
        <v>1582</v>
      </c>
      <c r="F987" s="54"/>
      <c r="G987" s="54" t="s">
        <v>56</v>
      </c>
      <c r="H987" s="56" t="n">
        <v>1.074</v>
      </c>
      <c r="I987" s="57" t="n">
        <v>12.49</v>
      </c>
      <c r="J987" s="57" t="n">
        <v>13.41</v>
      </c>
    </row>
    <row r="988" customFormat="false" ht="15.85" hidden="false" customHeight="true" outlineLevel="0" collapsed="false">
      <c r="A988" s="54" t="s">
        <v>1557</v>
      </c>
      <c r="B988" s="54" t="s">
        <v>2008</v>
      </c>
      <c r="C988" s="54" t="s">
        <v>69</v>
      </c>
      <c r="D988" s="55" t="s">
        <v>2009</v>
      </c>
      <c r="E988" s="54" t="s">
        <v>1582</v>
      </c>
      <c r="F988" s="54"/>
      <c r="G988" s="54" t="s">
        <v>161</v>
      </c>
      <c r="H988" s="56" t="n">
        <v>0.0078</v>
      </c>
      <c r="I988" s="57" t="n">
        <v>21.85</v>
      </c>
      <c r="J988" s="57" t="n">
        <v>0.17</v>
      </c>
    </row>
    <row r="989" customFormat="false" ht="29.85" hidden="false" customHeight="true" outlineLevel="0" collapsed="false">
      <c r="A989" s="54" t="s">
        <v>1557</v>
      </c>
      <c r="B989" s="54" t="s">
        <v>1994</v>
      </c>
      <c r="C989" s="54" t="s">
        <v>69</v>
      </c>
      <c r="D989" s="55" t="s">
        <v>1995</v>
      </c>
      <c r="E989" s="54" t="s">
        <v>1582</v>
      </c>
      <c r="F989" s="54"/>
      <c r="G989" s="54" t="s">
        <v>1768</v>
      </c>
      <c r="H989" s="56" t="n">
        <v>0.0308</v>
      </c>
      <c r="I989" s="57" t="n">
        <v>33.45</v>
      </c>
      <c r="J989" s="57" t="n">
        <v>1.03</v>
      </c>
    </row>
    <row r="990" customFormat="false" ht="29.85" hidden="false" customHeight="false" outlineLevel="0" collapsed="false">
      <c r="A990" s="26"/>
      <c r="B990" s="26"/>
      <c r="C990" s="26"/>
      <c r="D990" s="27"/>
      <c r="E990" s="26" t="s">
        <v>1552</v>
      </c>
      <c r="F990" s="48" t="n">
        <v>10.65</v>
      </c>
      <c r="G990" s="26" t="s">
        <v>1553</v>
      </c>
      <c r="H990" s="49" t="n">
        <v>0</v>
      </c>
      <c r="I990" s="26" t="s">
        <v>1554</v>
      </c>
      <c r="J990" s="48" t="n">
        <v>10.65</v>
      </c>
    </row>
    <row r="991" customFormat="false" ht="29.85" hidden="false" customHeight="true" outlineLevel="0" collapsed="false">
      <c r="A991" s="26"/>
      <c r="B991" s="26"/>
      <c r="C991" s="26"/>
      <c r="D991" s="27"/>
      <c r="E991" s="26" t="s">
        <v>1555</v>
      </c>
      <c r="F991" s="48" t="n">
        <v>8.45</v>
      </c>
      <c r="G991" s="26"/>
      <c r="H991" s="50" t="s">
        <v>1556</v>
      </c>
      <c r="I991" s="50"/>
      <c r="J991" s="48" t="n">
        <v>40.49</v>
      </c>
    </row>
    <row r="992" customFormat="false" ht="29.85" hidden="false" customHeight="false" outlineLevel="0" collapsed="false">
      <c r="A992" s="29"/>
      <c r="B992" s="29"/>
      <c r="C992" s="29"/>
      <c r="D992" s="66"/>
      <c r="E992" s="29"/>
      <c r="F992" s="29"/>
      <c r="G992" s="29" t="s">
        <v>1617</v>
      </c>
      <c r="H992" s="67" t="n">
        <v>194.03</v>
      </c>
      <c r="I992" s="29" t="s">
        <v>1618</v>
      </c>
      <c r="J992" s="68" t="n">
        <v>7856.27</v>
      </c>
    </row>
    <row r="993" customFormat="false" ht="15" hidden="false" customHeight="false" outlineLevel="0" collapsed="false">
      <c r="A993" s="51"/>
      <c r="B993" s="51"/>
      <c r="C993" s="51"/>
      <c r="D993" s="52"/>
      <c r="E993" s="51"/>
      <c r="F993" s="51"/>
      <c r="G993" s="51"/>
      <c r="H993" s="53"/>
      <c r="I993" s="51"/>
      <c r="J993" s="51"/>
    </row>
    <row r="994" customFormat="false" ht="15.85" hidden="false" customHeight="false" outlineLevel="0" collapsed="false">
      <c r="A994" s="62" t="s">
        <v>28</v>
      </c>
      <c r="B994" s="62"/>
      <c r="C994" s="62"/>
      <c r="D994" s="63" t="s">
        <v>29</v>
      </c>
      <c r="E994" s="62"/>
      <c r="F994" s="62"/>
      <c r="G994" s="62"/>
      <c r="H994" s="64"/>
      <c r="I994" s="62"/>
      <c r="J994" s="65" t="n">
        <v>208866.59</v>
      </c>
    </row>
    <row r="995" customFormat="false" ht="15.85" hidden="false" customHeight="false" outlineLevel="0" collapsed="false">
      <c r="A995" s="62" t="s">
        <v>332</v>
      </c>
      <c r="B995" s="62"/>
      <c r="C995" s="62"/>
      <c r="D995" s="63" t="s">
        <v>333</v>
      </c>
      <c r="E995" s="62"/>
      <c r="F995" s="62"/>
      <c r="G995" s="62"/>
      <c r="H995" s="64"/>
      <c r="I995" s="62"/>
      <c r="J995" s="65" t="n">
        <v>182721.88</v>
      </c>
    </row>
    <row r="996" customFormat="false" ht="29.85" hidden="false" customHeight="true" outlineLevel="0" collapsed="false">
      <c r="A996" s="37" t="s">
        <v>334</v>
      </c>
      <c r="B996" s="37" t="s">
        <v>46</v>
      </c>
      <c r="C996" s="37" t="s">
        <v>47</v>
      </c>
      <c r="D996" s="38" t="s">
        <v>9</v>
      </c>
      <c r="E996" s="37" t="s">
        <v>697</v>
      </c>
      <c r="F996" s="37"/>
      <c r="G996" s="37" t="s">
        <v>48</v>
      </c>
      <c r="H996" s="39" t="s">
        <v>49</v>
      </c>
      <c r="I996" s="37" t="s">
        <v>50</v>
      </c>
      <c r="J996" s="37" t="s">
        <v>10</v>
      </c>
    </row>
    <row r="997" customFormat="false" ht="43.8" hidden="false" customHeight="true" outlineLevel="0" collapsed="false">
      <c r="A997" s="40" t="s">
        <v>1542</v>
      </c>
      <c r="B997" s="40" t="s">
        <v>335</v>
      </c>
      <c r="C997" s="40" t="s">
        <v>54</v>
      </c>
      <c r="D997" s="41" t="s">
        <v>336</v>
      </c>
      <c r="E997" s="40" t="s">
        <v>763</v>
      </c>
      <c r="F997" s="40"/>
      <c r="G997" s="40" t="s">
        <v>56</v>
      </c>
      <c r="H997" s="42" t="n">
        <v>1</v>
      </c>
      <c r="I997" s="43" t="n">
        <v>15.29</v>
      </c>
      <c r="J997" s="43" t="n">
        <v>15.29</v>
      </c>
    </row>
    <row r="998" customFormat="false" ht="29.85" hidden="false" customHeight="true" outlineLevel="0" collapsed="false">
      <c r="A998" s="44" t="s">
        <v>1543</v>
      </c>
      <c r="B998" s="44" t="s">
        <v>1599</v>
      </c>
      <c r="C998" s="44" t="s">
        <v>54</v>
      </c>
      <c r="D998" s="45" t="s">
        <v>1600</v>
      </c>
      <c r="E998" s="44" t="s">
        <v>1601</v>
      </c>
      <c r="F998" s="44"/>
      <c r="G998" s="44" t="s">
        <v>1547</v>
      </c>
      <c r="H998" s="46" t="n">
        <v>0.25</v>
      </c>
      <c r="I998" s="47" t="n">
        <v>3.7</v>
      </c>
      <c r="J998" s="47" t="n">
        <v>0.92</v>
      </c>
    </row>
    <row r="999" customFormat="false" ht="29.85" hidden="false" customHeight="true" outlineLevel="0" collapsed="false">
      <c r="A999" s="44" t="s">
        <v>1543</v>
      </c>
      <c r="B999" s="44" t="s">
        <v>1682</v>
      </c>
      <c r="C999" s="44" t="s">
        <v>54</v>
      </c>
      <c r="D999" s="45" t="s">
        <v>1683</v>
      </c>
      <c r="E999" s="44" t="s">
        <v>1601</v>
      </c>
      <c r="F999" s="44"/>
      <c r="G999" s="44" t="s">
        <v>1547</v>
      </c>
      <c r="H999" s="46" t="n">
        <v>0.35</v>
      </c>
      <c r="I999" s="47" t="n">
        <v>3.76</v>
      </c>
      <c r="J999" s="47" t="n">
        <v>1.31</v>
      </c>
    </row>
    <row r="1000" customFormat="false" ht="15.85" hidden="false" customHeight="false" outlineLevel="0" collapsed="false">
      <c r="A1000" s="54" t="s">
        <v>1557</v>
      </c>
      <c r="B1000" s="54" t="s">
        <v>2010</v>
      </c>
      <c r="C1000" s="54" t="s">
        <v>54</v>
      </c>
      <c r="D1000" s="55" t="s">
        <v>2011</v>
      </c>
      <c r="E1000" s="54" t="n">
        <v>0</v>
      </c>
      <c r="F1000" s="54"/>
      <c r="G1000" s="54" t="s">
        <v>2012</v>
      </c>
      <c r="H1000" s="56" t="n">
        <v>0.72</v>
      </c>
      <c r="I1000" s="57" t="n">
        <v>6.72</v>
      </c>
      <c r="J1000" s="57" t="n">
        <v>4.83</v>
      </c>
    </row>
    <row r="1001" customFormat="false" ht="29.85" hidden="false" customHeight="true" outlineLevel="0" collapsed="false">
      <c r="A1001" s="54" t="s">
        <v>1557</v>
      </c>
      <c r="B1001" s="54" t="s">
        <v>2013</v>
      </c>
      <c r="C1001" s="54" t="s">
        <v>69</v>
      </c>
      <c r="D1001" s="55" t="s">
        <v>2014</v>
      </c>
      <c r="E1001" s="54" t="s">
        <v>1582</v>
      </c>
      <c r="F1001" s="54"/>
      <c r="G1001" s="54" t="s">
        <v>104</v>
      </c>
      <c r="H1001" s="56" t="n">
        <v>0.5</v>
      </c>
      <c r="I1001" s="57" t="n">
        <v>0.78</v>
      </c>
      <c r="J1001" s="57" t="n">
        <v>0.39</v>
      </c>
    </row>
    <row r="1002" customFormat="false" ht="15.85" hidden="false" customHeight="true" outlineLevel="0" collapsed="false">
      <c r="A1002" s="54" t="s">
        <v>1557</v>
      </c>
      <c r="B1002" s="54" t="s">
        <v>1684</v>
      </c>
      <c r="C1002" s="54" t="s">
        <v>69</v>
      </c>
      <c r="D1002" s="55" t="s">
        <v>1685</v>
      </c>
      <c r="E1002" s="54" t="s">
        <v>1610</v>
      </c>
      <c r="F1002" s="54"/>
      <c r="G1002" s="54" t="s">
        <v>1547</v>
      </c>
      <c r="H1002" s="56" t="n">
        <v>0.35</v>
      </c>
      <c r="I1002" s="57" t="n">
        <v>15</v>
      </c>
      <c r="J1002" s="57" t="n">
        <v>5.25</v>
      </c>
    </row>
    <row r="1003" customFormat="false" ht="15.85" hidden="false" customHeight="true" outlineLevel="0" collapsed="false">
      <c r="A1003" s="54" t="s">
        <v>1557</v>
      </c>
      <c r="B1003" s="54" t="s">
        <v>1615</v>
      </c>
      <c r="C1003" s="54" t="s">
        <v>69</v>
      </c>
      <c r="D1003" s="55" t="s">
        <v>1616</v>
      </c>
      <c r="E1003" s="54" t="s">
        <v>1610</v>
      </c>
      <c r="F1003" s="54"/>
      <c r="G1003" s="54" t="s">
        <v>1547</v>
      </c>
      <c r="H1003" s="56" t="n">
        <v>0.25</v>
      </c>
      <c r="I1003" s="57" t="n">
        <v>10.38</v>
      </c>
      <c r="J1003" s="57" t="n">
        <v>2.59</v>
      </c>
    </row>
    <row r="1004" customFormat="false" ht="29.85" hidden="false" customHeight="false" outlineLevel="0" collapsed="false">
      <c r="A1004" s="26"/>
      <c r="B1004" s="26"/>
      <c r="C1004" s="26"/>
      <c r="D1004" s="27"/>
      <c r="E1004" s="26" t="s">
        <v>1552</v>
      </c>
      <c r="F1004" s="48" t="n">
        <v>7.84</v>
      </c>
      <c r="G1004" s="26" t="s">
        <v>1553</v>
      </c>
      <c r="H1004" s="49" t="n">
        <v>0</v>
      </c>
      <c r="I1004" s="26" t="s">
        <v>1554</v>
      </c>
      <c r="J1004" s="48" t="n">
        <v>7.84</v>
      </c>
    </row>
    <row r="1005" customFormat="false" ht="29.85" hidden="false" customHeight="true" outlineLevel="0" collapsed="false">
      <c r="A1005" s="26"/>
      <c r="B1005" s="26"/>
      <c r="C1005" s="26"/>
      <c r="D1005" s="27"/>
      <c r="E1005" s="26" t="s">
        <v>1555</v>
      </c>
      <c r="F1005" s="48" t="n">
        <v>4.03</v>
      </c>
      <c r="G1005" s="26"/>
      <c r="H1005" s="50" t="s">
        <v>1556</v>
      </c>
      <c r="I1005" s="50"/>
      <c r="J1005" s="48" t="n">
        <v>19.32</v>
      </c>
    </row>
    <row r="1006" customFormat="false" ht="29.85" hidden="false" customHeight="false" outlineLevel="0" collapsed="false">
      <c r="A1006" s="29"/>
      <c r="B1006" s="29"/>
      <c r="C1006" s="29"/>
      <c r="D1006" s="66"/>
      <c r="E1006" s="29"/>
      <c r="F1006" s="29"/>
      <c r="G1006" s="29" t="s">
        <v>1617</v>
      </c>
      <c r="H1006" s="67" t="n">
        <v>4812.56</v>
      </c>
      <c r="I1006" s="29" t="s">
        <v>1618</v>
      </c>
      <c r="J1006" s="68" t="n">
        <v>92978.65</v>
      </c>
    </row>
    <row r="1007" customFormat="false" ht="15" hidden="false" customHeight="false" outlineLevel="0" collapsed="false">
      <c r="A1007" s="51"/>
      <c r="B1007" s="51"/>
      <c r="C1007" s="51"/>
      <c r="D1007" s="52"/>
      <c r="E1007" s="51"/>
      <c r="F1007" s="51"/>
      <c r="G1007" s="51"/>
      <c r="H1007" s="53"/>
      <c r="I1007" s="51"/>
      <c r="J1007" s="51"/>
    </row>
    <row r="1008" customFormat="false" ht="29.85" hidden="false" customHeight="true" outlineLevel="0" collapsed="false">
      <c r="A1008" s="37" t="s">
        <v>337</v>
      </c>
      <c r="B1008" s="37" t="s">
        <v>46</v>
      </c>
      <c r="C1008" s="37" t="s">
        <v>47</v>
      </c>
      <c r="D1008" s="38" t="s">
        <v>9</v>
      </c>
      <c r="E1008" s="37" t="s">
        <v>697</v>
      </c>
      <c r="F1008" s="37"/>
      <c r="G1008" s="37" t="s">
        <v>48</v>
      </c>
      <c r="H1008" s="39" t="s">
        <v>49</v>
      </c>
      <c r="I1008" s="37" t="s">
        <v>50</v>
      </c>
      <c r="J1008" s="37" t="s">
        <v>10</v>
      </c>
    </row>
    <row r="1009" customFormat="false" ht="29.85" hidden="false" customHeight="true" outlineLevel="0" collapsed="false">
      <c r="A1009" s="40" t="s">
        <v>1542</v>
      </c>
      <c r="B1009" s="40" t="s">
        <v>338</v>
      </c>
      <c r="C1009" s="40" t="s">
        <v>69</v>
      </c>
      <c r="D1009" s="41" t="s">
        <v>339</v>
      </c>
      <c r="E1009" s="40" t="s">
        <v>819</v>
      </c>
      <c r="F1009" s="40"/>
      <c r="G1009" s="40" t="s">
        <v>56</v>
      </c>
      <c r="H1009" s="42" t="n">
        <v>1</v>
      </c>
      <c r="I1009" s="43" t="n">
        <v>2.46</v>
      </c>
      <c r="J1009" s="43" t="n">
        <v>2.46</v>
      </c>
    </row>
    <row r="1010" customFormat="false" ht="29.85" hidden="false" customHeight="true" outlineLevel="0" collapsed="false">
      <c r="A1010" s="44" t="s">
        <v>1543</v>
      </c>
      <c r="B1010" s="44" t="s">
        <v>1591</v>
      </c>
      <c r="C1010" s="44" t="s">
        <v>69</v>
      </c>
      <c r="D1010" s="45" t="s">
        <v>1592</v>
      </c>
      <c r="E1010" s="44" t="s">
        <v>1546</v>
      </c>
      <c r="F1010" s="44"/>
      <c r="G1010" s="44" t="s">
        <v>1547</v>
      </c>
      <c r="H1010" s="46" t="n">
        <v>0.051</v>
      </c>
      <c r="I1010" s="47" t="n">
        <v>21.8</v>
      </c>
      <c r="J1010" s="47" t="n">
        <v>1.11</v>
      </c>
    </row>
    <row r="1011" customFormat="false" ht="29.85" hidden="false" customHeight="true" outlineLevel="0" collapsed="false">
      <c r="A1011" s="44" t="s">
        <v>1543</v>
      </c>
      <c r="B1011" s="44" t="s">
        <v>1585</v>
      </c>
      <c r="C1011" s="44" t="s">
        <v>69</v>
      </c>
      <c r="D1011" s="45" t="s">
        <v>1586</v>
      </c>
      <c r="E1011" s="44" t="s">
        <v>1546</v>
      </c>
      <c r="F1011" s="44"/>
      <c r="G1011" s="44" t="s">
        <v>1547</v>
      </c>
      <c r="H1011" s="46" t="n">
        <v>0.019</v>
      </c>
      <c r="I1011" s="47" t="n">
        <v>15.66</v>
      </c>
      <c r="J1011" s="47" t="n">
        <v>0.29</v>
      </c>
    </row>
    <row r="1012" customFormat="false" ht="29.85" hidden="false" customHeight="true" outlineLevel="0" collapsed="false">
      <c r="A1012" s="54" t="s">
        <v>1557</v>
      </c>
      <c r="B1012" s="54" t="s">
        <v>1902</v>
      </c>
      <c r="C1012" s="54" t="s">
        <v>69</v>
      </c>
      <c r="D1012" s="55" t="s">
        <v>1903</v>
      </c>
      <c r="E1012" s="54" t="s">
        <v>1582</v>
      </c>
      <c r="F1012" s="54"/>
      <c r="G1012" s="54" t="s">
        <v>1595</v>
      </c>
      <c r="H1012" s="56" t="n">
        <v>0.16</v>
      </c>
      <c r="I1012" s="57" t="n">
        <v>6.63</v>
      </c>
      <c r="J1012" s="57" t="n">
        <v>1.06</v>
      </c>
    </row>
    <row r="1013" customFormat="false" ht="29.85" hidden="false" customHeight="false" outlineLevel="0" collapsed="false">
      <c r="A1013" s="26"/>
      <c r="B1013" s="26"/>
      <c r="C1013" s="26"/>
      <c r="D1013" s="27"/>
      <c r="E1013" s="26" t="s">
        <v>1552</v>
      </c>
      <c r="F1013" s="48" t="n">
        <v>0.97</v>
      </c>
      <c r="G1013" s="26" t="s">
        <v>1553</v>
      </c>
      <c r="H1013" s="49" t="n">
        <v>0</v>
      </c>
      <c r="I1013" s="26" t="s">
        <v>1554</v>
      </c>
      <c r="J1013" s="48" t="n">
        <v>0.97</v>
      </c>
    </row>
    <row r="1014" customFormat="false" ht="29.85" hidden="false" customHeight="true" outlineLevel="0" collapsed="false">
      <c r="A1014" s="26"/>
      <c r="B1014" s="26"/>
      <c r="C1014" s="26"/>
      <c r="D1014" s="27"/>
      <c r="E1014" s="26" t="s">
        <v>1555</v>
      </c>
      <c r="F1014" s="48" t="n">
        <v>0.64</v>
      </c>
      <c r="G1014" s="26"/>
      <c r="H1014" s="50" t="s">
        <v>1556</v>
      </c>
      <c r="I1014" s="50"/>
      <c r="J1014" s="48" t="n">
        <v>3.1</v>
      </c>
    </row>
    <row r="1015" customFormat="false" ht="29.85" hidden="false" customHeight="false" outlineLevel="0" collapsed="false">
      <c r="A1015" s="29"/>
      <c r="B1015" s="29"/>
      <c r="C1015" s="29"/>
      <c r="D1015" s="66"/>
      <c r="E1015" s="29"/>
      <c r="F1015" s="29"/>
      <c r="G1015" s="29" t="s">
        <v>1617</v>
      </c>
      <c r="H1015" s="67" t="n">
        <v>4812.56</v>
      </c>
      <c r="I1015" s="29" t="s">
        <v>1618</v>
      </c>
      <c r="J1015" s="68" t="n">
        <v>14918.93</v>
      </c>
    </row>
    <row r="1016" customFormat="false" ht="15" hidden="false" customHeight="false" outlineLevel="0" collapsed="false">
      <c r="A1016" s="51"/>
      <c r="B1016" s="51"/>
      <c r="C1016" s="51"/>
      <c r="D1016" s="52"/>
      <c r="E1016" s="51"/>
      <c r="F1016" s="51"/>
      <c r="G1016" s="51"/>
      <c r="H1016" s="53"/>
      <c r="I1016" s="51"/>
      <c r="J1016" s="51"/>
    </row>
    <row r="1017" customFormat="false" ht="29.85" hidden="false" customHeight="true" outlineLevel="0" collapsed="false">
      <c r="A1017" s="37" t="s">
        <v>340</v>
      </c>
      <c r="B1017" s="37" t="s">
        <v>46</v>
      </c>
      <c r="C1017" s="37" t="s">
        <v>47</v>
      </c>
      <c r="D1017" s="38" t="s">
        <v>9</v>
      </c>
      <c r="E1017" s="37" t="s">
        <v>697</v>
      </c>
      <c r="F1017" s="37"/>
      <c r="G1017" s="37" t="s">
        <v>48</v>
      </c>
      <c r="H1017" s="39" t="s">
        <v>49</v>
      </c>
      <c r="I1017" s="37" t="s">
        <v>50</v>
      </c>
      <c r="J1017" s="37" t="s">
        <v>10</v>
      </c>
    </row>
    <row r="1018" customFormat="false" ht="29.85" hidden="false" customHeight="true" outlineLevel="0" collapsed="false">
      <c r="A1018" s="40" t="s">
        <v>1542</v>
      </c>
      <c r="B1018" s="40" t="s">
        <v>341</v>
      </c>
      <c r="C1018" s="40" t="s">
        <v>69</v>
      </c>
      <c r="D1018" s="41" t="s">
        <v>342</v>
      </c>
      <c r="E1018" s="40" t="s">
        <v>819</v>
      </c>
      <c r="F1018" s="40"/>
      <c r="G1018" s="40" t="s">
        <v>56</v>
      </c>
      <c r="H1018" s="42" t="n">
        <v>1</v>
      </c>
      <c r="I1018" s="43" t="n">
        <v>10.03</v>
      </c>
      <c r="J1018" s="43" t="n">
        <v>10.03</v>
      </c>
    </row>
    <row r="1019" customFormat="false" ht="29.85" hidden="false" customHeight="true" outlineLevel="0" collapsed="false">
      <c r="A1019" s="44" t="s">
        <v>1543</v>
      </c>
      <c r="B1019" s="44" t="s">
        <v>1591</v>
      </c>
      <c r="C1019" s="44" t="s">
        <v>69</v>
      </c>
      <c r="D1019" s="45" t="s">
        <v>1592</v>
      </c>
      <c r="E1019" s="44" t="s">
        <v>1546</v>
      </c>
      <c r="F1019" s="44"/>
      <c r="G1019" s="44" t="s">
        <v>1547</v>
      </c>
      <c r="H1019" s="46" t="n">
        <v>0.188</v>
      </c>
      <c r="I1019" s="47" t="n">
        <v>21.8</v>
      </c>
      <c r="J1019" s="47" t="n">
        <v>4.09</v>
      </c>
    </row>
    <row r="1020" customFormat="false" ht="29.85" hidden="false" customHeight="true" outlineLevel="0" collapsed="false">
      <c r="A1020" s="44" t="s">
        <v>1543</v>
      </c>
      <c r="B1020" s="44" t="s">
        <v>1585</v>
      </c>
      <c r="C1020" s="44" t="s">
        <v>69</v>
      </c>
      <c r="D1020" s="45" t="s">
        <v>1586</v>
      </c>
      <c r="E1020" s="44" t="s">
        <v>1546</v>
      </c>
      <c r="F1020" s="44"/>
      <c r="G1020" s="44" t="s">
        <v>1547</v>
      </c>
      <c r="H1020" s="46" t="n">
        <v>0.069</v>
      </c>
      <c r="I1020" s="47" t="n">
        <v>15.66</v>
      </c>
      <c r="J1020" s="47" t="n">
        <v>1.08</v>
      </c>
    </row>
    <row r="1021" customFormat="false" ht="29.85" hidden="false" customHeight="true" outlineLevel="0" collapsed="false">
      <c r="A1021" s="54" t="s">
        <v>1557</v>
      </c>
      <c r="B1021" s="54" t="s">
        <v>2015</v>
      </c>
      <c r="C1021" s="54" t="s">
        <v>69</v>
      </c>
      <c r="D1021" s="55" t="s">
        <v>2016</v>
      </c>
      <c r="E1021" s="54" t="s">
        <v>1582</v>
      </c>
      <c r="F1021" s="54"/>
      <c r="G1021" s="54" t="s">
        <v>161</v>
      </c>
      <c r="H1021" s="56" t="n">
        <v>1.14</v>
      </c>
      <c r="I1021" s="57" t="n">
        <v>4.27</v>
      </c>
      <c r="J1021" s="57" t="n">
        <v>4.86</v>
      </c>
    </row>
    <row r="1022" customFormat="false" ht="29.85" hidden="false" customHeight="false" outlineLevel="0" collapsed="false">
      <c r="A1022" s="26"/>
      <c r="B1022" s="26"/>
      <c r="C1022" s="26"/>
      <c r="D1022" s="27"/>
      <c r="E1022" s="26" t="s">
        <v>1552</v>
      </c>
      <c r="F1022" s="48" t="n">
        <v>3.58</v>
      </c>
      <c r="G1022" s="26" t="s">
        <v>1553</v>
      </c>
      <c r="H1022" s="49" t="n">
        <v>0</v>
      </c>
      <c r="I1022" s="26" t="s">
        <v>1554</v>
      </c>
      <c r="J1022" s="48" t="n">
        <v>3.58</v>
      </c>
    </row>
    <row r="1023" customFormat="false" ht="29.85" hidden="false" customHeight="true" outlineLevel="0" collapsed="false">
      <c r="A1023" s="26"/>
      <c r="B1023" s="26"/>
      <c r="C1023" s="26"/>
      <c r="D1023" s="27"/>
      <c r="E1023" s="26" t="s">
        <v>1555</v>
      </c>
      <c r="F1023" s="48" t="n">
        <v>2.64</v>
      </c>
      <c r="G1023" s="26"/>
      <c r="H1023" s="50" t="s">
        <v>1556</v>
      </c>
      <c r="I1023" s="50"/>
      <c r="J1023" s="48" t="n">
        <v>12.67</v>
      </c>
    </row>
    <row r="1024" customFormat="false" ht="29.85" hidden="false" customHeight="false" outlineLevel="0" collapsed="false">
      <c r="A1024" s="29"/>
      <c r="B1024" s="29"/>
      <c r="C1024" s="29"/>
      <c r="D1024" s="66"/>
      <c r="E1024" s="29"/>
      <c r="F1024" s="29"/>
      <c r="G1024" s="29" t="s">
        <v>1617</v>
      </c>
      <c r="H1024" s="67" t="n">
        <v>716.56</v>
      </c>
      <c r="I1024" s="29" t="s">
        <v>1618</v>
      </c>
      <c r="J1024" s="68" t="n">
        <v>9078.81</v>
      </c>
    </row>
    <row r="1025" customFormat="false" ht="15" hidden="false" customHeight="false" outlineLevel="0" collapsed="false">
      <c r="A1025" s="51"/>
      <c r="B1025" s="51"/>
      <c r="C1025" s="51"/>
      <c r="D1025" s="52"/>
      <c r="E1025" s="51"/>
      <c r="F1025" s="51"/>
      <c r="G1025" s="51"/>
      <c r="H1025" s="53"/>
      <c r="I1025" s="51"/>
      <c r="J1025" s="51"/>
    </row>
    <row r="1026" customFormat="false" ht="29.85" hidden="false" customHeight="true" outlineLevel="0" collapsed="false">
      <c r="A1026" s="37" t="s">
        <v>343</v>
      </c>
      <c r="B1026" s="37" t="s">
        <v>46</v>
      </c>
      <c r="C1026" s="37" t="s">
        <v>47</v>
      </c>
      <c r="D1026" s="38" t="s">
        <v>9</v>
      </c>
      <c r="E1026" s="37" t="s">
        <v>697</v>
      </c>
      <c r="F1026" s="37"/>
      <c r="G1026" s="37" t="s">
        <v>48</v>
      </c>
      <c r="H1026" s="39" t="s">
        <v>49</v>
      </c>
      <c r="I1026" s="37" t="s">
        <v>50</v>
      </c>
      <c r="J1026" s="37" t="s">
        <v>10</v>
      </c>
    </row>
    <row r="1027" customFormat="false" ht="29.85" hidden="false" customHeight="true" outlineLevel="0" collapsed="false">
      <c r="A1027" s="40" t="s">
        <v>1542</v>
      </c>
      <c r="B1027" s="40" t="s">
        <v>344</v>
      </c>
      <c r="C1027" s="40" t="s">
        <v>69</v>
      </c>
      <c r="D1027" s="41" t="s">
        <v>345</v>
      </c>
      <c r="E1027" s="40" t="s">
        <v>819</v>
      </c>
      <c r="F1027" s="40"/>
      <c r="G1027" s="40" t="s">
        <v>56</v>
      </c>
      <c r="H1027" s="42" t="n">
        <v>1</v>
      </c>
      <c r="I1027" s="43" t="n">
        <v>11.06</v>
      </c>
      <c r="J1027" s="43" t="n">
        <v>11.06</v>
      </c>
    </row>
    <row r="1028" customFormat="false" ht="29.85" hidden="false" customHeight="true" outlineLevel="0" collapsed="false">
      <c r="A1028" s="44" t="s">
        <v>1543</v>
      </c>
      <c r="B1028" s="44" t="s">
        <v>1591</v>
      </c>
      <c r="C1028" s="44" t="s">
        <v>69</v>
      </c>
      <c r="D1028" s="45" t="s">
        <v>1592</v>
      </c>
      <c r="E1028" s="44" t="s">
        <v>1546</v>
      </c>
      <c r="F1028" s="44"/>
      <c r="G1028" s="44" t="s">
        <v>1547</v>
      </c>
      <c r="H1028" s="46" t="n">
        <v>0.187</v>
      </c>
      <c r="I1028" s="47" t="n">
        <v>21.8</v>
      </c>
      <c r="J1028" s="47" t="n">
        <v>4.07</v>
      </c>
    </row>
    <row r="1029" customFormat="false" ht="29.85" hidden="false" customHeight="true" outlineLevel="0" collapsed="false">
      <c r="A1029" s="44" t="s">
        <v>1543</v>
      </c>
      <c r="B1029" s="44" t="s">
        <v>1585</v>
      </c>
      <c r="C1029" s="44" t="s">
        <v>69</v>
      </c>
      <c r="D1029" s="45" t="s">
        <v>1586</v>
      </c>
      <c r="E1029" s="44" t="s">
        <v>1546</v>
      </c>
      <c r="F1029" s="44"/>
      <c r="G1029" s="44" t="s">
        <v>1547</v>
      </c>
      <c r="H1029" s="46" t="n">
        <v>0.069</v>
      </c>
      <c r="I1029" s="47" t="n">
        <v>15.66</v>
      </c>
      <c r="J1029" s="47" t="n">
        <v>1.08</v>
      </c>
    </row>
    <row r="1030" customFormat="false" ht="15.85" hidden="false" customHeight="true" outlineLevel="0" collapsed="false">
      <c r="A1030" s="54" t="s">
        <v>1557</v>
      </c>
      <c r="B1030" s="54" t="s">
        <v>1662</v>
      </c>
      <c r="C1030" s="54" t="s">
        <v>69</v>
      </c>
      <c r="D1030" s="55" t="s">
        <v>1663</v>
      </c>
      <c r="E1030" s="54" t="s">
        <v>1582</v>
      </c>
      <c r="F1030" s="54"/>
      <c r="G1030" s="54" t="s">
        <v>1595</v>
      </c>
      <c r="H1030" s="56" t="n">
        <v>0.33</v>
      </c>
      <c r="I1030" s="57" t="n">
        <v>17.92</v>
      </c>
      <c r="J1030" s="57" t="n">
        <v>5.91</v>
      </c>
    </row>
    <row r="1031" customFormat="false" ht="29.85" hidden="false" customHeight="false" outlineLevel="0" collapsed="false">
      <c r="A1031" s="26"/>
      <c r="B1031" s="26"/>
      <c r="C1031" s="26"/>
      <c r="D1031" s="27"/>
      <c r="E1031" s="26" t="s">
        <v>1552</v>
      </c>
      <c r="F1031" s="48" t="n">
        <v>3.57</v>
      </c>
      <c r="G1031" s="26" t="s">
        <v>1553</v>
      </c>
      <c r="H1031" s="49" t="n">
        <v>0</v>
      </c>
      <c r="I1031" s="26" t="s">
        <v>1554</v>
      </c>
      <c r="J1031" s="48" t="n">
        <v>3.57</v>
      </c>
    </row>
    <row r="1032" customFormat="false" ht="29.85" hidden="false" customHeight="true" outlineLevel="0" collapsed="false">
      <c r="A1032" s="26"/>
      <c r="B1032" s="26"/>
      <c r="C1032" s="26"/>
      <c r="D1032" s="27"/>
      <c r="E1032" s="26" t="s">
        <v>1555</v>
      </c>
      <c r="F1032" s="48" t="n">
        <v>2.91</v>
      </c>
      <c r="G1032" s="26"/>
      <c r="H1032" s="50" t="s">
        <v>1556</v>
      </c>
      <c r="I1032" s="50"/>
      <c r="J1032" s="48" t="n">
        <v>13.97</v>
      </c>
    </row>
    <row r="1033" customFormat="false" ht="29.85" hidden="false" customHeight="false" outlineLevel="0" collapsed="false">
      <c r="A1033" s="29"/>
      <c r="B1033" s="29"/>
      <c r="C1033" s="29"/>
      <c r="D1033" s="66"/>
      <c r="E1033" s="29"/>
      <c r="F1033" s="29"/>
      <c r="G1033" s="29" t="s">
        <v>1617</v>
      </c>
      <c r="H1033" s="67" t="n">
        <v>4096.01</v>
      </c>
      <c r="I1033" s="29" t="s">
        <v>1618</v>
      </c>
      <c r="J1033" s="68" t="n">
        <v>57221.25</v>
      </c>
    </row>
    <row r="1034" customFormat="false" ht="15" hidden="false" customHeight="false" outlineLevel="0" collapsed="false">
      <c r="A1034" s="51"/>
      <c r="B1034" s="51"/>
      <c r="C1034" s="51"/>
      <c r="D1034" s="52"/>
      <c r="E1034" s="51"/>
      <c r="F1034" s="51"/>
      <c r="G1034" s="51"/>
      <c r="H1034" s="53"/>
      <c r="I1034" s="51"/>
      <c r="J1034" s="51"/>
    </row>
    <row r="1035" customFormat="false" ht="29.85" hidden="false" customHeight="true" outlineLevel="0" collapsed="false">
      <c r="A1035" s="37" t="s">
        <v>346</v>
      </c>
      <c r="B1035" s="37" t="s">
        <v>46</v>
      </c>
      <c r="C1035" s="37" t="s">
        <v>47</v>
      </c>
      <c r="D1035" s="38" t="s">
        <v>9</v>
      </c>
      <c r="E1035" s="37" t="s">
        <v>697</v>
      </c>
      <c r="F1035" s="37"/>
      <c r="G1035" s="37" t="s">
        <v>48</v>
      </c>
      <c r="H1035" s="39" t="s">
        <v>49</v>
      </c>
      <c r="I1035" s="37" t="s">
        <v>50</v>
      </c>
      <c r="J1035" s="37" t="s">
        <v>10</v>
      </c>
    </row>
    <row r="1036" customFormat="false" ht="43.8" hidden="false" customHeight="true" outlineLevel="0" collapsed="false">
      <c r="A1036" s="40" t="s">
        <v>1542</v>
      </c>
      <c r="B1036" s="40" t="s">
        <v>347</v>
      </c>
      <c r="C1036" s="40" t="s">
        <v>59</v>
      </c>
      <c r="D1036" s="41" t="s">
        <v>348</v>
      </c>
      <c r="E1036" s="40" t="s">
        <v>819</v>
      </c>
      <c r="F1036" s="40"/>
      <c r="G1036" s="40" t="s">
        <v>56</v>
      </c>
      <c r="H1036" s="42" t="n">
        <v>1</v>
      </c>
      <c r="I1036" s="43" t="n">
        <v>118.59</v>
      </c>
      <c r="J1036" s="43" t="n">
        <v>118.59</v>
      </c>
    </row>
    <row r="1037" customFormat="false" ht="29.85" hidden="false" customHeight="true" outlineLevel="0" collapsed="false">
      <c r="A1037" s="44" t="s">
        <v>1543</v>
      </c>
      <c r="B1037" s="44" t="s">
        <v>1591</v>
      </c>
      <c r="C1037" s="44" t="s">
        <v>69</v>
      </c>
      <c r="D1037" s="45" t="s">
        <v>1592</v>
      </c>
      <c r="E1037" s="44" t="s">
        <v>1546</v>
      </c>
      <c r="F1037" s="44"/>
      <c r="G1037" s="44" t="s">
        <v>1547</v>
      </c>
      <c r="H1037" s="46" t="n">
        <v>3.4</v>
      </c>
      <c r="I1037" s="47" t="n">
        <v>21.8</v>
      </c>
      <c r="J1037" s="47" t="n">
        <v>74.12</v>
      </c>
    </row>
    <row r="1038" customFormat="false" ht="29.85" hidden="false" customHeight="true" outlineLevel="0" collapsed="false">
      <c r="A1038" s="44" t="s">
        <v>1543</v>
      </c>
      <c r="B1038" s="44" t="s">
        <v>1585</v>
      </c>
      <c r="C1038" s="44" t="s">
        <v>69</v>
      </c>
      <c r="D1038" s="45" t="s">
        <v>1586</v>
      </c>
      <c r="E1038" s="44" t="s">
        <v>1546</v>
      </c>
      <c r="F1038" s="44"/>
      <c r="G1038" s="44" t="s">
        <v>1547</v>
      </c>
      <c r="H1038" s="46" t="n">
        <v>2</v>
      </c>
      <c r="I1038" s="47" t="n">
        <v>15.66</v>
      </c>
      <c r="J1038" s="47" t="n">
        <v>31.32</v>
      </c>
    </row>
    <row r="1039" customFormat="false" ht="15.85" hidden="false" customHeight="true" outlineLevel="0" collapsed="false">
      <c r="A1039" s="54" t="s">
        <v>1557</v>
      </c>
      <c r="B1039" s="54" t="s">
        <v>1593</v>
      </c>
      <c r="C1039" s="54" t="s">
        <v>69</v>
      </c>
      <c r="D1039" s="55" t="s">
        <v>1594</v>
      </c>
      <c r="E1039" s="54" t="s">
        <v>1582</v>
      </c>
      <c r="F1039" s="54"/>
      <c r="G1039" s="54" t="s">
        <v>1595</v>
      </c>
      <c r="H1039" s="56" t="n">
        <v>0.854</v>
      </c>
      <c r="I1039" s="57" t="n">
        <v>12.02</v>
      </c>
      <c r="J1039" s="57" t="n">
        <v>10.26</v>
      </c>
    </row>
    <row r="1040" customFormat="false" ht="15.85" hidden="false" customHeight="true" outlineLevel="0" collapsed="false">
      <c r="A1040" s="54" t="s">
        <v>1557</v>
      </c>
      <c r="B1040" s="54" t="s">
        <v>1596</v>
      </c>
      <c r="C1040" s="54" t="s">
        <v>69</v>
      </c>
      <c r="D1040" s="55" t="s">
        <v>1597</v>
      </c>
      <c r="E1040" s="54" t="s">
        <v>1582</v>
      </c>
      <c r="F1040" s="54"/>
      <c r="G1040" s="54" t="s">
        <v>104</v>
      </c>
      <c r="H1040" s="56" t="n">
        <v>0.46</v>
      </c>
      <c r="I1040" s="57" t="n">
        <v>6.29</v>
      </c>
      <c r="J1040" s="57" t="n">
        <v>2.89</v>
      </c>
    </row>
    <row r="1041" customFormat="false" ht="29.85" hidden="false" customHeight="false" outlineLevel="0" collapsed="false">
      <c r="A1041" s="26"/>
      <c r="B1041" s="26"/>
      <c r="C1041" s="26"/>
      <c r="D1041" s="27"/>
      <c r="E1041" s="26" t="s">
        <v>1552</v>
      </c>
      <c r="F1041" s="48" t="n">
        <v>72.89</v>
      </c>
      <c r="G1041" s="26" t="s">
        <v>1553</v>
      </c>
      <c r="H1041" s="49" t="n">
        <v>0</v>
      </c>
      <c r="I1041" s="26" t="s">
        <v>1554</v>
      </c>
      <c r="J1041" s="48" t="n">
        <v>72.89</v>
      </c>
    </row>
    <row r="1042" customFormat="false" ht="29.85" hidden="false" customHeight="true" outlineLevel="0" collapsed="false">
      <c r="A1042" s="26"/>
      <c r="B1042" s="26"/>
      <c r="C1042" s="26"/>
      <c r="D1042" s="27"/>
      <c r="E1042" s="26" t="s">
        <v>1555</v>
      </c>
      <c r="F1042" s="48" t="n">
        <v>31.3</v>
      </c>
      <c r="G1042" s="26"/>
      <c r="H1042" s="50" t="s">
        <v>1556</v>
      </c>
      <c r="I1042" s="50"/>
      <c r="J1042" s="48" t="n">
        <v>149.89</v>
      </c>
    </row>
    <row r="1043" customFormat="false" ht="29.85" hidden="false" customHeight="false" outlineLevel="0" collapsed="false">
      <c r="A1043" s="29"/>
      <c r="B1043" s="29"/>
      <c r="C1043" s="29"/>
      <c r="D1043" s="66"/>
      <c r="E1043" s="29"/>
      <c r="F1043" s="29"/>
      <c r="G1043" s="29" t="s">
        <v>1617</v>
      </c>
      <c r="H1043" s="67" t="n">
        <v>56.87</v>
      </c>
      <c r="I1043" s="29" t="s">
        <v>1618</v>
      </c>
      <c r="J1043" s="68" t="n">
        <v>8524.24</v>
      </c>
    </row>
    <row r="1044" customFormat="false" ht="15" hidden="false" customHeight="false" outlineLevel="0" collapsed="false">
      <c r="A1044" s="51"/>
      <c r="B1044" s="51"/>
      <c r="C1044" s="51"/>
      <c r="D1044" s="52"/>
      <c r="E1044" s="51"/>
      <c r="F1044" s="51"/>
      <c r="G1044" s="51"/>
      <c r="H1044" s="53"/>
      <c r="I1044" s="51"/>
      <c r="J1044" s="51"/>
    </row>
    <row r="1045" customFormat="false" ht="15.85" hidden="false" customHeight="false" outlineLevel="0" collapsed="false">
      <c r="A1045" s="62" t="s">
        <v>349</v>
      </c>
      <c r="B1045" s="62"/>
      <c r="C1045" s="62"/>
      <c r="D1045" s="63" t="s">
        <v>322</v>
      </c>
      <c r="E1045" s="62"/>
      <c r="F1045" s="62"/>
      <c r="G1045" s="62"/>
      <c r="H1045" s="64"/>
      <c r="I1045" s="62"/>
      <c r="J1045" s="65" t="n">
        <v>26144.71</v>
      </c>
    </row>
    <row r="1046" customFormat="false" ht="29.85" hidden="false" customHeight="true" outlineLevel="0" collapsed="false">
      <c r="A1046" s="37" t="s">
        <v>350</v>
      </c>
      <c r="B1046" s="37" t="s">
        <v>46</v>
      </c>
      <c r="C1046" s="37" t="s">
        <v>47</v>
      </c>
      <c r="D1046" s="38" t="s">
        <v>9</v>
      </c>
      <c r="E1046" s="37" t="s">
        <v>697</v>
      </c>
      <c r="F1046" s="37"/>
      <c r="G1046" s="37" t="s">
        <v>48</v>
      </c>
      <c r="H1046" s="39" t="s">
        <v>49</v>
      </c>
      <c r="I1046" s="37" t="s">
        <v>50</v>
      </c>
      <c r="J1046" s="37" t="s">
        <v>10</v>
      </c>
    </row>
    <row r="1047" customFormat="false" ht="43.8" hidden="false" customHeight="true" outlineLevel="0" collapsed="false">
      <c r="A1047" s="40" t="s">
        <v>1542</v>
      </c>
      <c r="B1047" s="40" t="s">
        <v>335</v>
      </c>
      <c r="C1047" s="40" t="s">
        <v>54</v>
      </c>
      <c r="D1047" s="41" t="s">
        <v>336</v>
      </c>
      <c r="E1047" s="40" t="s">
        <v>763</v>
      </c>
      <c r="F1047" s="40"/>
      <c r="G1047" s="40" t="s">
        <v>56</v>
      </c>
      <c r="H1047" s="42" t="n">
        <v>1</v>
      </c>
      <c r="I1047" s="43" t="n">
        <v>15.29</v>
      </c>
      <c r="J1047" s="43" t="n">
        <v>15.29</v>
      </c>
    </row>
    <row r="1048" customFormat="false" ht="29.85" hidden="false" customHeight="true" outlineLevel="0" collapsed="false">
      <c r="A1048" s="44" t="s">
        <v>1543</v>
      </c>
      <c r="B1048" s="44" t="s">
        <v>1599</v>
      </c>
      <c r="C1048" s="44" t="s">
        <v>54</v>
      </c>
      <c r="D1048" s="45" t="s">
        <v>1600</v>
      </c>
      <c r="E1048" s="44" t="s">
        <v>1601</v>
      </c>
      <c r="F1048" s="44"/>
      <c r="G1048" s="44" t="s">
        <v>1547</v>
      </c>
      <c r="H1048" s="46" t="n">
        <v>0.25</v>
      </c>
      <c r="I1048" s="47" t="n">
        <v>3.7</v>
      </c>
      <c r="J1048" s="47" t="n">
        <v>0.92</v>
      </c>
    </row>
    <row r="1049" customFormat="false" ht="29.85" hidden="false" customHeight="true" outlineLevel="0" collapsed="false">
      <c r="A1049" s="44" t="s">
        <v>1543</v>
      </c>
      <c r="B1049" s="44" t="s">
        <v>1682</v>
      </c>
      <c r="C1049" s="44" t="s">
        <v>54</v>
      </c>
      <c r="D1049" s="45" t="s">
        <v>1683</v>
      </c>
      <c r="E1049" s="44" t="s">
        <v>1601</v>
      </c>
      <c r="F1049" s="44"/>
      <c r="G1049" s="44" t="s">
        <v>1547</v>
      </c>
      <c r="H1049" s="46" t="n">
        <v>0.35</v>
      </c>
      <c r="I1049" s="47" t="n">
        <v>3.76</v>
      </c>
      <c r="J1049" s="47" t="n">
        <v>1.31</v>
      </c>
    </row>
    <row r="1050" customFormat="false" ht="15.85" hidden="false" customHeight="false" outlineLevel="0" collapsed="false">
      <c r="A1050" s="54" t="s">
        <v>1557</v>
      </c>
      <c r="B1050" s="54" t="s">
        <v>2010</v>
      </c>
      <c r="C1050" s="54" t="s">
        <v>54</v>
      </c>
      <c r="D1050" s="55" t="s">
        <v>2011</v>
      </c>
      <c r="E1050" s="54" t="n">
        <v>0</v>
      </c>
      <c r="F1050" s="54"/>
      <c r="G1050" s="54" t="s">
        <v>2012</v>
      </c>
      <c r="H1050" s="56" t="n">
        <v>0.72</v>
      </c>
      <c r="I1050" s="57" t="n">
        <v>6.72</v>
      </c>
      <c r="J1050" s="57" t="n">
        <v>4.83</v>
      </c>
    </row>
    <row r="1051" customFormat="false" ht="29.85" hidden="false" customHeight="true" outlineLevel="0" collapsed="false">
      <c r="A1051" s="54" t="s">
        <v>1557</v>
      </c>
      <c r="B1051" s="54" t="s">
        <v>2013</v>
      </c>
      <c r="C1051" s="54" t="s">
        <v>69</v>
      </c>
      <c r="D1051" s="55" t="s">
        <v>2014</v>
      </c>
      <c r="E1051" s="54" t="s">
        <v>1582</v>
      </c>
      <c r="F1051" s="54"/>
      <c r="G1051" s="54" t="s">
        <v>104</v>
      </c>
      <c r="H1051" s="56" t="n">
        <v>0.5</v>
      </c>
      <c r="I1051" s="57" t="n">
        <v>0.78</v>
      </c>
      <c r="J1051" s="57" t="n">
        <v>0.39</v>
      </c>
    </row>
    <row r="1052" customFormat="false" ht="15.85" hidden="false" customHeight="true" outlineLevel="0" collapsed="false">
      <c r="A1052" s="54" t="s">
        <v>1557</v>
      </c>
      <c r="B1052" s="54" t="s">
        <v>1684</v>
      </c>
      <c r="C1052" s="54" t="s">
        <v>69</v>
      </c>
      <c r="D1052" s="55" t="s">
        <v>1685</v>
      </c>
      <c r="E1052" s="54" t="s">
        <v>1610</v>
      </c>
      <c r="F1052" s="54"/>
      <c r="G1052" s="54" t="s">
        <v>1547</v>
      </c>
      <c r="H1052" s="56" t="n">
        <v>0.35</v>
      </c>
      <c r="I1052" s="57" t="n">
        <v>15</v>
      </c>
      <c r="J1052" s="57" t="n">
        <v>5.25</v>
      </c>
    </row>
    <row r="1053" customFormat="false" ht="15.85" hidden="false" customHeight="true" outlineLevel="0" collapsed="false">
      <c r="A1053" s="54" t="s">
        <v>1557</v>
      </c>
      <c r="B1053" s="54" t="s">
        <v>1615</v>
      </c>
      <c r="C1053" s="54" t="s">
        <v>69</v>
      </c>
      <c r="D1053" s="55" t="s">
        <v>1616</v>
      </c>
      <c r="E1053" s="54" t="s">
        <v>1610</v>
      </c>
      <c r="F1053" s="54"/>
      <c r="G1053" s="54" t="s">
        <v>1547</v>
      </c>
      <c r="H1053" s="56" t="n">
        <v>0.25</v>
      </c>
      <c r="I1053" s="57" t="n">
        <v>10.38</v>
      </c>
      <c r="J1053" s="57" t="n">
        <v>2.59</v>
      </c>
    </row>
    <row r="1054" customFormat="false" ht="29.85" hidden="false" customHeight="false" outlineLevel="0" collapsed="false">
      <c r="A1054" s="26"/>
      <c r="B1054" s="26"/>
      <c r="C1054" s="26"/>
      <c r="D1054" s="27"/>
      <c r="E1054" s="26" t="s">
        <v>1552</v>
      </c>
      <c r="F1054" s="48" t="n">
        <v>7.84</v>
      </c>
      <c r="G1054" s="26" t="s">
        <v>1553</v>
      </c>
      <c r="H1054" s="49" t="n">
        <v>0</v>
      </c>
      <c r="I1054" s="26" t="s">
        <v>1554</v>
      </c>
      <c r="J1054" s="48" t="n">
        <v>7.84</v>
      </c>
    </row>
    <row r="1055" customFormat="false" ht="29.85" hidden="false" customHeight="true" outlineLevel="0" collapsed="false">
      <c r="A1055" s="26"/>
      <c r="B1055" s="26"/>
      <c r="C1055" s="26"/>
      <c r="D1055" s="27"/>
      <c r="E1055" s="26" t="s">
        <v>1555</v>
      </c>
      <c r="F1055" s="48" t="n">
        <v>4.03</v>
      </c>
      <c r="G1055" s="26"/>
      <c r="H1055" s="50" t="s">
        <v>1556</v>
      </c>
      <c r="I1055" s="50"/>
      <c r="J1055" s="48" t="n">
        <v>19.32</v>
      </c>
    </row>
    <row r="1056" customFormat="false" ht="29.85" hidden="false" customHeight="false" outlineLevel="0" collapsed="false">
      <c r="A1056" s="29"/>
      <c r="B1056" s="29"/>
      <c r="C1056" s="29"/>
      <c r="D1056" s="66"/>
      <c r="E1056" s="29"/>
      <c r="F1056" s="29"/>
      <c r="G1056" s="29" t="s">
        <v>1617</v>
      </c>
      <c r="H1056" s="67" t="n">
        <v>681.74</v>
      </c>
      <c r="I1056" s="29" t="s">
        <v>1618</v>
      </c>
      <c r="J1056" s="68" t="n">
        <v>13171.21</v>
      </c>
    </row>
    <row r="1057" customFormat="false" ht="15" hidden="false" customHeight="false" outlineLevel="0" collapsed="false">
      <c r="A1057" s="51"/>
      <c r="B1057" s="51"/>
      <c r="C1057" s="51"/>
      <c r="D1057" s="52"/>
      <c r="E1057" s="51"/>
      <c r="F1057" s="51"/>
      <c r="G1057" s="51"/>
      <c r="H1057" s="53"/>
      <c r="I1057" s="51"/>
      <c r="J1057" s="51"/>
    </row>
    <row r="1058" customFormat="false" ht="29.85" hidden="false" customHeight="true" outlineLevel="0" collapsed="false">
      <c r="A1058" s="37" t="s">
        <v>351</v>
      </c>
      <c r="B1058" s="37" t="s">
        <v>46</v>
      </c>
      <c r="C1058" s="37" t="s">
        <v>47</v>
      </c>
      <c r="D1058" s="38" t="s">
        <v>9</v>
      </c>
      <c r="E1058" s="37" t="s">
        <v>697</v>
      </c>
      <c r="F1058" s="37"/>
      <c r="G1058" s="37" t="s">
        <v>48</v>
      </c>
      <c r="H1058" s="39" t="s">
        <v>49</v>
      </c>
      <c r="I1058" s="37" t="s">
        <v>50</v>
      </c>
      <c r="J1058" s="37" t="s">
        <v>10</v>
      </c>
    </row>
    <row r="1059" customFormat="false" ht="29.85" hidden="false" customHeight="true" outlineLevel="0" collapsed="false">
      <c r="A1059" s="40" t="s">
        <v>1542</v>
      </c>
      <c r="B1059" s="40" t="s">
        <v>338</v>
      </c>
      <c r="C1059" s="40" t="s">
        <v>69</v>
      </c>
      <c r="D1059" s="41" t="s">
        <v>339</v>
      </c>
      <c r="E1059" s="40" t="s">
        <v>819</v>
      </c>
      <c r="F1059" s="40"/>
      <c r="G1059" s="40" t="s">
        <v>56</v>
      </c>
      <c r="H1059" s="42" t="n">
        <v>1</v>
      </c>
      <c r="I1059" s="43" t="n">
        <v>2.46</v>
      </c>
      <c r="J1059" s="43" t="n">
        <v>2.46</v>
      </c>
    </row>
    <row r="1060" customFormat="false" ht="29.85" hidden="false" customHeight="true" outlineLevel="0" collapsed="false">
      <c r="A1060" s="44" t="s">
        <v>1543</v>
      </c>
      <c r="B1060" s="44" t="s">
        <v>1591</v>
      </c>
      <c r="C1060" s="44" t="s">
        <v>69</v>
      </c>
      <c r="D1060" s="45" t="s">
        <v>1592</v>
      </c>
      <c r="E1060" s="44" t="s">
        <v>1546</v>
      </c>
      <c r="F1060" s="44"/>
      <c r="G1060" s="44" t="s">
        <v>1547</v>
      </c>
      <c r="H1060" s="46" t="n">
        <v>0.051</v>
      </c>
      <c r="I1060" s="47" t="n">
        <v>21.8</v>
      </c>
      <c r="J1060" s="47" t="n">
        <v>1.11</v>
      </c>
    </row>
    <row r="1061" customFormat="false" ht="29.85" hidden="false" customHeight="true" outlineLevel="0" collapsed="false">
      <c r="A1061" s="44" t="s">
        <v>1543</v>
      </c>
      <c r="B1061" s="44" t="s">
        <v>1585</v>
      </c>
      <c r="C1061" s="44" t="s">
        <v>69</v>
      </c>
      <c r="D1061" s="45" t="s">
        <v>1586</v>
      </c>
      <c r="E1061" s="44" t="s">
        <v>1546</v>
      </c>
      <c r="F1061" s="44"/>
      <c r="G1061" s="44" t="s">
        <v>1547</v>
      </c>
      <c r="H1061" s="46" t="n">
        <v>0.019</v>
      </c>
      <c r="I1061" s="47" t="n">
        <v>15.66</v>
      </c>
      <c r="J1061" s="47" t="n">
        <v>0.29</v>
      </c>
    </row>
    <row r="1062" customFormat="false" ht="29.85" hidden="false" customHeight="true" outlineLevel="0" collapsed="false">
      <c r="A1062" s="54" t="s">
        <v>1557</v>
      </c>
      <c r="B1062" s="54" t="s">
        <v>1902</v>
      </c>
      <c r="C1062" s="54" t="s">
        <v>69</v>
      </c>
      <c r="D1062" s="55" t="s">
        <v>1903</v>
      </c>
      <c r="E1062" s="54" t="s">
        <v>1582</v>
      </c>
      <c r="F1062" s="54"/>
      <c r="G1062" s="54" t="s">
        <v>1595</v>
      </c>
      <c r="H1062" s="56" t="n">
        <v>0.16</v>
      </c>
      <c r="I1062" s="57" t="n">
        <v>6.63</v>
      </c>
      <c r="J1062" s="57" t="n">
        <v>1.06</v>
      </c>
    </row>
    <row r="1063" customFormat="false" ht="29.85" hidden="false" customHeight="false" outlineLevel="0" collapsed="false">
      <c r="A1063" s="26"/>
      <c r="B1063" s="26"/>
      <c r="C1063" s="26"/>
      <c r="D1063" s="27"/>
      <c r="E1063" s="26" t="s">
        <v>1552</v>
      </c>
      <c r="F1063" s="48" t="n">
        <v>0.97</v>
      </c>
      <c r="G1063" s="26" t="s">
        <v>1553</v>
      </c>
      <c r="H1063" s="49" t="n">
        <v>0</v>
      </c>
      <c r="I1063" s="26" t="s">
        <v>1554</v>
      </c>
      <c r="J1063" s="48" t="n">
        <v>0.97</v>
      </c>
    </row>
    <row r="1064" customFormat="false" ht="29.85" hidden="false" customHeight="true" outlineLevel="0" collapsed="false">
      <c r="A1064" s="26"/>
      <c r="B1064" s="26"/>
      <c r="C1064" s="26"/>
      <c r="D1064" s="27"/>
      <c r="E1064" s="26" t="s">
        <v>1555</v>
      </c>
      <c r="F1064" s="48" t="n">
        <v>0.64</v>
      </c>
      <c r="G1064" s="26"/>
      <c r="H1064" s="50" t="s">
        <v>1556</v>
      </c>
      <c r="I1064" s="50"/>
      <c r="J1064" s="48" t="n">
        <v>3.1</v>
      </c>
    </row>
    <row r="1065" customFormat="false" ht="29.85" hidden="false" customHeight="false" outlineLevel="0" collapsed="false">
      <c r="A1065" s="29"/>
      <c r="B1065" s="29"/>
      <c r="C1065" s="29"/>
      <c r="D1065" s="66"/>
      <c r="E1065" s="29"/>
      <c r="F1065" s="29"/>
      <c r="G1065" s="29" t="s">
        <v>1617</v>
      </c>
      <c r="H1065" s="67" t="n">
        <v>681.74</v>
      </c>
      <c r="I1065" s="29" t="s">
        <v>1618</v>
      </c>
      <c r="J1065" s="68" t="n">
        <v>2113.39</v>
      </c>
    </row>
    <row r="1066" customFormat="false" ht="15" hidden="false" customHeight="false" outlineLevel="0" collapsed="false">
      <c r="A1066" s="51"/>
      <c r="B1066" s="51"/>
      <c r="C1066" s="51"/>
      <c r="D1066" s="52"/>
      <c r="E1066" s="51"/>
      <c r="F1066" s="51"/>
      <c r="G1066" s="51"/>
      <c r="H1066" s="53"/>
      <c r="I1066" s="51"/>
      <c r="J1066" s="51"/>
    </row>
    <row r="1067" customFormat="false" ht="29.85" hidden="false" customHeight="true" outlineLevel="0" collapsed="false">
      <c r="A1067" s="37" t="s">
        <v>352</v>
      </c>
      <c r="B1067" s="37" t="s">
        <v>46</v>
      </c>
      <c r="C1067" s="37" t="s">
        <v>47</v>
      </c>
      <c r="D1067" s="38" t="s">
        <v>9</v>
      </c>
      <c r="E1067" s="37" t="s">
        <v>697</v>
      </c>
      <c r="F1067" s="37"/>
      <c r="G1067" s="37" t="s">
        <v>48</v>
      </c>
      <c r="H1067" s="39" t="s">
        <v>49</v>
      </c>
      <c r="I1067" s="37" t="s">
        <v>50</v>
      </c>
      <c r="J1067" s="37" t="s">
        <v>10</v>
      </c>
    </row>
    <row r="1068" customFormat="false" ht="29.85" hidden="false" customHeight="true" outlineLevel="0" collapsed="false">
      <c r="A1068" s="40" t="s">
        <v>1542</v>
      </c>
      <c r="B1068" s="40" t="s">
        <v>353</v>
      </c>
      <c r="C1068" s="40" t="s">
        <v>69</v>
      </c>
      <c r="D1068" s="41" t="s">
        <v>354</v>
      </c>
      <c r="E1068" s="40" t="s">
        <v>819</v>
      </c>
      <c r="F1068" s="40"/>
      <c r="G1068" s="40" t="s">
        <v>56</v>
      </c>
      <c r="H1068" s="42" t="n">
        <v>1</v>
      </c>
      <c r="I1068" s="43" t="n">
        <v>12.61</v>
      </c>
      <c r="J1068" s="43" t="n">
        <v>12.61</v>
      </c>
    </row>
    <row r="1069" customFormat="false" ht="29.85" hidden="false" customHeight="true" outlineLevel="0" collapsed="false">
      <c r="A1069" s="44" t="s">
        <v>1543</v>
      </c>
      <c r="B1069" s="44" t="s">
        <v>1591</v>
      </c>
      <c r="C1069" s="44" t="s">
        <v>69</v>
      </c>
      <c r="D1069" s="45" t="s">
        <v>1592</v>
      </c>
      <c r="E1069" s="44" t="s">
        <v>1546</v>
      </c>
      <c r="F1069" s="44"/>
      <c r="G1069" s="44" t="s">
        <v>1547</v>
      </c>
      <c r="H1069" s="46" t="n">
        <v>0.244</v>
      </c>
      <c r="I1069" s="47" t="n">
        <v>21.8</v>
      </c>
      <c r="J1069" s="47" t="n">
        <v>5.31</v>
      </c>
    </row>
    <row r="1070" customFormat="false" ht="29.85" hidden="false" customHeight="true" outlineLevel="0" collapsed="false">
      <c r="A1070" s="44" t="s">
        <v>1543</v>
      </c>
      <c r="B1070" s="44" t="s">
        <v>1585</v>
      </c>
      <c r="C1070" s="44" t="s">
        <v>69</v>
      </c>
      <c r="D1070" s="45" t="s">
        <v>1586</v>
      </c>
      <c r="E1070" s="44" t="s">
        <v>1546</v>
      </c>
      <c r="F1070" s="44"/>
      <c r="G1070" s="44" t="s">
        <v>1547</v>
      </c>
      <c r="H1070" s="46" t="n">
        <v>0.089</v>
      </c>
      <c r="I1070" s="47" t="n">
        <v>15.66</v>
      </c>
      <c r="J1070" s="47" t="n">
        <v>1.39</v>
      </c>
    </row>
    <row r="1071" customFormat="false" ht="15.85" hidden="false" customHeight="true" outlineLevel="0" collapsed="false">
      <c r="A1071" s="54" t="s">
        <v>1557</v>
      </c>
      <c r="B1071" s="54" t="s">
        <v>1662</v>
      </c>
      <c r="C1071" s="54" t="s">
        <v>69</v>
      </c>
      <c r="D1071" s="55" t="s">
        <v>1663</v>
      </c>
      <c r="E1071" s="54" t="s">
        <v>1582</v>
      </c>
      <c r="F1071" s="54"/>
      <c r="G1071" s="54" t="s">
        <v>1595</v>
      </c>
      <c r="H1071" s="56" t="n">
        <v>0.33</v>
      </c>
      <c r="I1071" s="57" t="n">
        <v>17.92</v>
      </c>
      <c r="J1071" s="57" t="n">
        <v>5.91</v>
      </c>
    </row>
    <row r="1072" customFormat="false" ht="29.85" hidden="false" customHeight="false" outlineLevel="0" collapsed="false">
      <c r="A1072" s="26"/>
      <c r="B1072" s="26"/>
      <c r="C1072" s="26"/>
      <c r="D1072" s="27"/>
      <c r="E1072" s="26" t="s">
        <v>1552</v>
      </c>
      <c r="F1072" s="48" t="n">
        <v>4.65</v>
      </c>
      <c r="G1072" s="26" t="s">
        <v>1553</v>
      </c>
      <c r="H1072" s="49" t="n">
        <v>0</v>
      </c>
      <c r="I1072" s="26" t="s">
        <v>1554</v>
      </c>
      <c r="J1072" s="48" t="n">
        <v>4.65</v>
      </c>
    </row>
    <row r="1073" customFormat="false" ht="29.85" hidden="false" customHeight="true" outlineLevel="0" collapsed="false">
      <c r="A1073" s="26"/>
      <c r="B1073" s="26"/>
      <c r="C1073" s="26"/>
      <c r="D1073" s="27"/>
      <c r="E1073" s="26" t="s">
        <v>1555</v>
      </c>
      <c r="F1073" s="48" t="n">
        <v>3.32</v>
      </c>
      <c r="G1073" s="26"/>
      <c r="H1073" s="50" t="s">
        <v>1556</v>
      </c>
      <c r="I1073" s="50"/>
      <c r="J1073" s="48" t="n">
        <v>15.93</v>
      </c>
    </row>
    <row r="1074" customFormat="false" ht="29.85" hidden="false" customHeight="false" outlineLevel="0" collapsed="false">
      <c r="A1074" s="29"/>
      <c r="B1074" s="29"/>
      <c r="C1074" s="29"/>
      <c r="D1074" s="66"/>
      <c r="E1074" s="29"/>
      <c r="F1074" s="29"/>
      <c r="G1074" s="29" t="s">
        <v>1617</v>
      </c>
      <c r="H1074" s="67" t="n">
        <v>681.74</v>
      </c>
      <c r="I1074" s="29" t="s">
        <v>1618</v>
      </c>
      <c r="J1074" s="68" t="n">
        <v>10860.11</v>
      </c>
    </row>
    <row r="1075" customFormat="false" ht="15" hidden="false" customHeight="false" outlineLevel="0" collapsed="false">
      <c r="A1075" s="51"/>
      <c r="B1075" s="51"/>
      <c r="C1075" s="51"/>
      <c r="D1075" s="52"/>
      <c r="E1075" s="51"/>
      <c r="F1075" s="51"/>
      <c r="G1075" s="51"/>
      <c r="H1075" s="53"/>
      <c r="I1075" s="51"/>
      <c r="J1075" s="51"/>
    </row>
    <row r="1076" customFormat="false" ht="15.85" hidden="false" customHeight="false" outlineLevel="0" collapsed="false">
      <c r="A1076" s="62" t="s">
        <v>30</v>
      </c>
      <c r="B1076" s="62"/>
      <c r="C1076" s="62"/>
      <c r="D1076" s="63" t="s">
        <v>31</v>
      </c>
      <c r="E1076" s="62"/>
      <c r="F1076" s="62"/>
      <c r="G1076" s="62"/>
      <c r="H1076" s="64"/>
      <c r="I1076" s="62"/>
      <c r="J1076" s="65" t="n">
        <v>545878.7</v>
      </c>
    </row>
    <row r="1077" customFormat="false" ht="15.85" hidden="false" customHeight="false" outlineLevel="0" collapsed="false">
      <c r="A1077" s="62" t="s">
        <v>355</v>
      </c>
      <c r="B1077" s="62"/>
      <c r="C1077" s="62"/>
      <c r="D1077" s="63" t="s">
        <v>356</v>
      </c>
      <c r="E1077" s="62"/>
      <c r="F1077" s="62"/>
      <c r="G1077" s="62"/>
      <c r="H1077" s="64"/>
      <c r="I1077" s="62"/>
      <c r="J1077" s="65" t="n">
        <v>159512.44</v>
      </c>
    </row>
    <row r="1078" customFormat="false" ht="29.85" hidden="false" customHeight="true" outlineLevel="0" collapsed="false">
      <c r="A1078" s="37" t="s">
        <v>357</v>
      </c>
      <c r="B1078" s="37" t="s">
        <v>46</v>
      </c>
      <c r="C1078" s="37" t="s">
        <v>47</v>
      </c>
      <c r="D1078" s="38" t="s">
        <v>9</v>
      </c>
      <c r="E1078" s="37" t="s">
        <v>697</v>
      </c>
      <c r="F1078" s="37"/>
      <c r="G1078" s="37" t="s">
        <v>48</v>
      </c>
      <c r="H1078" s="39" t="s">
        <v>49</v>
      </c>
      <c r="I1078" s="37" t="s">
        <v>50</v>
      </c>
      <c r="J1078" s="37" t="s">
        <v>10</v>
      </c>
    </row>
    <row r="1079" customFormat="false" ht="43.8" hidden="false" customHeight="true" outlineLevel="0" collapsed="false">
      <c r="A1079" s="40" t="s">
        <v>1542</v>
      </c>
      <c r="B1079" s="40" t="s">
        <v>358</v>
      </c>
      <c r="C1079" s="40" t="s">
        <v>54</v>
      </c>
      <c r="D1079" s="41" t="s">
        <v>359</v>
      </c>
      <c r="E1079" s="40" t="s">
        <v>356</v>
      </c>
      <c r="F1079" s="40"/>
      <c r="G1079" s="40" t="s">
        <v>56</v>
      </c>
      <c r="H1079" s="42" t="n">
        <v>1</v>
      </c>
      <c r="I1079" s="43" t="n">
        <v>702.36</v>
      </c>
      <c r="J1079" s="43" t="n">
        <v>702.36</v>
      </c>
    </row>
    <row r="1080" customFormat="false" ht="29.85" hidden="false" customHeight="true" outlineLevel="0" collapsed="false">
      <c r="A1080" s="44" t="s">
        <v>1543</v>
      </c>
      <c r="B1080" s="44" t="s">
        <v>1599</v>
      </c>
      <c r="C1080" s="44" t="s">
        <v>54</v>
      </c>
      <c r="D1080" s="45" t="s">
        <v>1600</v>
      </c>
      <c r="E1080" s="44" t="s">
        <v>1601</v>
      </c>
      <c r="F1080" s="44"/>
      <c r="G1080" s="44" t="s">
        <v>1547</v>
      </c>
      <c r="H1080" s="46" t="n">
        <v>4</v>
      </c>
      <c r="I1080" s="47" t="n">
        <v>3.7</v>
      </c>
      <c r="J1080" s="47" t="n">
        <v>14.8</v>
      </c>
    </row>
    <row r="1081" customFormat="false" ht="29.85" hidden="false" customHeight="true" outlineLevel="0" collapsed="false">
      <c r="A1081" s="44" t="s">
        <v>1543</v>
      </c>
      <c r="B1081" s="44" t="s">
        <v>1621</v>
      </c>
      <c r="C1081" s="44" t="s">
        <v>54</v>
      </c>
      <c r="D1081" s="45" t="s">
        <v>1622</v>
      </c>
      <c r="E1081" s="44" t="s">
        <v>1601</v>
      </c>
      <c r="F1081" s="44"/>
      <c r="G1081" s="44" t="s">
        <v>1547</v>
      </c>
      <c r="H1081" s="46" t="n">
        <v>2</v>
      </c>
      <c r="I1081" s="47" t="n">
        <v>3.56</v>
      </c>
      <c r="J1081" s="47" t="n">
        <v>7.12</v>
      </c>
    </row>
    <row r="1082" customFormat="false" ht="29.85" hidden="false" customHeight="true" outlineLevel="0" collapsed="false">
      <c r="A1082" s="44" t="s">
        <v>1543</v>
      </c>
      <c r="B1082" s="44" t="s">
        <v>1602</v>
      </c>
      <c r="C1082" s="44" t="s">
        <v>54</v>
      </c>
      <c r="D1082" s="45" t="s">
        <v>1603</v>
      </c>
      <c r="E1082" s="44" t="s">
        <v>1601</v>
      </c>
      <c r="F1082" s="44"/>
      <c r="G1082" s="44" t="s">
        <v>1547</v>
      </c>
      <c r="H1082" s="46" t="n">
        <v>2</v>
      </c>
      <c r="I1082" s="47" t="n">
        <v>3.59</v>
      </c>
      <c r="J1082" s="47" t="n">
        <v>7.18</v>
      </c>
    </row>
    <row r="1083" customFormat="false" ht="29.85" hidden="false" customHeight="false" outlineLevel="0" collapsed="false">
      <c r="A1083" s="54" t="s">
        <v>1557</v>
      </c>
      <c r="B1083" s="54" t="s">
        <v>2017</v>
      </c>
      <c r="C1083" s="54" t="s">
        <v>54</v>
      </c>
      <c r="D1083" s="55" t="s">
        <v>2018</v>
      </c>
      <c r="E1083" s="54" t="n">
        <v>0</v>
      </c>
      <c r="F1083" s="54"/>
      <c r="G1083" s="54" t="s">
        <v>125</v>
      </c>
      <c r="H1083" s="56" t="n">
        <v>3</v>
      </c>
      <c r="I1083" s="57" t="n">
        <v>45.35</v>
      </c>
      <c r="J1083" s="57" t="n">
        <v>136.05</v>
      </c>
    </row>
    <row r="1084" customFormat="false" ht="43.8" hidden="false" customHeight="false" outlineLevel="0" collapsed="false">
      <c r="A1084" s="54" t="s">
        <v>1557</v>
      </c>
      <c r="B1084" s="54" t="s">
        <v>2019</v>
      </c>
      <c r="C1084" s="54" t="s">
        <v>54</v>
      </c>
      <c r="D1084" s="55" t="s">
        <v>2020</v>
      </c>
      <c r="E1084" s="54" t="n">
        <v>0</v>
      </c>
      <c r="F1084" s="54"/>
      <c r="G1084" s="54" t="s">
        <v>104</v>
      </c>
      <c r="H1084" s="56" t="n">
        <v>0.5</v>
      </c>
      <c r="I1084" s="57" t="n">
        <v>32.9</v>
      </c>
      <c r="J1084" s="57" t="n">
        <v>16.45</v>
      </c>
    </row>
    <row r="1085" customFormat="false" ht="29.85" hidden="false" customHeight="false" outlineLevel="0" collapsed="false">
      <c r="A1085" s="54" t="s">
        <v>1557</v>
      </c>
      <c r="B1085" s="54" t="s">
        <v>2021</v>
      </c>
      <c r="C1085" s="54" t="s">
        <v>54</v>
      </c>
      <c r="D1085" s="55" t="s">
        <v>2022</v>
      </c>
      <c r="E1085" s="54" t="n">
        <v>0</v>
      </c>
      <c r="F1085" s="54"/>
      <c r="G1085" s="54" t="s">
        <v>56</v>
      </c>
      <c r="H1085" s="56" t="n">
        <v>1</v>
      </c>
      <c r="I1085" s="57" t="n">
        <v>414.97</v>
      </c>
      <c r="J1085" s="57" t="n">
        <v>414.97</v>
      </c>
    </row>
    <row r="1086" customFormat="false" ht="29.85" hidden="false" customHeight="true" outlineLevel="0" collapsed="false">
      <c r="A1086" s="54" t="s">
        <v>1557</v>
      </c>
      <c r="B1086" s="54" t="s">
        <v>1934</v>
      </c>
      <c r="C1086" s="54" t="s">
        <v>69</v>
      </c>
      <c r="D1086" s="55" t="s">
        <v>1935</v>
      </c>
      <c r="E1086" s="54" t="s">
        <v>1582</v>
      </c>
      <c r="F1086" s="54"/>
      <c r="G1086" s="54" t="s">
        <v>71</v>
      </c>
      <c r="H1086" s="56" t="n">
        <v>0.021</v>
      </c>
      <c r="I1086" s="57" t="n">
        <v>90</v>
      </c>
      <c r="J1086" s="57" t="n">
        <v>1.89</v>
      </c>
    </row>
    <row r="1087" customFormat="false" ht="15.85" hidden="false" customHeight="true" outlineLevel="0" collapsed="false">
      <c r="A1087" s="54" t="s">
        <v>1557</v>
      </c>
      <c r="B1087" s="54" t="s">
        <v>1968</v>
      </c>
      <c r="C1087" s="54" t="s">
        <v>69</v>
      </c>
      <c r="D1087" s="55" t="s">
        <v>1969</v>
      </c>
      <c r="E1087" s="54" t="s">
        <v>1610</v>
      </c>
      <c r="F1087" s="54"/>
      <c r="G1087" s="54" t="s">
        <v>1547</v>
      </c>
      <c r="H1087" s="56" t="n">
        <v>2</v>
      </c>
      <c r="I1087" s="57" t="n">
        <v>14.28</v>
      </c>
      <c r="J1087" s="57" t="n">
        <v>28.56</v>
      </c>
    </row>
    <row r="1088" customFormat="false" ht="15.85" hidden="false" customHeight="true" outlineLevel="0" collapsed="false">
      <c r="A1088" s="54" t="s">
        <v>1557</v>
      </c>
      <c r="B1088" s="54" t="s">
        <v>1866</v>
      </c>
      <c r="C1088" s="54" t="s">
        <v>69</v>
      </c>
      <c r="D1088" s="55" t="s">
        <v>1867</v>
      </c>
      <c r="E1088" s="54" t="s">
        <v>1582</v>
      </c>
      <c r="F1088" s="54"/>
      <c r="G1088" s="54" t="s">
        <v>161</v>
      </c>
      <c r="H1088" s="56" t="n">
        <v>3.3</v>
      </c>
      <c r="I1088" s="57" t="n">
        <v>0.77</v>
      </c>
      <c r="J1088" s="57" t="n">
        <v>2.54</v>
      </c>
    </row>
    <row r="1089" customFormat="false" ht="15.85" hidden="false" customHeight="true" outlineLevel="0" collapsed="false">
      <c r="A1089" s="54" t="s">
        <v>1557</v>
      </c>
      <c r="B1089" s="54" t="s">
        <v>1623</v>
      </c>
      <c r="C1089" s="54" t="s">
        <v>69</v>
      </c>
      <c r="D1089" s="55" t="s">
        <v>1624</v>
      </c>
      <c r="E1089" s="54" t="s">
        <v>1610</v>
      </c>
      <c r="F1089" s="54"/>
      <c r="G1089" s="54" t="s">
        <v>1547</v>
      </c>
      <c r="H1089" s="56" t="n">
        <v>2</v>
      </c>
      <c r="I1089" s="57" t="n">
        <v>15</v>
      </c>
      <c r="J1089" s="57" t="n">
        <v>30</v>
      </c>
    </row>
    <row r="1090" customFormat="false" ht="15.85" hidden="false" customHeight="true" outlineLevel="0" collapsed="false">
      <c r="A1090" s="54" t="s">
        <v>1557</v>
      </c>
      <c r="B1090" s="54" t="s">
        <v>1613</v>
      </c>
      <c r="C1090" s="54" t="s">
        <v>69</v>
      </c>
      <c r="D1090" s="55" t="s">
        <v>1614</v>
      </c>
      <c r="E1090" s="54" t="s">
        <v>1582</v>
      </c>
      <c r="F1090" s="54"/>
      <c r="G1090" s="54" t="s">
        <v>161</v>
      </c>
      <c r="H1090" s="56" t="n">
        <v>0.05</v>
      </c>
      <c r="I1090" s="57" t="n">
        <v>25.69</v>
      </c>
      <c r="J1090" s="57" t="n">
        <v>1.28</v>
      </c>
    </row>
    <row r="1091" customFormat="false" ht="15.85" hidden="false" customHeight="true" outlineLevel="0" collapsed="false">
      <c r="A1091" s="54" t="s">
        <v>1557</v>
      </c>
      <c r="B1091" s="54" t="s">
        <v>1615</v>
      </c>
      <c r="C1091" s="54" t="s">
        <v>69</v>
      </c>
      <c r="D1091" s="55" t="s">
        <v>1616</v>
      </c>
      <c r="E1091" s="54" t="s">
        <v>1610</v>
      </c>
      <c r="F1091" s="54"/>
      <c r="G1091" s="54" t="s">
        <v>1547</v>
      </c>
      <c r="H1091" s="56" t="n">
        <v>4</v>
      </c>
      <c r="I1091" s="57" t="n">
        <v>10.38</v>
      </c>
      <c r="J1091" s="57" t="n">
        <v>41.52</v>
      </c>
    </row>
    <row r="1092" customFormat="false" ht="29.85" hidden="false" customHeight="false" outlineLevel="0" collapsed="false">
      <c r="A1092" s="26"/>
      <c r="B1092" s="26"/>
      <c r="C1092" s="26"/>
      <c r="D1092" s="27"/>
      <c r="E1092" s="26" t="s">
        <v>1552</v>
      </c>
      <c r="F1092" s="48" t="n">
        <v>100.08</v>
      </c>
      <c r="G1092" s="26" t="s">
        <v>1553</v>
      </c>
      <c r="H1092" s="49" t="n">
        <v>0</v>
      </c>
      <c r="I1092" s="26" t="s">
        <v>1554</v>
      </c>
      <c r="J1092" s="48" t="n">
        <v>100.08</v>
      </c>
    </row>
    <row r="1093" customFormat="false" ht="29.85" hidden="false" customHeight="true" outlineLevel="0" collapsed="false">
      <c r="A1093" s="26"/>
      <c r="B1093" s="26"/>
      <c r="C1093" s="26"/>
      <c r="D1093" s="27"/>
      <c r="E1093" s="26" t="s">
        <v>1555</v>
      </c>
      <c r="F1093" s="48" t="n">
        <v>185.42</v>
      </c>
      <c r="G1093" s="26"/>
      <c r="H1093" s="50" t="s">
        <v>1556</v>
      </c>
      <c r="I1093" s="50"/>
      <c r="J1093" s="48" t="n">
        <v>887.78</v>
      </c>
    </row>
    <row r="1094" customFormat="false" ht="29.85" hidden="false" customHeight="false" outlineLevel="0" collapsed="false">
      <c r="A1094" s="29"/>
      <c r="B1094" s="29"/>
      <c r="C1094" s="29"/>
      <c r="D1094" s="66"/>
      <c r="E1094" s="29"/>
      <c r="F1094" s="29"/>
      <c r="G1094" s="29" t="s">
        <v>1617</v>
      </c>
      <c r="H1094" s="67" t="n">
        <v>6.66</v>
      </c>
      <c r="I1094" s="29" t="s">
        <v>1618</v>
      </c>
      <c r="J1094" s="68" t="n">
        <v>5912.61</v>
      </c>
    </row>
    <row r="1095" customFormat="false" ht="15" hidden="false" customHeight="false" outlineLevel="0" collapsed="false">
      <c r="A1095" s="51"/>
      <c r="B1095" s="51"/>
      <c r="C1095" s="51"/>
      <c r="D1095" s="52"/>
      <c r="E1095" s="51"/>
      <c r="F1095" s="51"/>
      <c r="G1095" s="51"/>
      <c r="H1095" s="53"/>
      <c r="I1095" s="51"/>
      <c r="J1095" s="51"/>
    </row>
    <row r="1096" customFormat="false" ht="29.85" hidden="false" customHeight="true" outlineLevel="0" collapsed="false">
      <c r="A1096" s="37" t="s">
        <v>360</v>
      </c>
      <c r="B1096" s="37" t="s">
        <v>46</v>
      </c>
      <c r="C1096" s="37" t="s">
        <v>47</v>
      </c>
      <c r="D1096" s="38" t="s">
        <v>9</v>
      </c>
      <c r="E1096" s="37" t="s">
        <v>697</v>
      </c>
      <c r="F1096" s="37"/>
      <c r="G1096" s="37" t="s">
        <v>48</v>
      </c>
      <c r="H1096" s="39" t="s">
        <v>49</v>
      </c>
      <c r="I1096" s="37" t="s">
        <v>50</v>
      </c>
      <c r="J1096" s="37" t="s">
        <v>10</v>
      </c>
    </row>
    <row r="1097" customFormat="false" ht="29.85" hidden="false" customHeight="true" outlineLevel="0" collapsed="false">
      <c r="A1097" s="40" t="s">
        <v>1542</v>
      </c>
      <c r="B1097" s="40" t="s">
        <v>361</v>
      </c>
      <c r="C1097" s="40" t="s">
        <v>54</v>
      </c>
      <c r="D1097" s="41" t="s">
        <v>362</v>
      </c>
      <c r="E1097" s="40" t="s">
        <v>356</v>
      </c>
      <c r="F1097" s="40"/>
      <c r="G1097" s="40" t="s">
        <v>56</v>
      </c>
      <c r="H1097" s="42" t="n">
        <v>1</v>
      </c>
      <c r="I1097" s="43" t="n">
        <v>428.43</v>
      </c>
      <c r="J1097" s="43" t="n">
        <v>428.43</v>
      </c>
    </row>
    <row r="1098" customFormat="false" ht="29.85" hidden="false" customHeight="false" outlineLevel="0" collapsed="false">
      <c r="A1098" s="54" t="s">
        <v>1557</v>
      </c>
      <c r="B1098" s="54" t="s">
        <v>2023</v>
      </c>
      <c r="C1098" s="54" t="s">
        <v>54</v>
      </c>
      <c r="D1098" s="55" t="s">
        <v>2024</v>
      </c>
      <c r="E1098" s="54" t="n">
        <v>0</v>
      </c>
      <c r="F1098" s="54"/>
      <c r="G1098" s="54" t="s">
        <v>56</v>
      </c>
      <c r="H1098" s="56" t="n">
        <v>1</v>
      </c>
      <c r="I1098" s="57" t="n">
        <v>428.43</v>
      </c>
      <c r="J1098" s="57" t="n">
        <v>428.43</v>
      </c>
    </row>
    <row r="1099" customFormat="false" ht="29.85" hidden="false" customHeight="false" outlineLevel="0" collapsed="false">
      <c r="A1099" s="26"/>
      <c r="B1099" s="26"/>
      <c r="C1099" s="26"/>
      <c r="D1099" s="27"/>
      <c r="E1099" s="26" t="s">
        <v>1552</v>
      </c>
      <c r="F1099" s="48" t="n">
        <v>0</v>
      </c>
      <c r="G1099" s="26" t="s">
        <v>1553</v>
      </c>
      <c r="H1099" s="49" t="n">
        <v>0</v>
      </c>
      <c r="I1099" s="26" t="s">
        <v>1554</v>
      </c>
      <c r="J1099" s="48" t="n">
        <v>0</v>
      </c>
    </row>
    <row r="1100" customFormat="false" ht="29.85" hidden="false" customHeight="true" outlineLevel="0" collapsed="false">
      <c r="A1100" s="26"/>
      <c r="B1100" s="26"/>
      <c r="C1100" s="26"/>
      <c r="D1100" s="27"/>
      <c r="E1100" s="26" t="s">
        <v>1555</v>
      </c>
      <c r="F1100" s="48" t="n">
        <v>113.1</v>
      </c>
      <c r="G1100" s="26"/>
      <c r="H1100" s="50" t="s">
        <v>1556</v>
      </c>
      <c r="I1100" s="50"/>
      <c r="J1100" s="48" t="n">
        <v>541.53</v>
      </c>
    </row>
    <row r="1101" customFormat="false" ht="29.85" hidden="false" customHeight="false" outlineLevel="0" collapsed="false">
      <c r="A1101" s="29"/>
      <c r="B1101" s="29"/>
      <c r="C1101" s="29"/>
      <c r="D1101" s="66"/>
      <c r="E1101" s="29"/>
      <c r="F1101" s="29"/>
      <c r="G1101" s="29" t="s">
        <v>1617</v>
      </c>
      <c r="H1101" s="67" t="n">
        <v>100.46</v>
      </c>
      <c r="I1101" s="29" t="s">
        <v>1618</v>
      </c>
      <c r="J1101" s="68" t="n">
        <v>54402.1</v>
      </c>
    </row>
    <row r="1102" customFormat="false" ht="15" hidden="false" customHeight="false" outlineLevel="0" collapsed="false">
      <c r="A1102" s="51"/>
      <c r="B1102" s="51"/>
      <c r="C1102" s="51"/>
      <c r="D1102" s="52"/>
      <c r="E1102" s="51"/>
      <c r="F1102" s="51"/>
      <c r="G1102" s="51"/>
      <c r="H1102" s="53"/>
      <c r="I1102" s="51"/>
      <c r="J1102" s="51"/>
    </row>
    <row r="1103" customFormat="false" ht="29.85" hidden="false" customHeight="true" outlineLevel="0" collapsed="false">
      <c r="A1103" s="37" t="s">
        <v>363</v>
      </c>
      <c r="B1103" s="37" t="s">
        <v>46</v>
      </c>
      <c r="C1103" s="37" t="s">
        <v>47</v>
      </c>
      <c r="D1103" s="38" t="s">
        <v>9</v>
      </c>
      <c r="E1103" s="37" t="s">
        <v>697</v>
      </c>
      <c r="F1103" s="37"/>
      <c r="G1103" s="37" t="s">
        <v>48</v>
      </c>
      <c r="H1103" s="39" t="s">
        <v>49</v>
      </c>
      <c r="I1103" s="37" t="s">
        <v>50</v>
      </c>
      <c r="J1103" s="37" t="s">
        <v>10</v>
      </c>
    </row>
    <row r="1104" customFormat="false" ht="29.85" hidden="false" customHeight="true" outlineLevel="0" collapsed="false">
      <c r="A1104" s="40" t="s">
        <v>1542</v>
      </c>
      <c r="B1104" s="40" t="s">
        <v>364</v>
      </c>
      <c r="C1104" s="40" t="s">
        <v>54</v>
      </c>
      <c r="D1104" s="41" t="s">
        <v>365</v>
      </c>
      <c r="E1104" s="40" t="s">
        <v>356</v>
      </c>
      <c r="F1104" s="40"/>
      <c r="G1104" s="40" t="s">
        <v>104</v>
      </c>
      <c r="H1104" s="42" t="n">
        <v>1</v>
      </c>
      <c r="I1104" s="43" t="n">
        <v>7461.39</v>
      </c>
      <c r="J1104" s="43" t="n">
        <v>7461.39</v>
      </c>
    </row>
    <row r="1105" customFormat="false" ht="29.85" hidden="false" customHeight="true" outlineLevel="0" collapsed="false">
      <c r="A1105" s="44" t="s">
        <v>1543</v>
      </c>
      <c r="B1105" s="44" t="s">
        <v>1599</v>
      </c>
      <c r="C1105" s="44" t="s">
        <v>54</v>
      </c>
      <c r="D1105" s="45" t="s">
        <v>1600</v>
      </c>
      <c r="E1105" s="44" t="s">
        <v>1601</v>
      </c>
      <c r="F1105" s="44"/>
      <c r="G1105" s="44" t="s">
        <v>1547</v>
      </c>
      <c r="H1105" s="46" t="n">
        <v>3.75</v>
      </c>
      <c r="I1105" s="47" t="n">
        <v>3.7</v>
      </c>
      <c r="J1105" s="47" t="n">
        <v>13.87</v>
      </c>
    </row>
    <row r="1106" customFormat="false" ht="29.85" hidden="false" customHeight="true" outlineLevel="0" collapsed="false">
      <c r="A1106" s="44" t="s">
        <v>1543</v>
      </c>
      <c r="B1106" s="44" t="s">
        <v>1602</v>
      </c>
      <c r="C1106" s="44" t="s">
        <v>54</v>
      </c>
      <c r="D1106" s="45" t="s">
        <v>1603</v>
      </c>
      <c r="E1106" s="44" t="s">
        <v>1601</v>
      </c>
      <c r="F1106" s="44"/>
      <c r="G1106" s="44" t="s">
        <v>1547</v>
      </c>
      <c r="H1106" s="46" t="n">
        <v>3.75</v>
      </c>
      <c r="I1106" s="47" t="n">
        <v>3.59</v>
      </c>
      <c r="J1106" s="47" t="n">
        <v>13.46</v>
      </c>
    </row>
    <row r="1107" customFormat="false" ht="43.8" hidden="false" customHeight="true" outlineLevel="0" collapsed="false">
      <c r="A1107" s="44" t="s">
        <v>1543</v>
      </c>
      <c r="B1107" s="44" t="s">
        <v>2025</v>
      </c>
      <c r="C1107" s="44" t="s">
        <v>54</v>
      </c>
      <c r="D1107" s="45" t="s">
        <v>2026</v>
      </c>
      <c r="E1107" s="44" t="s">
        <v>807</v>
      </c>
      <c r="F1107" s="44"/>
      <c r="G1107" s="44" t="s">
        <v>71</v>
      </c>
      <c r="H1107" s="46" t="n">
        <v>0.02</v>
      </c>
      <c r="I1107" s="47" t="n">
        <v>501.71</v>
      </c>
      <c r="J1107" s="47" t="n">
        <v>10.03</v>
      </c>
    </row>
    <row r="1108" customFormat="false" ht="29.85" hidden="false" customHeight="false" outlineLevel="0" collapsed="false">
      <c r="A1108" s="54" t="s">
        <v>1557</v>
      </c>
      <c r="B1108" s="54" t="s">
        <v>2027</v>
      </c>
      <c r="C1108" s="54" t="s">
        <v>54</v>
      </c>
      <c r="D1108" s="55" t="s">
        <v>2028</v>
      </c>
      <c r="E1108" s="54" t="n">
        <v>0</v>
      </c>
      <c r="F1108" s="54"/>
      <c r="G1108" s="54" t="s">
        <v>104</v>
      </c>
      <c r="H1108" s="56" t="n">
        <v>2</v>
      </c>
      <c r="I1108" s="57" t="n">
        <v>3664.43</v>
      </c>
      <c r="J1108" s="57" t="n">
        <v>7328.86</v>
      </c>
    </row>
    <row r="1109" customFormat="false" ht="15.85" hidden="false" customHeight="true" outlineLevel="0" collapsed="false">
      <c r="A1109" s="54" t="s">
        <v>1557</v>
      </c>
      <c r="B1109" s="54" t="s">
        <v>1608</v>
      </c>
      <c r="C1109" s="54" t="s">
        <v>69</v>
      </c>
      <c r="D1109" s="55" t="s">
        <v>1609</v>
      </c>
      <c r="E1109" s="54" t="s">
        <v>1610</v>
      </c>
      <c r="F1109" s="54"/>
      <c r="G1109" s="54" t="s">
        <v>1547</v>
      </c>
      <c r="H1109" s="56" t="n">
        <v>3.75</v>
      </c>
      <c r="I1109" s="57" t="n">
        <v>15</v>
      </c>
      <c r="J1109" s="57" t="n">
        <v>56.25</v>
      </c>
    </row>
    <row r="1110" customFormat="false" ht="15" hidden="false" customHeight="true" outlineLevel="0" collapsed="false">
      <c r="A1110" s="54" t="s">
        <v>1557</v>
      </c>
      <c r="B1110" s="54" t="s">
        <v>1615</v>
      </c>
      <c r="C1110" s="54" t="s">
        <v>69</v>
      </c>
      <c r="D1110" s="55" t="s">
        <v>1616</v>
      </c>
      <c r="E1110" s="54" t="s">
        <v>1610</v>
      </c>
      <c r="F1110" s="54"/>
      <c r="G1110" s="54" t="s">
        <v>1547</v>
      </c>
      <c r="H1110" s="56" t="n">
        <v>3.75</v>
      </c>
      <c r="I1110" s="57" t="n">
        <v>10.38</v>
      </c>
      <c r="J1110" s="57" t="n">
        <v>38.92</v>
      </c>
    </row>
    <row r="1111" customFormat="false" ht="29.85" hidden="false" customHeight="false" outlineLevel="0" collapsed="false">
      <c r="A1111" s="26"/>
      <c r="B1111" s="26"/>
      <c r="C1111" s="26"/>
      <c r="D1111" s="27"/>
      <c r="E1111" s="26" t="s">
        <v>1552</v>
      </c>
      <c r="F1111" s="48" t="n">
        <v>96</v>
      </c>
      <c r="G1111" s="26" t="s">
        <v>1553</v>
      </c>
      <c r="H1111" s="49" t="n">
        <v>0</v>
      </c>
      <c r="I1111" s="26" t="s">
        <v>1554</v>
      </c>
      <c r="J1111" s="48" t="n">
        <v>96</v>
      </c>
    </row>
    <row r="1112" customFormat="false" ht="29.85" hidden="false" customHeight="true" outlineLevel="0" collapsed="false">
      <c r="A1112" s="26"/>
      <c r="B1112" s="26"/>
      <c r="C1112" s="26"/>
      <c r="D1112" s="27"/>
      <c r="E1112" s="26" t="s">
        <v>1555</v>
      </c>
      <c r="F1112" s="48" t="n">
        <v>1969.8</v>
      </c>
      <c r="G1112" s="26"/>
      <c r="H1112" s="50" t="s">
        <v>1556</v>
      </c>
      <c r="I1112" s="50"/>
      <c r="J1112" s="48" t="n">
        <v>9431.19</v>
      </c>
    </row>
    <row r="1113" customFormat="false" ht="29.85" hidden="false" customHeight="false" outlineLevel="0" collapsed="false">
      <c r="A1113" s="29"/>
      <c r="B1113" s="29"/>
      <c r="C1113" s="29"/>
      <c r="D1113" s="66"/>
      <c r="E1113" s="29"/>
      <c r="F1113" s="29"/>
      <c r="G1113" s="29" t="s">
        <v>1617</v>
      </c>
      <c r="H1113" s="67" t="n">
        <v>5</v>
      </c>
      <c r="I1113" s="29" t="s">
        <v>1618</v>
      </c>
      <c r="J1113" s="68" t="n">
        <v>47155.95</v>
      </c>
    </row>
    <row r="1114" customFormat="false" ht="15" hidden="false" customHeight="false" outlineLevel="0" collapsed="false">
      <c r="A1114" s="51"/>
      <c r="B1114" s="51"/>
      <c r="C1114" s="51"/>
      <c r="D1114" s="52"/>
      <c r="E1114" s="51"/>
      <c r="F1114" s="51"/>
      <c r="G1114" s="51"/>
      <c r="H1114" s="53"/>
      <c r="I1114" s="51"/>
      <c r="J1114" s="51"/>
    </row>
    <row r="1115" customFormat="false" ht="29.85" hidden="false" customHeight="true" outlineLevel="0" collapsed="false">
      <c r="A1115" s="37" t="s">
        <v>366</v>
      </c>
      <c r="B1115" s="37" t="s">
        <v>46</v>
      </c>
      <c r="C1115" s="37" t="s">
        <v>47</v>
      </c>
      <c r="D1115" s="38" t="s">
        <v>9</v>
      </c>
      <c r="E1115" s="37" t="s">
        <v>697</v>
      </c>
      <c r="F1115" s="37"/>
      <c r="G1115" s="37" t="s">
        <v>48</v>
      </c>
      <c r="H1115" s="39" t="s">
        <v>49</v>
      </c>
      <c r="I1115" s="37" t="s">
        <v>50</v>
      </c>
      <c r="J1115" s="37" t="s">
        <v>10</v>
      </c>
    </row>
    <row r="1116" customFormat="false" ht="29.85" hidden="false" customHeight="true" outlineLevel="0" collapsed="false">
      <c r="A1116" s="40" t="s">
        <v>1542</v>
      </c>
      <c r="B1116" s="40" t="s">
        <v>367</v>
      </c>
      <c r="C1116" s="40" t="s">
        <v>54</v>
      </c>
      <c r="D1116" s="41" t="s">
        <v>368</v>
      </c>
      <c r="E1116" s="40" t="s">
        <v>356</v>
      </c>
      <c r="F1116" s="40"/>
      <c r="G1116" s="40" t="s">
        <v>104</v>
      </c>
      <c r="H1116" s="42" t="n">
        <v>1</v>
      </c>
      <c r="I1116" s="43" t="n">
        <v>8493.47</v>
      </c>
      <c r="J1116" s="43" t="n">
        <v>8493.47</v>
      </c>
    </row>
    <row r="1117" customFormat="false" ht="29.85" hidden="false" customHeight="true" outlineLevel="0" collapsed="false">
      <c r="A1117" s="44" t="s">
        <v>1543</v>
      </c>
      <c r="B1117" s="44" t="s">
        <v>1599</v>
      </c>
      <c r="C1117" s="44" t="s">
        <v>54</v>
      </c>
      <c r="D1117" s="45" t="s">
        <v>1600</v>
      </c>
      <c r="E1117" s="44" t="s">
        <v>1601</v>
      </c>
      <c r="F1117" s="44"/>
      <c r="G1117" s="44" t="s">
        <v>1547</v>
      </c>
      <c r="H1117" s="46" t="n">
        <v>3.75</v>
      </c>
      <c r="I1117" s="47" t="n">
        <v>3.7</v>
      </c>
      <c r="J1117" s="47" t="n">
        <v>13.87</v>
      </c>
    </row>
    <row r="1118" customFormat="false" ht="29.85" hidden="false" customHeight="true" outlineLevel="0" collapsed="false">
      <c r="A1118" s="44" t="s">
        <v>1543</v>
      </c>
      <c r="B1118" s="44" t="s">
        <v>1602</v>
      </c>
      <c r="C1118" s="44" t="s">
        <v>54</v>
      </c>
      <c r="D1118" s="45" t="s">
        <v>1603</v>
      </c>
      <c r="E1118" s="44" t="s">
        <v>1601</v>
      </c>
      <c r="F1118" s="44"/>
      <c r="G1118" s="44" t="s">
        <v>1547</v>
      </c>
      <c r="H1118" s="46" t="n">
        <v>3.75</v>
      </c>
      <c r="I1118" s="47" t="n">
        <v>3.59</v>
      </c>
      <c r="J1118" s="47" t="n">
        <v>13.46</v>
      </c>
    </row>
    <row r="1119" customFormat="false" ht="43.8" hidden="false" customHeight="true" outlineLevel="0" collapsed="false">
      <c r="A1119" s="44" t="s">
        <v>1543</v>
      </c>
      <c r="B1119" s="44" t="s">
        <v>2025</v>
      </c>
      <c r="C1119" s="44" t="s">
        <v>54</v>
      </c>
      <c r="D1119" s="45" t="s">
        <v>2026</v>
      </c>
      <c r="E1119" s="44" t="s">
        <v>807</v>
      </c>
      <c r="F1119" s="44"/>
      <c r="G1119" s="44" t="s">
        <v>71</v>
      </c>
      <c r="H1119" s="46" t="n">
        <v>0.02</v>
      </c>
      <c r="I1119" s="47" t="n">
        <v>501.71</v>
      </c>
      <c r="J1119" s="47" t="n">
        <v>10.03</v>
      </c>
    </row>
    <row r="1120" customFormat="false" ht="29.85" hidden="false" customHeight="false" outlineLevel="0" collapsed="false">
      <c r="A1120" s="54" t="s">
        <v>1557</v>
      </c>
      <c r="B1120" s="54" t="s">
        <v>2029</v>
      </c>
      <c r="C1120" s="54" t="s">
        <v>54</v>
      </c>
      <c r="D1120" s="55" t="s">
        <v>2030</v>
      </c>
      <c r="E1120" s="54" t="n">
        <v>0</v>
      </c>
      <c r="F1120" s="54"/>
      <c r="G1120" s="54" t="s">
        <v>104</v>
      </c>
      <c r="H1120" s="56" t="n">
        <v>2</v>
      </c>
      <c r="I1120" s="57" t="n">
        <v>4180.47</v>
      </c>
      <c r="J1120" s="57" t="n">
        <v>8360.94</v>
      </c>
    </row>
    <row r="1121" customFormat="false" ht="15.85" hidden="false" customHeight="true" outlineLevel="0" collapsed="false">
      <c r="A1121" s="54" t="s">
        <v>1557</v>
      </c>
      <c r="B1121" s="54" t="s">
        <v>1608</v>
      </c>
      <c r="C1121" s="54" t="s">
        <v>69</v>
      </c>
      <c r="D1121" s="55" t="s">
        <v>1609</v>
      </c>
      <c r="E1121" s="54" t="s">
        <v>1610</v>
      </c>
      <c r="F1121" s="54"/>
      <c r="G1121" s="54" t="s">
        <v>1547</v>
      </c>
      <c r="H1121" s="56" t="n">
        <v>3.75</v>
      </c>
      <c r="I1121" s="57" t="n">
        <v>15</v>
      </c>
      <c r="J1121" s="57" t="n">
        <v>56.25</v>
      </c>
    </row>
    <row r="1122" customFormat="false" ht="15" hidden="false" customHeight="true" outlineLevel="0" collapsed="false">
      <c r="A1122" s="54" t="s">
        <v>1557</v>
      </c>
      <c r="B1122" s="54" t="s">
        <v>1615</v>
      </c>
      <c r="C1122" s="54" t="s">
        <v>69</v>
      </c>
      <c r="D1122" s="55" t="s">
        <v>1616</v>
      </c>
      <c r="E1122" s="54" t="s">
        <v>1610</v>
      </c>
      <c r="F1122" s="54"/>
      <c r="G1122" s="54" t="s">
        <v>1547</v>
      </c>
      <c r="H1122" s="56" t="n">
        <v>3.75</v>
      </c>
      <c r="I1122" s="57" t="n">
        <v>10.38</v>
      </c>
      <c r="J1122" s="57" t="n">
        <v>38.92</v>
      </c>
    </row>
    <row r="1123" customFormat="false" ht="29.85" hidden="false" customHeight="false" outlineLevel="0" collapsed="false">
      <c r="A1123" s="26"/>
      <c r="B1123" s="26"/>
      <c r="C1123" s="26"/>
      <c r="D1123" s="27"/>
      <c r="E1123" s="26" t="s">
        <v>1552</v>
      </c>
      <c r="F1123" s="48" t="n">
        <v>96</v>
      </c>
      <c r="G1123" s="26" t="s">
        <v>1553</v>
      </c>
      <c r="H1123" s="49" t="n">
        <v>0</v>
      </c>
      <c r="I1123" s="26" t="s">
        <v>1554</v>
      </c>
      <c r="J1123" s="48" t="n">
        <v>96</v>
      </c>
    </row>
    <row r="1124" customFormat="false" ht="29.85" hidden="false" customHeight="true" outlineLevel="0" collapsed="false">
      <c r="A1124" s="26"/>
      <c r="B1124" s="26"/>
      <c r="C1124" s="26"/>
      <c r="D1124" s="27"/>
      <c r="E1124" s="26" t="s">
        <v>1555</v>
      </c>
      <c r="F1124" s="48" t="n">
        <v>2242.27</v>
      </c>
      <c r="G1124" s="26"/>
      <c r="H1124" s="50" t="s">
        <v>1556</v>
      </c>
      <c r="I1124" s="50"/>
      <c r="J1124" s="48" t="n">
        <v>10735.74</v>
      </c>
    </row>
    <row r="1125" customFormat="false" ht="29.85" hidden="false" customHeight="false" outlineLevel="0" collapsed="false">
      <c r="A1125" s="29"/>
      <c r="B1125" s="29"/>
      <c r="C1125" s="29"/>
      <c r="D1125" s="66"/>
      <c r="E1125" s="29"/>
      <c r="F1125" s="29"/>
      <c r="G1125" s="29" t="s">
        <v>1617</v>
      </c>
      <c r="H1125" s="67" t="n">
        <v>1</v>
      </c>
      <c r="I1125" s="29" t="s">
        <v>1618</v>
      </c>
      <c r="J1125" s="68" t="n">
        <v>10735.74</v>
      </c>
    </row>
    <row r="1126" customFormat="false" ht="15" hidden="false" customHeight="false" outlineLevel="0" collapsed="false">
      <c r="A1126" s="51"/>
      <c r="B1126" s="51"/>
      <c r="C1126" s="51"/>
      <c r="D1126" s="52"/>
      <c r="E1126" s="51"/>
      <c r="F1126" s="51"/>
      <c r="G1126" s="51"/>
      <c r="H1126" s="53"/>
      <c r="I1126" s="51"/>
      <c r="J1126" s="51"/>
    </row>
    <row r="1127" customFormat="false" ht="29.85" hidden="false" customHeight="true" outlineLevel="0" collapsed="false">
      <c r="A1127" s="37" t="s">
        <v>369</v>
      </c>
      <c r="B1127" s="37" t="s">
        <v>46</v>
      </c>
      <c r="C1127" s="37" t="s">
        <v>47</v>
      </c>
      <c r="D1127" s="38" t="s">
        <v>9</v>
      </c>
      <c r="E1127" s="37" t="s">
        <v>697</v>
      </c>
      <c r="F1127" s="37"/>
      <c r="G1127" s="37" t="s">
        <v>48</v>
      </c>
      <c r="H1127" s="39" t="s">
        <v>49</v>
      </c>
      <c r="I1127" s="37" t="s">
        <v>50</v>
      </c>
      <c r="J1127" s="37" t="s">
        <v>10</v>
      </c>
    </row>
    <row r="1128" customFormat="false" ht="85.8" hidden="false" customHeight="true" outlineLevel="0" collapsed="false">
      <c r="A1128" s="40" t="s">
        <v>1542</v>
      </c>
      <c r="B1128" s="40" t="s">
        <v>370</v>
      </c>
      <c r="C1128" s="40" t="s">
        <v>54</v>
      </c>
      <c r="D1128" s="41" t="s">
        <v>371</v>
      </c>
      <c r="E1128" s="40" t="s">
        <v>356</v>
      </c>
      <c r="F1128" s="40"/>
      <c r="G1128" s="40" t="s">
        <v>104</v>
      </c>
      <c r="H1128" s="42" t="n">
        <v>1</v>
      </c>
      <c r="I1128" s="43" t="n">
        <v>32678.83</v>
      </c>
      <c r="J1128" s="43" t="n">
        <v>32678.83</v>
      </c>
    </row>
    <row r="1129" customFormat="false" ht="29.85" hidden="false" customHeight="true" outlineLevel="0" collapsed="false">
      <c r="A1129" s="44" t="s">
        <v>1543</v>
      </c>
      <c r="B1129" s="44" t="s">
        <v>1599</v>
      </c>
      <c r="C1129" s="44" t="s">
        <v>54</v>
      </c>
      <c r="D1129" s="45" t="s">
        <v>1600</v>
      </c>
      <c r="E1129" s="44" t="s">
        <v>1601</v>
      </c>
      <c r="F1129" s="44"/>
      <c r="G1129" s="44" t="s">
        <v>1547</v>
      </c>
      <c r="H1129" s="46" t="n">
        <v>3.75</v>
      </c>
      <c r="I1129" s="47" t="n">
        <v>3.7</v>
      </c>
      <c r="J1129" s="47" t="n">
        <v>13.87</v>
      </c>
    </row>
    <row r="1130" customFormat="false" ht="29.85" hidden="false" customHeight="true" outlineLevel="0" collapsed="false">
      <c r="A1130" s="44" t="s">
        <v>1543</v>
      </c>
      <c r="B1130" s="44" t="s">
        <v>1602</v>
      </c>
      <c r="C1130" s="44" t="s">
        <v>54</v>
      </c>
      <c r="D1130" s="45" t="s">
        <v>1603</v>
      </c>
      <c r="E1130" s="44" t="s">
        <v>1601</v>
      </c>
      <c r="F1130" s="44"/>
      <c r="G1130" s="44" t="s">
        <v>1547</v>
      </c>
      <c r="H1130" s="46" t="n">
        <v>3.75</v>
      </c>
      <c r="I1130" s="47" t="n">
        <v>3.59</v>
      </c>
      <c r="J1130" s="47" t="n">
        <v>13.46</v>
      </c>
    </row>
    <row r="1131" customFormat="false" ht="43.8" hidden="false" customHeight="true" outlineLevel="0" collapsed="false">
      <c r="A1131" s="44" t="s">
        <v>1543</v>
      </c>
      <c r="B1131" s="44" t="s">
        <v>2025</v>
      </c>
      <c r="C1131" s="44" t="s">
        <v>54</v>
      </c>
      <c r="D1131" s="45" t="s">
        <v>2026</v>
      </c>
      <c r="E1131" s="44" t="s">
        <v>807</v>
      </c>
      <c r="F1131" s="44"/>
      <c r="G1131" s="44" t="s">
        <v>71</v>
      </c>
      <c r="H1131" s="46" t="n">
        <v>0.02</v>
      </c>
      <c r="I1131" s="47" t="n">
        <v>501.71</v>
      </c>
      <c r="J1131" s="47" t="n">
        <v>10.03</v>
      </c>
    </row>
    <row r="1132" customFormat="false" ht="85.8" hidden="false" customHeight="false" outlineLevel="0" collapsed="false">
      <c r="A1132" s="54" t="s">
        <v>1557</v>
      </c>
      <c r="B1132" s="54" t="s">
        <v>2031</v>
      </c>
      <c r="C1132" s="54" t="s">
        <v>54</v>
      </c>
      <c r="D1132" s="55" t="s">
        <v>2032</v>
      </c>
      <c r="E1132" s="54" t="n">
        <v>0</v>
      </c>
      <c r="F1132" s="54"/>
      <c r="G1132" s="54" t="s">
        <v>104</v>
      </c>
      <c r="H1132" s="56" t="n">
        <v>2</v>
      </c>
      <c r="I1132" s="57" t="n">
        <v>16273.15</v>
      </c>
      <c r="J1132" s="57" t="n">
        <v>32546.3</v>
      </c>
    </row>
    <row r="1133" customFormat="false" ht="15.85" hidden="false" customHeight="true" outlineLevel="0" collapsed="false">
      <c r="A1133" s="54" t="s">
        <v>1557</v>
      </c>
      <c r="B1133" s="54" t="s">
        <v>1608</v>
      </c>
      <c r="C1133" s="54" t="s">
        <v>69</v>
      </c>
      <c r="D1133" s="55" t="s">
        <v>1609</v>
      </c>
      <c r="E1133" s="54" t="s">
        <v>1610</v>
      </c>
      <c r="F1133" s="54"/>
      <c r="G1133" s="54" t="s">
        <v>1547</v>
      </c>
      <c r="H1133" s="56" t="n">
        <v>3.75</v>
      </c>
      <c r="I1133" s="57" t="n">
        <v>15</v>
      </c>
      <c r="J1133" s="57" t="n">
        <v>56.25</v>
      </c>
    </row>
    <row r="1134" customFormat="false" ht="15" hidden="false" customHeight="true" outlineLevel="0" collapsed="false">
      <c r="A1134" s="54" t="s">
        <v>1557</v>
      </c>
      <c r="B1134" s="54" t="s">
        <v>1615</v>
      </c>
      <c r="C1134" s="54" t="s">
        <v>69</v>
      </c>
      <c r="D1134" s="55" t="s">
        <v>1616</v>
      </c>
      <c r="E1134" s="54" t="s">
        <v>1610</v>
      </c>
      <c r="F1134" s="54"/>
      <c r="G1134" s="54" t="s">
        <v>1547</v>
      </c>
      <c r="H1134" s="56" t="n">
        <v>3.75</v>
      </c>
      <c r="I1134" s="57" t="n">
        <v>10.38</v>
      </c>
      <c r="J1134" s="57" t="n">
        <v>38.92</v>
      </c>
    </row>
    <row r="1135" customFormat="false" ht="29.85" hidden="false" customHeight="false" outlineLevel="0" collapsed="false">
      <c r="A1135" s="26"/>
      <c r="B1135" s="26"/>
      <c r="C1135" s="26"/>
      <c r="D1135" s="27"/>
      <c r="E1135" s="26" t="s">
        <v>1552</v>
      </c>
      <c r="F1135" s="48" t="n">
        <v>96</v>
      </c>
      <c r="G1135" s="26" t="s">
        <v>1553</v>
      </c>
      <c r="H1135" s="49" t="n">
        <v>0</v>
      </c>
      <c r="I1135" s="26" t="s">
        <v>1554</v>
      </c>
      <c r="J1135" s="48" t="n">
        <v>96</v>
      </c>
    </row>
    <row r="1136" customFormat="false" ht="29.85" hidden="false" customHeight="true" outlineLevel="0" collapsed="false">
      <c r="A1136" s="26"/>
      <c r="B1136" s="26"/>
      <c r="C1136" s="26"/>
      <c r="D1136" s="27"/>
      <c r="E1136" s="26" t="s">
        <v>1555</v>
      </c>
      <c r="F1136" s="48" t="n">
        <v>8627.21</v>
      </c>
      <c r="G1136" s="26"/>
      <c r="H1136" s="50" t="s">
        <v>1556</v>
      </c>
      <c r="I1136" s="50"/>
      <c r="J1136" s="48" t="n">
        <v>41306.04</v>
      </c>
    </row>
    <row r="1137" customFormat="false" ht="29.85" hidden="false" customHeight="false" outlineLevel="0" collapsed="false">
      <c r="A1137" s="29"/>
      <c r="B1137" s="29"/>
      <c r="C1137" s="29"/>
      <c r="D1137" s="66"/>
      <c r="E1137" s="29"/>
      <c r="F1137" s="29"/>
      <c r="G1137" s="29" t="s">
        <v>1617</v>
      </c>
      <c r="H1137" s="67" t="n">
        <v>1</v>
      </c>
      <c r="I1137" s="29" t="s">
        <v>1618</v>
      </c>
      <c r="J1137" s="68" t="n">
        <v>41306.04</v>
      </c>
    </row>
    <row r="1138" customFormat="false" ht="15" hidden="false" customHeight="false" outlineLevel="0" collapsed="false">
      <c r="A1138" s="51"/>
      <c r="B1138" s="51"/>
      <c r="C1138" s="51"/>
      <c r="D1138" s="52"/>
      <c r="E1138" s="51"/>
      <c r="F1138" s="51"/>
      <c r="G1138" s="51"/>
      <c r="H1138" s="53"/>
      <c r="I1138" s="51"/>
      <c r="J1138" s="51"/>
    </row>
    <row r="1139" customFormat="false" ht="15.85" hidden="false" customHeight="false" outlineLevel="0" collapsed="false">
      <c r="A1139" s="62" t="s">
        <v>372</v>
      </c>
      <c r="B1139" s="62"/>
      <c r="C1139" s="62"/>
      <c r="D1139" s="63" t="s">
        <v>373</v>
      </c>
      <c r="E1139" s="62"/>
      <c r="F1139" s="62"/>
      <c r="G1139" s="62"/>
      <c r="H1139" s="64"/>
      <c r="I1139" s="62"/>
      <c r="J1139" s="65" t="n">
        <v>144524.31</v>
      </c>
    </row>
    <row r="1140" customFormat="false" ht="29.85" hidden="false" customHeight="true" outlineLevel="0" collapsed="false">
      <c r="A1140" s="37" t="s">
        <v>374</v>
      </c>
      <c r="B1140" s="37" t="s">
        <v>46</v>
      </c>
      <c r="C1140" s="37" t="s">
        <v>47</v>
      </c>
      <c r="D1140" s="38" t="s">
        <v>9</v>
      </c>
      <c r="E1140" s="37" t="s">
        <v>697</v>
      </c>
      <c r="F1140" s="37"/>
      <c r="G1140" s="37" t="s">
        <v>48</v>
      </c>
      <c r="H1140" s="39" t="s">
        <v>49</v>
      </c>
      <c r="I1140" s="37" t="s">
        <v>50</v>
      </c>
      <c r="J1140" s="37" t="s">
        <v>10</v>
      </c>
    </row>
    <row r="1141" customFormat="false" ht="43.8" hidden="false" customHeight="true" outlineLevel="0" collapsed="false">
      <c r="A1141" s="40" t="s">
        <v>1542</v>
      </c>
      <c r="B1141" s="40" t="s">
        <v>375</v>
      </c>
      <c r="C1141" s="40" t="s">
        <v>54</v>
      </c>
      <c r="D1141" s="41" t="s">
        <v>376</v>
      </c>
      <c r="E1141" s="40" t="s">
        <v>841</v>
      </c>
      <c r="F1141" s="40"/>
      <c r="G1141" s="40" t="s">
        <v>56</v>
      </c>
      <c r="H1141" s="42" t="n">
        <v>1</v>
      </c>
      <c r="I1141" s="43" t="n">
        <v>589.69</v>
      </c>
      <c r="J1141" s="43" t="n">
        <v>589.69</v>
      </c>
    </row>
    <row r="1142" customFormat="false" ht="29.85" hidden="false" customHeight="true" outlineLevel="0" collapsed="false">
      <c r="A1142" s="44" t="s">
        <v>1543</v>
      </c>
      <c r="B1142" s="44" t="s">
        <v>1599</v>
      </c>
      <c r="C1142" s="44" t="s">
        <v>54</v>
      </c>
      <c r="D1142" s="45" t="s">
        <v>1600</v>
      </c>
      <c r="E1142" s="44" t="s">
        <v>1601</v>
      </c>
      <c r="F1142" s="44"/>
      <c r="G1142" s="44" t="s">
        <v>1547</v>
      </c>
      <c r="H1142" s="46" t="n">
        <v>1</v>
      </c>
      <c r="I1142" s="47" t="n">
        <v>3.7</v>
      </c>
      <c r="J1142" s="47" t="n">
        <v>3.7</v>
      </c>
    </row>
    <row r="1143" customFormat="false" ht="29.85" hidden="false" customHeight="true" outlineLevel="0" collapsed="false">
      <c r="A1143" s="44" t="s">
        <v>1543</v>
      </c>
      <c r="B1143" s="44" t="s">
        <v>1621</v>
      </c>
      <c r="C1143" s="44" t="s">
        <v>54</v>
      </c>
      <c r="D1143" s="45" t="s">
        <v>1622</v>
      </c>
      <c r="E1143" s="44" t="s">
        <v>1601</v>
      </c>
      <c r="F1143" s="44"/>
      <c r="G1143" s="44" t="s">
        <v>1547</v>
      </c>
      <c r="H1143" s="46" t="n">
        <v>1</v>
      </c>
      <c r="I1143" s="47" t="n">
        <v>3.56</v>
      </c>
      <c r="J1143" s="47" t="n">
        <v>3.56</v>
      </c>
    </row>
    <row r="1144" customFormat="false" ht="43.8" hidden="false" customHeight="true" outlineLevel="0" collapsed="false">
      <c r="A1144" s="44" t="s">
        <v>1543</v>
      </c>
      <c r="B1144" s="44" t="s">
        <v>2025</v>
      </c>
      <c r="C1144" s="44" t="s">
        <v>54</v>
      </c>
      <c r="D1144" s="45" t="s">
        <v>2026</v>
      </c>
      <c r="E1144" s="44" t="s">
        <v>807</v>
      </c>
      <c r="F1144" s="44"/>
      <c r="G1144" s="44" t="s">
        <v>71</v>
      </c>
      <c r="H1144" s="46" t="n">
        <v>0.003</v>
      </c>
      <c r="I1144" s="47" t="n">
        <v>501.71</v>
      </c>
      <c r="J1144" s="47" t="n">
        <v>1.5</v>
      </c>
    </row>
    <row r="1145" customFormat="false" ht="57.8" hidden="false" customHeight="true" outlineLevel="0" collapsed="false">
      <c r="A1145" s="54" t="s">
        <v>1557</v>
      </c>
      <c r="B1145" s="54" t="s">
        <v>2033</v>
      </c>
      <c r="C1145" s="54" t="s">
        <v>54</v>
      </c>
      <c r="D1145" s="55" t="s">
        <v>2034</v>
      </c>
      <c r="E1145" s="54" t="s">
        <v>1582</v>
      </c>
      <c r="F1145" s="54"/>
      <c r="G1145" s="54" t="s">
        <v>56</v>
      </c>
      <c r="H1145" s="56" t="n">
        <v>1</v>
      </c>
      <c r="I1145" s="57" t="n">
        <v>555.55</v>
      </c>
      <c r="J1145" s="57" t="n">
        <v>555.55</v>
      </c>
    </row>
    <row r="1146" customFormat="false" ht="15.85" hidden="false" customHeight="true" outlineLevel="0" collapsed="false">
      <c r="A1146" s="54" t="s">
        <v>1557</v>
      </c>
      <c r="B1146" s="54" t="s">
        <v>1623</v>
      </c>
      <c r="C1146" s="54" t="s">
        <v>69</v>
      </c>
      <c r="D1146" s="55" t="s">
        <v>1624</v>
      </c>
      <c r="E1146" s="54" t="s">
        <v>1610</v>
      </c>
      <c r="F1146" s="54"/>
      <c r="G1146" s="54" t="s">
        <v>1547</v>
      </c>
      <c r="H1146" s="56" t="n">
        <v>1</v>
      </c>
      <c r="I1146" s="57" t="n">
        <v>15</v>
      </c>
      <c r="J1146" s="57" t="n">
        <v>15</v>
      </c>
    </row>
    <row r="1147" customFormat="false" ht="15.85" hidden="false" customHeight="true" outlineLevel="0" collapsed="false">
      <c r="A1147" s="54" t="s">
        <v>1557</v>
      </c>
      <c r="B1147" s="54" t="s">
        <v>1615</v>
      </c>
      <c r="C1147" s="54" t="s">
        <v>69</v>
      </c>
      <c r="D1147" s="55" t="s">
        <v>1616</v>
      </c>
      <c r="E1147" s="54" t="s">
        <v>1610</v>
      </c>
      <c r="F1147" s="54"/>
      <c r="G1147" s="54" t="s">
        <v>1547</v>
      </c>
      <c r="H1147" s="56" t="n">
        <v>1</v>
      </c>
      <c r="I1147" s="57" t="n">
        <v>10.38</v>
      </c>
      <c r="J1147" s="57" t="n">
        <v>10.38</v>
      </c>
    </row>
    <row r="1148" customFormat="false" ht="29.85" hidden="false" customHeight="false" outlineLevel="0" collapsed="false">
      <c r="A1148" s="26"/>
      <c r="B1148" s="26"/>
      <c r="C1148" s="26"/>
      <c r="D1148" s="27"/>
      <c r="E1148" s="26" t="s">
        <v>1552</v>
      </c>
      <c r="F1148" s="48" t="n">
        <v>25.5</v>
      </c>
      <c r="G1148" s="26" t="s">
        <v>1553</v>
      </c>
      <c r="H1148" s="49" t="n">
        <v>0</v>
      </c>
      <c r="I1148" s="26" t="s">
        <v>1554</v>
      </c>
      <c r="J1148" s="48" t="n">
        <v>25.5</v>
      </c>
    </row>
    <row r="1149" customFormat="false" ht="29.85" hidden="false" customHeight="true" outlineLevel="0" collapsed="false">
      <c r="A1149" s="26"/>
      <c r="B1149" s="26"/>
      <c r="C1149" s="26"/>
      <c r="D1149" s="27"/>
      <c r="E1149" s="26" t="s">
        <v>1555</v>
      </c>
      <c r="F1149" s="48" t="n">
        <v>155.67</v>
      </c>
      <c r="G1149" s="26"/>
      <c r="H1149" s="50" t="s">
        <v>1556</v>
      </c>
      <c r="I1149" s="50"/>
      <c r="J1149" s="48" t="n">
        <v>745.36</v>
      </c>
    </row>
    <row r="1150" customFormat="false" ht="29.85" hidden="false" customHeight="false" outlineLevel="0" collapsed="false">
      <c r="A1150" s="29"/>
      <c r="B1150" s="29"/>
      <c r="C1150" s="29"/>
      <c r="D1150" s="66"/>
      <c r="E1150" s="29"/>
      <c r="F1150" s="29"/>
      <c r="G1150" s="29" t="s">
        <v>1617</v>
      </c>
      <c r="H1150" s="67" t="n">
        <v>16.08</v>
      </c>
      <c r="I1150" s="29" t="s">
        <v>1618</v>
      </c>
      <c r="J1150" s="68" t="n">
        <v>11985.38</v>
      </c>
    </row>
    <row r="1151" customFormat="false" ht="15" hidden="false" customHeight="false" outlineLevel="0" collapsed="false">
      <c r="A1151" s="51"/>
      <c r="B1151" s="51"/>
      <c r="C1151" s="51"/>
      <c r="D1151" s="52"/>
      <c r="E1151" s="51"/>
      <c r="F1151" s="51"/>
      <c r="G1151" s="51"/>
      <c r="H1151" s="53"/>
      <c r="I1151" s="51"/>
      <c r="J1151" s="51"/>
    </row>
    <row r="1152" customFormat="false" ht="29.85" hidden="false" customHeight="true" outlineLevel="0" collapsed="false">
      <c r="A1152" s="37" t="s">
        <v>377</v>
      </c>
      <c r="B1152" s="37" t="s">
        <v>46</v>
      </c>
      <c r="C1152" s="37" t="s">
        <v>47</v>
      </c>
      <c r="D1152" s="38" t="s">
        <v>9</v>
      </c>
      <c r="E1152" s="37" t="s">
        <v>697</v>
      </c>
      <c r="F1152" s="37"/>
      <c r="G1152" s="37" t="s">
        <v>48</v>
      </c>
      <c r="H1152" s="39" t="s">
        <v>49</v>
      </c>
      <c r="I1152" s="37" t="s">
        <v>50</v>
      </c>
      <c r="J1152" s="37" t="s">
        <v>10</v>
      </c>
    </row>
    <row r="1153" customFormat="false" ht="57.8" hidden="false" customHeight="true" outlineLevel="0" collapsed="false">
      <c r="A1153" s="40" t="s">
        <v>1542</v>
      </c>
      <c r="B1153" s="40" t="s">
        <v>378</v>
      </c>
      <c r="C1153" s="40" t="s">
        <v>54</v>
      </c>
      <c r="D1153" s="41" t="s">
        <v>379</v>
      </c>
      <c r="E1153" s="40" t="s">
        <v>841</v>
      </c>
      <c r="F1153" s="40"/>
      <c r="G1153" s="40" t="s">
        <v>56</v>
      </c>
      <c r="H1153" s="42" t="n">
        <v>1</v>
      </c>
      <c r="I1153" s="43" t="n">
        <v>314.14</v>
      </c>
      <c r="J1153" s="43" t="n">
        <v>314.14</v>
      </c>
    </row>
    <row r="1154" customFormat="false" ht="29.85" hidden="false" customHeight="true" outlineLevel="0" collapsed="false">
      <c r="A1154" s="44" t="s">
        <v>1543</v>
      </c>
      <c r="B1154" s="44" t="s">
        <v>1599</v>
      </c>
      <c r="C1154" s="44" t="s">
        <v>54</v>
      </c>
      <c r="D1154" s="45" t="s">
        <v>1600</v>
      </c>
      <c r="E1154" s="44" t="s">
        <v>1601</v>
      </c>
      <c r="F1154" s="44"/>
      <c r="G1154" s="44" t="s">
        <v>1547</v>
      </c>
      <c r="H1154" s="46" t="n">
        <v>1</v>
      </c>
      <c r="I1154" s="47" t="n">
        <v>3.7</v>
      </c>
      <c r="J1154" s="47" t="n">
        <v>3.7</v>
      </c>
    </row>
    <row r="1155" customFormat="false" ht="29.85" hidden="false" customHeight="true" outlineLevel="0" collapsed="false">
      <c r="A1155" s="44" t="s">
        <v>1543</v>
      </c>
      <c r="B1155" s="44" t="s">
        <v>1621</v>
      </c>
      <c r="C1155" s="44" t="s">
        <v>54</v>
      </c>
      <c r="D1155" s="45" t="s">
        <v>1622</v>
      </c>
      <c r="E1155" s="44" t="s">
        <v>1601</v>
      </c>
      <c r="F1155" s="44"/>
      <c r="G1155" s="44" t="s">
        <v>1547</v>
      </c>
      <c r="H1155" s="46" t="n">
        <v>1</v>
      </c>
      <c r="I1155" s="47" t="n">
        <v>3.56</v>
      </c>
      <c r="J1155" s="47" t="n">
        <v>3.56</v>
      </c>
    </row>
    <row r="1156" customFormat="false" ht="43.8" hidden="false" customHeight="true" outlineLevel="0" collapsed="false">
      <c r="A1156" s="44" t="s">
        <v>1543</v>
      </c>
      <c r="B1156" s="44" t="s">
        <v>2025</v>
      </c>
      <c r="C1156" s="44" t="s">
        <v>54</v>
      </c>
      <c r="D1156" s="45" t="s">
        <v>2026</v>
      </c>
      <c r="E1156" s="44" t="s">
        <v>807</v>
      </c>
      <c r="F1156" s="44"/>
      <c r="G1156" s="44" t="s">
        <v>71</v>
      </c>
      <c r="H1156" s="46" t="n">
        <v>0.003</v>
      </c>
      <c r="I1156" s="47" t="n">
        <v>501.71</v>
      </c>
      <c r="J1156" s="47" t="n">
        <v>1.5</v>
      </c>
    </row>
    <row r="1157" customFormat="false" ht="57.8" hidden="false" customHeight="true" outlineLevel="0" collapsed="false">
      <c r="A1157" s="54" t="s">
        <v>1557</v>
      </c>
      <c r="B1157" s="54" t="s">
        <v>2035</v>
      </c>
      <c r="C1157" s="54" t="s">
        <v>54</v>
      </c>
      <c r="D1157" s="55" t="s">
        <v>2036</v>
      </c>
      <c r="E1157" s="54" t="s">
        <v>1582</v>
      </c>
      <c r="F1157" s="54"/>
      <c r="G1157" s="54" t="s">
        <v>56</v>
      </c>
      <c r="H1157" s="56" t="n">
        <v>1</v>
      </c>
      <c r="I1157" s="57" t="n">
        <v>280</v>
      </c>
      <c r="J1157" s="57" t="n">
        <v>280</v>
      </c>
    </row>
    <row r="1158" customFormat="false" ht="15.85" hidden="false" customHeight="true" outlineLevel="0" collapsed="false">
      <c r="A1158" s="54" t="s">
        <v>1557</v>
      </c>
      <c r="B1158" s="54" t="s">
        <v>1623</v>
      </c>
      <c r="C1158" s="54" t="s">
        <v>69</v>
      </c>
      <c r="D1158" s="55" t="s">
        <v>1624</v>
      </c>
      <c r="E1158" s="54" t="s">
        <v>1610</v>
      </c>
      <c r="F1158" s="54"/>
      <c r="G1158" s="54" t="s">
        <v>1547</v>
      </c>
      <c r="H1158" s="56" t="n">
        <v>1</v>
      </c>
      <c r="I1158" s="57" t="n">
        <v>15</v>
      </c>
      <c r="J1158" s="57" t="n">
        <v>15</v>
      </c>
    </row>
    <row r="1159" customFormat="false" ht="15.85" hidden="false" customHeight="true" outlineLevel="0" collapsed="false">
      <c r="A1159" s="54" t="s">
        <v>1557</v>
      </c>
      <c r="B1159" s="54" t="s">
        <v>1615</v>
      </c>
      <c r="C1159" s="54" t="s">
        <v>69</v>
      </c>
      <c r="D1159" s="55" t="s">
        <v>1616</v>
      </c>
      <c r="E1159" s="54" t="s">
        <v>1610</v>
      </c>
      <c r="F1159" s="54"/>
      <c r="G1159" s="54" t="s">
        <v>1547</v>
      </c>
      <c r="H1159" s="56" t="n">
        <v>1</v>
      </c>
      <c r="I1159" s="57" t="n">
        <v>10.38</v>
      </c>
      <c r="J1159" s="57" t="n">
        <v>10.38</v>
      </c>
    </row>
    <row r="1160" customFormat="false" ht="29.85" hidden="false" customHeight="false" outlineLevel="0" collapsed="false">
      <c r="A1160" s="26"/>
      <c r="B1160" s="26"/>
      <c r="C1160" s="26"/>
      <c r="D1160" s="27"/>
      <c r="E1160" s="26" t="s">
        <v>1552</v>
      </c>
      <c r="F1160" s="48" t="n">
        <v>25.5</v>
      </c>
      <c r="G1160" s="26" t="s">
        <v>1553</v>
      </c>
      <c r="H1160" s="49" t="n">
        <v>0</v>
      </c>
      <c r="I1160" s="26" t="s">
        <v>1554</v>
      </c>
      <c r="J1160" s="48" t="n">
        <v>25.5</v>
      </c>
    </row>
    <row r="1161" customFormat="false" ht="29.85" hidden="false" customHeight="true" outlineLevel="0" collapsed="false">
      <c r="A1161" s="26"/>
      <c r="B1161" s="26"/>
      <c r="C1161" s="26"/>
      <c r="D1161" s="27"/>
      <c r="E1161" s="26" t="s">
        <v>1555</v>
      </c>
      <c r="F1161" s="48" t="n">
        <v>82.93</v>
      </c>
      <c r="G1161" s="26"/>
      <c r="H1161" s="50" t="s">
        <v>1556</v>
      </c>
      <c r="I1161" s="50"/>
      <c r="J1161" s="48" t="n">
        <v>397.07</v>
      </c>
    </row>
    <row r="1162" customFormat="false" ht="29.85" hidden="false" customHeight="false" outlineLevel="0" collapsed="false">
      <c r="A1162" s="29"/>
      <c r="B1162" s="29"/>
      <c r="C1162" s="29"/>
      <c r="D1162" s="66"/>
      <c r="E1162" s="29"/>
      <c r="F1162" s="29"/>
      <c r="G1162" s="29" t="s">
        <v>1617</v>
      </c>
      <c r="H1162" s="67" t="n">
        <v>26.02</v>
      </c>
      <c r="I1162" s="29" t="s">
        <v>1618</v>
      </c>
      <c r="J1162" s="68" t="n">
        <v>10331.76</v>
      </c>
    </row>
    <row r="1163" customFormat="false" ht="15" hidden="false" customHeight="false" outlineLevel="0" collapsed="false">
      <c r="A1163" s="51"/>
      <c r="B1163" s="51"/>
      <c r="C1163" s="51"/>
      <c r="D1163" s="52"/>
      <c r="E1163" s="51"/>
      <c r="F1163" s="51"/>
      <c r="G1163" s="51"/>
      <c r="H1163" s="53"/>
      <c r="I1163" s="51"/>
      <c r="J1163" s="51"/>
    </row>
    <row r="1164" customFormat="false" ht="29.85" hidden="false" customHeight="true" outlineLevel="0" collapsed="false">
      <c r="A1164" s="37" t="s">
        <v>380</v>
      </c>
      <c r="B1164" s="37" t="s">
        <v>46</v>
      </c>
      <c r="C1164" s="37" t="s">
        <v>47</v>
      </c>
      <c r="D1164" s="38" t="s">
        <v>9</v>
      </c>
      <c r="E1164" s="37" t="s">
        <v>697</v>
      </c>
      <c r="F1164" s="37"/>
      <c r="G1164" s="37" t="s">
        <v>48</v>
      </c>
      <c r="H1164" s="39" t="s">
        <v>49</v>
      </c>
      <c r="I1164" s="37" t="s">
        <v>50</v>
      </c>
      <c r="J1164" s="37" t="s">
        <v>10</v>
      </c>
    </row>
    <row r="1165" customFormat="false" ht="85.8" hidden="false" customHeight="true" outlineLevel="0" collapsed="false">
      <c r="A1165" s="40" t="s">
        <v>1542</v>
      </c>
      <c r="B1165" s="40" t="s">
        <v>381</v>
      </c>
      <c r="C1165" s="40" t="s">
        <v>54</v>
      </c>
      <c r="D1165" s="41" t="s">
        <v>382</v>
      </c>
      <c r="E1165" s="40" t="s">
        <v>1060</v>
      </c>
      <c r="F1165" s="40"/>
      <c r="G1165" s="40" t="s">
        <v>104</v>
      </c>
      <c r="H1165" s="42" t="n">
        <v>1</v>
      </c>
      <c r="I1165" s="43" t="n">
        <v>5168.54</v>
      </c>
      <c r="J1165" s="43" t="n">
        <v>5168.54</v>
      </c>
    </row>
    <row r="1166" customFormat="false" ht="29.85" hidden="false" customHeight="true" outlineLevel="0" collapsed="false">
      <c r="A1166" s="44" t="s">
        <v>1543</v>
      </c>
      <c r="B1166" s="44" t="s">
        <v>1599</v>
      </c>
      <c r="C1166" s="44" t="s">
        <v>54</v>
      </c>
      <c r="D1166" s="45" t="s">
        <v>1600</v>
      </c>
      <c r="E1166" s="44" t="s">
        <v>1601</v>
      </c>
      <c r="F1166" s="44"/>
      <c r="G1166" s="44" t="s">
        <v>1547</v>
      </c>
      <c r="H1166" s="46" t="n">
        <v>6</v>
      </c>
      <c r="I1166" s="47" t="n">
        <v>3.7</v>
      </c>
      <c r="J1166" s="47" t="n">
        <v>22.2</v>
      </c>
    </row>
    <row r="1167" customFormat="false" ht="29.85" hidden="false" customHeight="true" outlineLevel="0" collapsed="false">
      <c r="A1167" s="44" t="s">
        <v>1543</v>
      </c>
      <c r="B1167" s="44" t="s">
        <v>1621</v>
      </c>
      <c r="C1167" s="44" t="s">
        <v>54</v>
      </c>
      <c r="D1167" s="45" t="s">
        <v>1622</v>
      </c>
      <c r="E1167" s="44" t="s">
        <v>1601</v>
      </c>
      <c r="F1167" s="44"/>
      <c r="G1167" s="44" t="s">
        <v>1547</v>
      </c>
      <c r="H1167" s="46" t="n">
        <v>7.5</v>
      </c>
      <c r="I1167" s="47" t="n">
        <v>3.56</v>
      </c>
      <c r="J1167" s="47" t="n">
        <v>26.7</v>
      </c>
    </row>
    <row r="1168" customFormat="false" ht="85.8" hidden="false" customHeight="true" outlineLevel="0" collapsed="false">
      <c r="A1168" s="54" t="s">
        <v>1557</v>
      </c>
      <c r="B1168" s="54" t="s">
        <v>2037</v>
      </c>
      <c r="C1168" s="54" t="s">
        <v>54</v>
      </c>
      <c r="D1168" s="55" t="s">
        <v>2038</v>
      </c>
      <c r="E1168" s="54" t="s">
        <v>1582</v>
      </c>
      <c r="F1168" s="54"/>
      <c r="G1168" s="54" t="s">
        <v>104</v>
      </c>
      <c r="H1168" s="56" t="n">
        <v>1</v>
      </c>
      <c r="I1168" s="57" t="n">
        <v>4928.79</v>
      </c>
      <c r="J1168" s="57" t="n">
        <v>4928.79</v>
      </c>
    </row>
    <row r="1169" customFormat="false" ht="29.85" hidden="false" customHeight="true" outlineLevel="0" collapsed="false">
      <c r="A1169" s="54" t="s">
        <v>1557</v>
      </c>
      <c r="B1169" s="54" t="s">
        <v>1934</v>
      </c>
      <c r="C1169" s="54" t="s">
        <v>69</v>
      </c>
      <c r="D1169" s="55" t="s">
        <v>1935</v>
      </c>
      <c r="E1169" s="54" t="s">
        <v>1582</v>
      </c>
      <c r="F1169" s="54"/>
      <c r="G1169" s="54" t="s">
        <v>71</v>
      </c>
      <c r="H1169" s="56" t="n">
        <v>0.0296</v>
      </c>
      <c r="I1169" s="57" t="n">
        <v>90</v>
      </c>
      <c r="J1169" s="57" t="n">
        <v>2.66</v>
      </c>
    </row>
    <row r="1170" customFormat="false" ht="15.85" hidden="false" customHeight="true" outlineLevel="0" collapsed="false">
      <c r="A1170" s="54" t="s">
        <v>1557</v>
      </c>
      <c r="B1170" s="54" t="s">
        <v>1866</v>
      </c>
      <c r="C1170" s="54" t="s">
        <v>69</v>
      </c>
      <c r="D1170" s="55" t="s">
        <v>1867</v>
      </c>
      <c r="E1170" s="54" t="s">
        <v>1582</v>
      </c>
      <c r="F1170" s="54"/>
      <c r="G1170" s="54" t="s">
        <v>161</v>
      </c>
      <c r="H1170" s="56" t="n">
        <v>14.5</v>
      </c>
      <c r="I1170" s="57" t="n">
        <v>0.77</v>
      </c>
      <c r="J1170" s="57" t="n">
        <v>11.16</v>
      </c>
    </row>
    <row r="1171" customFormat="false" ht="29.85" hidden="false" customHeight="true" outlineLevel="0" collapsed="false">
      <c r="A1171" s="54" t="s">
        <v>1557</v>
      </c>
      <c r="B1171" s="54" t="s">
        <v>1854</v>
      </c>
      <c r="C1171" s="54" t="s">
        <v>69</v>
      </c>
      <c r="D1171" s="55" t="s">
        <v>1855</v>
      </c>
      <c r="E1171" s="54" t="s">
        <v>1582</v>
      </c>
      <c r="F1171" s="54"/>
      <c r="G1171" s="54" t="s">
        <v>71</v>
      </c>
      <c r="H1171" s="56" t="n">
        <v>0.0324</v>
      </c>
      <c r="I1171" s="57" t="n">
        <v>69.63</v>
      </c>
      <c r="J1171" s="57" t="n">
        <v>2.25</v>
      </c>
    </row>
    <row r="1172" customFormat="false" ht="15.85" hidden="false" customHeight="true" outlineLevel="0" collapsed="false">
      <c r="A1172" s="54" t="s">
        <v>1557</v>
      </c>
      <c r="B1172" s="54" t="s">
        <v>1623</v>
      </c>
      <c r="C1172" s="54" t="s">
        <v>69</v>
      </c>
      <c r="D1172" s="55" t="s">
        <v>1624</v>
      </c>
      <c r="E1172" s="54" t="s">
        <v>1610</v>
      </c>
      <c r="F1172" s="54"/>
      <c r="G1172" s="54" t="s">
        <v>1547</v>
      </c>
      <c r="H1172" s="56" t="n">
        <v>7.5</v>
      </c>
      <c r="I1172" s="57" t="n">
        <v>15</v>
      </c>
      <c r="J1172" s="57" t="n">
        <v>112.5</v>
      </c>
    </row>
    <row r="1173" customFormat="false" ht="15.85" hidden="false" customHeight="true" outlineLevel="0" collapsed="false">
      <c r="A1173" s="54" t="s">
        <v>1557</v>
      </c>
      <c r="B1173" s="54" t="s">
        <v>1615</v>
      </c>
      <c r="C1173" s="54" t="s">
        <v>69</v>
      </c>
      <c r="D1173" s="55" t="s">
        <v>1616</v>
      </c>
      <c r="E1173" s="54" t="s">
        <v>1610</v>
      </c>
      <c r="F1173" s="54"/>
      <c r="G1173" s="54" t="s">
        <v>1547</v>
      </c>
      <c r="H1173" s="56" t="n">
        <v>6</v>
      </c>
      <c r="I1173" s="57" t="n">
        <v>10.38</v>
      </c>
      <c r="J1173" s="57" t="n">
        <v>62.28</v>
      </c>
    </row>
    <row r="1174" customFormat="false" ht="29.85" hidden="false" customHeight="false" outlineLevel="0" collapsed="false">
      <c r="A1174" s="26"/>
      <c r="B1174" s="26"/>
      <c r="C1174" s="26"/>
      <c r="D1174" s="27"/>
      <c r="E1174" s="26" t="s">
        <v>1552</v>
      </c>
      <c r="F1174" s="48" t="n">
        <v>174.78</v>
      </c>
      <c r="G1174" s="26" t="s">
        <v>1553</v>
      </c>
      <c r="H1174" s="49" t="n">
        <v>0</v>
      </c>
      <c r="I1174" s="26" t="s">
        <v>1554</v>
      </c>
      <c r="J1174" s="48" t="n">
        <v>174.78</v>
      </c>
    </row>
    <row r="1175" customFormat="false" ht="29.85" hidden="false" customHeight="true" outlineLevel="0" collapsed="false">
      <c r="A1175" s="26"/>
      <c r="B1175" s="26"/>
      <c r="C1175" s="26"/>
      <c r="D1175" s="27"/>
      <c r="E1175" s="26" t="s">
        <v>1555</v>
      </c>
      <c r="F1175" s="48" t="n">
        <v>1364.49</v>
      </c>
      <c r="G1175" s="26"/>
      <c r="H1175" s="50" t="s">
        <v>1556</v>
      </c>
      <c r="I1175" s="50"/>
      <c r="J1175" s="48" t="n">
        <v>6533.03</v>
      </c>
    </row>
    <row r="1176" customFormat="false" ht="29.85" hidden="false" customHeight="false" outlineLevel="0" collapsed="false">
      <c r="A1176" s="29"/>
      <c r="B1176" s="29"/>
      <c r="C1176" s="29"/>
      <c r="D1176" s="66"/>
      <c r="E1176" s="29"/>
      <c r="F1176" s="29"/>
      <c r="G1176" s="29" t="s">
        <v>1617</v>
      </c>
      <c r="H1176" s="67" t="n">
        <v>2</v>
      </c>
      <c r="I1176" s="29" t="s">
        <v>1618</v>
      </c>
      <c r="J1176" s="68" t="n">
        <v>13066.06</v>
      </c>
    </row>
    <row r="1177" customFormat="false" ht="15" hidden="false" customHeight="false" outlineLevel="0" collapsed="false">
      <c r="A1177" s="51"/>
      <c r="B1177" s="51"/>
      <c r="C1177" s="51"/>
      <c r="D1177" s="52"/>
      <c r="E1177" s="51"/>
      <c r="F1177" s="51"/>
      <c r="G1177" s="51"/>
      <c r="H1177" s="53"/>
      <c r="I1177" s="51"/>
      <c r="J1177" s="51"/>
    </row>
    <row r="1178" customFormat="false" ht="29.85" hidden="false" customHeight="true" outlineLevel="0" collapsed="false">
      <c r="A1178" s="37" t="s">
        <v>383</v>
      </c>
      <c r="B1178" s="37" t="s">
        <v>46</v>
      </c>
      <c r="C1178" s="37" t="s">
        <v>47</v>
      </c>
      <c r="D1178" s="38" t="s">
        <v>9</v>
      </c>
      <c r="E1178" s="37" t="s">
        <v>697</v>
      </c>
      <c r="F1178" s="37"/>
      <c r="G1178" s="37" t="s">
        <v>48</v>
      </c>
      <c r="H1178" s="39" t="s">
        <v>49</v>
      </c>
      <c r="I1178" s="37" t="s">
        <v>50</v>
      </c>
      <c r="J1178" s="37" t="s">
        <v>10</v>
      </c>
    </row>
    <row r="1179" customFormat="false" ht="29.85" hidden="false" customHeight="true" outlineLevel="0" collapsed="false">
      <c r="A1179" s="40" t="s">
        <v>1542</v>
      </c>
      <c r="B1179" s="40" t="s">
        <v>384</v>
      </c>
      <c r="C1179" s="40" t="s">
        <v>54</v>
      </c>
      <c r="D1179" s="41" t="s">
        <v>385</v>
      </c>
      <c r="E1179" s="40" t="s">
        <v>841</v>
      </c>
      <c r="F1179" s="40"/>
      <c r="G1179" s="40" t="s">
        <v>56</v>
      </c>
      <c r="H1179" s="42" t="n">
        <v>1</v>
      </c>
      <c r="I1179" s="43" t="n">
        <v>820.86</v>
      </c>
      <c r="J1179" s="43" t="n">
        <v>820.86</v>
      </c>
    </row>
    <row r="1180" customFormat="false" ht="29.85" hidden="false" customHeight="true" outlineLevel="0" collapsed="false">
      <c r="A1180" s="44" t="s">
        <v>1543</v>
      </c>
      <c r="B1180" s="44" t="s">
        <v>1599</v>
      </c>
      <c r="C1180" s="44" t="s">
        <v>54</v>
      </c>
      <c r="D1180" s="45" t="s">
        <v>1600</v>
      </c>
      <c r="E1180" s="44" t="s">
        <v>1601</v>
      </c>
      <c r="F1180" s="44"/>
      <c r="G1180" s="44" t="s">
        <v>1547</v>
      </c>
      <c r="H1180" s="46" t="n">
        <v>1.5</v>
      </c>
      <c r="I1180" s="47" t="n">
        <v>3.7</v>
      </c>
      <c r="J1180" s="47" t="n">
        <v>5.55</v>
      </c>
    </row>
    <row r="1181" customFormat="false" ht="29.85" hidden="false" customHeight="true" outlineLevel="0" collapsed="false">
      <c r="A1181" s="44" t="s">
        <v>1543</v>
      </c>
      <c r="B1181" s="44" t="s">
        <v>1621</v>
      </c>
      <c r="C1181" s="44" t="s">
        <v>54</v>
      </c>
      <c r="D1181" s="45" t="s">
        <v>1622</v>
      </c>
      <c r="E1181" s="44" t="s">
        <v>1601</v>
      </c>
      <c r="F1181" s="44"/>
      <c r="G1181" s="44" t="s">
        <v>1547</v>
      </c>
      <c r="H1181" s="46" t="n">
        <v>1</v>
      </c>
      <c r="I1181" s="47" t="n">
        <v>3.56</v>
      </c>
      <c r="J1181" s="47" t="n">
        <v>3.56</v>
      </c>
    </row>
    <row r="1182" customFormat="false" ht="43.8" hidden="false" customHeight="true" outlineLevel="0" collapsed="false">
      <c r="A1182" s="44" t="s">
        <v>1543</v>
      </c>
      <c r="B1182" s="44" t="s">
        <v>2025</v>
      </c>
      <c r="C1182" s="44" t="s">
        <v>54</v>
      </c>
      <c r="D1182" s="45" t="s">
        <v>2026</v>
      </c>
      <c r="E1182" s="44" t="s">
        <v>807</v>
      </c>
      <c r="F1182" s="44"/>
      <c r="G1182" s="44" t="s">
        <v>71</v>
      </c>
      <c r="H1182" s="46" t="n">
        <v>0.003</v>
      </c>
      <c r="I1182" s="47" t="n">
        <v>501.71</v>
      </c>
      <c r="J1182" s="47" t="n">
        <v>1.5</v>
      </c>
    </row>
    <row r="1183" customFormat="false" ht="29.85" hidden="false" customHeight="true" outlineLevel="0" collapsed="false">
      <c r="A1183" s="54" t="s">
        <v>1557</v>
      </c>
      <c r="B1183" s="54" t="s">
        <v>2039</v>
      </c>
      <c r="C1183" s="54" t="s">
        <v>54</v>
      </c>
      <c r="D1183" s="55" t="s">
        <v>2040</v>
      </c>
      <c r="E1183" s="54" t="s">
        <v>1582</v>
      </c>
      <c r="F1183" s="54"/>
      <c r="G1183" s="54" t="s">
        <v>104</v>
      </c>
      <c r="H1183" s="56" t="n">
        <v>1</v>
      </c>
      <c r="I1183" s="57" t="n">
        <v>70.26</v>
      </c>
      <c r="J1183" s="57" t="n">
        <v>70.26</v>
      </c>
    </row>
    <row r="1184" customFormat="false" ht="57.8" hidden="false" customHeight="true" outlineLevel="0" collapsed="false">
      <c r="A1184" s="54" t="s">
        <v>1557</v>
      </c>
      <c r="B1184" s="54" t="s">
        <v>2041</v>
      </c>
      <c r="C1184" s="54" t="s">
        <v>54</v>
      </c>
      <c r="D1184" s="55" t="s">
        <v>2042</v>
      </c>
      <c r="E1184" s="54" t="s">
        <v>1582</v>
      </c>
      <c r="F1184" s="54"/>
      <c r="G1184" s="54" t="s">
        <v>56</v>
      </c>
      <c r="H1184" s="56" t="n">
        <v>1</v>
      </c>
      <c r="I1184" s="57" t="n">
        <v>709.42</v>
      </c>
      <c r="J1184" s="57" t="n">
        <v>709.42</v>
      </c>
    </row>
    <row r="1185" customFormat="false" ht="15.85" hidden="false" customHeight="true" outlineLevel="0" collapsed="false">
      <c r="A1185" s="54" t="s">
        <v>1557</v>
      </c>
      <c r="B1185" s="54" t="s">
        <v>1623</v>
      </c>
      <c r="C1185" s="54" t="s">
        <v>69</v>
      </c>
      <c r="D1185" s="55" t="s">
        <v>1624</v>
      </c>
      <c r="E1185" s="54" t="s">
        <v>1610</v>
      </c>
      <c r="F1185" s="54"/>
      <c r="G1185" s="54" t="s">
        <v>1547</v>
      </c>
      <c r="H1185" s="56" t="n">
        <v>1</v>
      </c>
      <c r="I1185" s="57" t="n">
        <v>15</v>
      </c>
      <c r="J1185" s="57" t="n">
        <v>15</v>
      </c>
    </row>
    <row r="1186" customFormat="false" ht="15.85" hidden="false" customHeight="true" outlineLevel="0" collapsed="false">
      <c r="A1186" s="54" t="s">
        <v>1557</v>
      </c>
      <c r="B1186" s="54" t="s">
        <v>1615</v>
      </c>
      <c r="C1186" s="54" t="s">
        <v>69</v>
      </c>
      <c r="D1186" s="55" t="s">
        <v>1616</v>
      </c>
      <c r="E1186" s="54" t="s">
        <v>1610</v>
      </c>
      <c r="F1186" s="54"/>
      <c r="G1186" s="54" t="s">
        <v>1547</v>
      </c>
      <c r="H1186" s="56" t="n">
        <v>1.5</v>
      </c>
      <c r="I1186" s="57" t="n">
        <v>10.38</v>
      </c>
      <c r="J1186" s="57" t="n">
        <v>15.57</v>
      </c>
    </row>
    <row r="1187" customFormat="false" ht="29.85" hidden="false" customHeight="false" outlineLevel="0" collapsed="false">
      <c r="A1187" s="26"/>
      <c r="B1187" s="26"/>
      <c r="C1187" s="26"/>
      <c r="D1187" s="27"/>
      <c r="E1187" s="26" t="s">
        <v>1552</v>
      </c>
      <c r="F1187" s="48" t="n">
        <v>30.69</v>
      </c>
      <c r="G1187" s="26" t="s">
        <v>1553</v>
      </c>
      <c r="H1187" s="49" t="n">
        <v>0</v>
      </c>
      <c r="I1187" s="26" t="s">
        <v>1554</v>
      </c>
      <c r="J1187" s="48" t="n">
        <v>30.69</v>
      </c>
    </row>
    <row r="1188" customFormat="false" ht="29.85" hidden="false" customHeight="true" outlineLevel="0" collapsed="false">
      <c r="A1188" s="26"/>
      <c r="B1188" s="26"/>
      <c r="C1188" s="26"/>
      <c r="D1188" s="27"/>
      <c r="E1188" s="26" t="s">
        <v>1555</v>
      </c>
      <c r="F1188" s="48" t="n">
        <v>216.7</v>
      </c>
      <c r="G1188" s="26"/>
      <c r="H1188" s="50" t="s">
        <v>1556</v>
      </c>
      <c r="I1188" s="50"/>
      <c r="J1188" s="48" t="n">
        <v>1037.56</v>
      </c>
    </row>
    <row r="1189" customFormat="false" ht="29.85" hidden="false" customHeight="false" outlineLevel="0" collapsed="false">
      <c r="A1189" s="29"/>
      <c r="B1189" s="29"/>
      <c r="C1189" s="29"/>
      <c r="D1189" s="66"/>
      <c r="E1189" s="29"/>
      <c r="F1189" s="29"/>
      <c r="G1189" s="29" t="s">
        <v>1617</v>
      </c>
      <c r="H1189" s="67" t="n">
        <v>26.53</v>
      </c>
      <c r="I1189" s="29" t="s">
        <v>1618</v>
      </c>
      <c r="J1189" s="68" t="n">
        <v>27526.46</v>
      </c>
    </row>
    <row r="1190" customFormat="false" ht="15" hidden="false" customHeight="false" outlineLevel="0" collapsed="false">
      <c r="A1190" s="51"/>
      <c r="B1190" s="51"/>
      <c r="C1190" s="51"/>
      <c r="D1190" s="52"/>
      <c r="E1190" s="51"/>
      <c r="F1190" s="51"/>
      <c r="G1190" s="51"/>
      <c r="H1190" s="53"/>
      <c r="I1190" s="51"/>
      <c r="J1190" s="51"/>
    </row>
    <row r="1191" customFormat="false" ht="29.85" hidden="false" customHeight="true" outlineLevel="0" collapsed="false">
      <c r="A1191" s="37" t="s">
        <v>386</v>
      </c>
      <c r="B1191" s="37" t="s">
        <v>46</v>
      </c>
      <c r="C1191" s="37" t="s">
        <v>47</v>
      </c>
      <c r="D1191" s="38" t="s">
        <v>9</v>
      </c>
      <c r="E1191" s="37" t="s">
        <v>697</v>
      </c>
      <c r="F1191" s="37"/>
      <c r="G1191" s="37" t="s">
        <v>48</v>
      </c>
      <c r="H1191" s="39" t="s">
        <v>49</v>
      </c>
      <c r="I1191" s="37" t="s">
        <v>50</v>
      </c>
      <c r="J1191" s="37" t="s">
        <v>10</v>
      </c>
    </row>
    <row r="1192" customFormat="false" ht="29.85" hidden="false" customHeight="true" outlineLevel="0" collapsed="false">
      <c r="A1192" s="40" t="s">
        <v>1542</v>
      </c>
      <c r="B1192" s="40" t="s">
        <v>387</v>
      </c>
      <c r="C1192" s="40" t="s">
        <v>54</v>
      </c>
      <c r="D1192" s="41" t="s">
        <v>388</v>
      </c>
      <c r="E1192" s="40" t="s">
        <v>841</v>
      </c>
      <c r="F1192" s="40"/>
      <c r="G1192" s="40" t="s">
        <v>56</v>
      </c>
      <c r="H1192" s="42" t="n">
        <v>1</v>
      </c>
      <c r="I1192" s="43" t="n">
        <v>499.14</v>
      </c>
      <c r="J1192" s="43" t="n">
        <v>499.14</v>
      </c>
    </row>
    <row r="1193" customFormat="false" ht="29.85" hidden="false" customHeight="true" outlineLevel="0" collapsed="false">
      <c r="A1193" s="44" t="s">
        <v>1543</v>
      </c>
      <c r="B1193" s="44" t="s">
        <v>1599</v>
      </c>
      <c r="C1193" s="44" t="s">
        <v>54</v>
      </c>
      <c r="D1193" s="45" t="s">
        <v>1600</v>
      </c>
      <c r="E1193" s="44" t="s">
        <v>1601</v>
      </c>
      <c r="F1193" s="44"/>
      <c r="G1193" s="44" t="s">
        <v>1547</v>
      </c>
      <c r="H1193" s="46" t="n">
        <v>1</v>
      </c>
      <c r="I1193" s="47" t="n">
        <v>3.7</v>
      </c>
      <c r="J1193" s="47" t="n">
        <v>3.7</v>
      </c>
    </row>
    <row r="1194" customFormat="false" ht="29.85" hidden="false" customHeight="true" outlineLevel="0" collapsed="false">
      <c r="A1194" s="44" t="s">
        <v>1543</v>
      </c>
      <c r="B1194" s="44" t="s">
        <v>1621</v>
      </c>
      <c r="C1194" s="44" t="s">
        <v>54</v>
      </c>
      <c r="D1194" s="45" t="s">
        <v>1622</v>
      </c>
      <c r="E1194" s="44" t="s">
        <v>1601</v>
      </c>
      <c r="F1194" s="44"/>
      <c r="G1194" s="44" t="s">
        <v>1547</v>
      </c>
      <c r="H1194" s="46" t="n">
        <v>1</v>
      </c>
      <c r="I1194" s="47" t="n">
        <v>3.56</v>
      </c>
      <c r="J1194" s="47" t="n">
        <v>3.56</v>
      </c>
    </row>
    <row r="1195" customFormat="false" ht="43.8" hidden="false" customHeight="true" outlineLevel="0" collapsed="false">
      <c r="A1195" s="44" t="s">
        <v>1543</v>
      </c>
      <c r="B1195" s="44" t="s">
        <v>2025</v>
      </c>
      <c r="C1195" s="44" t="s">
        <v>54</v>
      </c>
      <c r="D1195" s="45" t="s">
        <v>2026</v>
      </c>
      <c r="E1195" s="44" t="s">
        <v>807</v>
      </c>
      <c r="F1195" s="44"/>
      <c r="G1195" s="44" t="s">
        <v>71</v>
      </c>
      <c r="H1195" s="46" t="n">
        <v>0.003</v>
      </c>
      <c r="I1195" s="47" t="n">
        <v>501.71</v>
      </c>
      <c r="J1195" s="47" t="n">
        <v>1.5</v>
      </c>
    </row>
    <row r="1196" customFormat="false" ht="29.85" hidden="false" customHeight="true" outlineLevel="0" collapsed="false">
      <c r="A1196" s="54" t="s">
        <v>1557</v>
      </c>
      <c r="B1196" s="54" t="s">
        <v>2043</v>
      </c>
      <c r="C1196" s="54" t="s">
        <v>54</v>
      </c>
      <c r="D1196" s="55" t="s">
        <v>2044</v>
      </c>
      <c r="E1196" s="54" t="s">
        <v>1582</v>
      </c>
      <c r="F1196" s="54"/>
      <c r="G1196" s="54" t="s">
        <v>56</v>
      </c>
      <c r="H1196" s="56" t="n">
        <v>1</v>
      </c>
      <c r="I1196" s="57" t="n">
        <v>465</v>
      </c>
      <c r="J1196" s="57" t="n">
        <v>465</v>
      </c>
    </row>
    <row r="1197" customFormat="false" ht="15.85" hidden="false" customHeight="true" outlineLevel="0" collapsed="false">
      <c r="A1197" s="54" t="s">
        <v>1557</v>
      </c>
      <c r="B1197" s="54" t="s">
        <v>1623</v>
      </c>
      <c r="C1197" s="54" t="s">
        <v>69</v>
      </c>
      <c r="D1197" s="55" t="s">
        <v>1624</v>
      </c>
      <c r="E1197" s="54" t="s">
        <v>1610</v>
      </c>
      <c r="F1197" s="54"/>
      <c r="G1197" s="54" t="s">
        <v>1547</v>
      </c>
      <c r="H1197" s="56" t="n">
        <v>1</v>
      </c>
      <c r="I1197" s="57" t="n">
        <v>15</v>
      </c>
      <c r="J1197" s="57" t="n">
        <v>15</v>
      </c>
    </row>
    <row r="1198" customFormat="false" ht="15.85" hidden="false" customHeight="true" outlineLevel="0" collapsed="false">
      <c r="A1198" s="54" t="s">
        <v>1557</v>
      </c>
      <c r="B1198" s="54" t="s">
        <v>1615</v>
      </c>
      <c r="C1198" s="54" t="s">
        <v>69</v>
      </c>
      <c r="D1198" s="55" t="s">
        <v>1616</v>
      </c>
      <c r="E1198" s="54" t="s">
        <v>1610</v>
      </c>
      <c r="F1198" s="54"/>
      <c r="G1198" s="54" t="s">
        <v>1547</v>
      </c>
      <c r="H1198" s="56" t="n">
        <v>1</v>
      </c>
      <c r="I1198" s="57" t="n">
        <v>10.38</v>
      </c>
      <c r="J1198" s="57" t="n">
        <v>10.38</v>
      </c>
    </row>
    <row r="1199" customFormat="false" ht="29.85" hidden="false" customHeight="false" outlineLevel="0" collapsed="false">
      <c r="A1199" s="26"/>
      <c r="B1199" s="26"/>
      <c r="C1199" s="26"/>
      <c r="D1199" s="27"/>
      <c r="E1199" s="26" t="s">
        <v>1552</v>
      </c>
      <c r="F1199" s="48" t="n">
        <v>25.5</v>
      </c>
      <c r="G1199" s="26" t="s">
        <v>1553</v>
      </c>
      <c r="H1199" s="49" t="n">
        <v>0</v>
      </c>
      <c r="I1199" s="26" t="s">
        <v>1554</v>
      </c>
      <c r="J1199" s="48" t="n">
        <v>25.5</v>
      </c>
    </row>
    <row r="1200" customFormat="false" ht="29.85" hidden="false" customHeight="true" outlineLevel="0" collapsed="false">
      <c r="A1200" s="26"/>
      <c r="B1200" s="26"/>
      <c r="C1200" s="26"/>
      <c r="D1200" s="27"/>
      <c r="E1200" s="26" t="s">
        <v>1555</v>
      </c>
      <c r="F1200" s="48" t="n">
        <v>131.77</v>
      </c>
      <c r="G1200" s="26"/>
      <c r="H1200" s="50" t="s">
        <v>1556</v>
      </c>
      <c r="I1200" s="50"/>
      <c r="J1200" s="48" t="n">
        <v>630.91</v>
      </c>
    </row>
    <row r="1201" customFormat="false" ht="29.85" hidden="false" customHeight="false" outlineLevel="0" collapsed="false">
      <c r="A1201" s="29"/>
      <c r="B1201" s="29"/>
      <c r="C1201" s="29"/>
      <c r="D1201" s="66"/>
      <c r="E1201" s="29"/>
      <c r="F1201" s="29"/>
      <c r="G1201" s="29" t="s">
        <v>1617</v>
      </c>
      <c r="H1201" s="67" t="n">
        <v>76.71</v>
      </c>
      <c r="I1201" s="29" t="s">
        <v>1618</v>
      </c>
      <c r="J1201" s="68" t="n">
        <v>48397.1</v>
      </c>
    </row>
    <row r="1202" customFormat="false" ht="15" hidden="false" customHeight="false" outlineLevel="0" collapsed="false">
      <c r="A1202" s="51"/>
      <c r="B1202" s="51"/>
      <c r="C1202" s="51"/>
      <c r="D1202" s="52"/>
      <c r="E1202" s="51"/>
      <c r="F1202" s="51"/>
      <c r="G1202" s="51"/>
      <c r="H1202" s="53"/>
      <c r="I1202" s="51"/>
      <c r="J1202" s="51"/>
    </row>
    <row r="1203" customFormat="false" ht="29.85" hidden="false" customHeight="true" outlineLevel="0" collapsed="false">
      <c r="A1203" s="37" t="s">
        <v>389</v>
      </c>
      <c r="B1203" s="37" t="s">
        <v>46</v>
      </c>
      <c r="C1203" s="37" t="s">
        <v>47</v>
      </c>
      <c r="D1203" s="38" t="s">
        <v>9</v>
      </c>
      <c r="E1203" s="37" t="s">
        <v>697</v>
      </c>
      <c r="F1203" s="37"/>
      <c r="G1203" s="37" t="s">
        <v>48</v>
      </c>
      <c r="H1203" s="39" t="s">
        <v>49</v>
      </c>
      <c r="I1203" s="37" t="s">
        <v>50</v>
      </c>
      <c r="J1203" s="37" t="s">
        <v>10</v>
      </c>
    </row>
    <row r="1204" customFormat="false" ht="71.8" hidden="false" customHeight="true" outlineLevel="0" collapsed="false">
      <c r="A1204" s="40" t="s">
        <v>1542</v>
      </c>
      <c r="B1204" s="40" t="s">
        <v>390</v>
      </c>
      <c r="C1204" s="40" t="s">
        <v>69</v>
      </c>
      <c r="D1204" s="41" t="s">
        <v>391</v>
      </c>
      <c r="E1204" s="40" t="s">
        <v>998</v>
      </c>
      <c r="F1204" s="40"/>
      <c r="G1204" s="40" t="s">
        <v>56</v>
      </c>
      <c r="H1204" s="42" t="n">
        <v>1</v>
      </c>
      <c r="I1204" s="43" t="n">
        <v>381.7</v>
      </c>
      <c r="J1204" s="43" t="n">
        <v>381.7</v>
      </c>
    </row>
    <row r="1205" customFormat="false" ht="29.85" hidden="false" customHeight="true" outlineLevel="0" collapsed="false">
      <c r="A1205" s="44" t="s">
        <v>1543</v>
      </c>
      <c r="B1205" s="44" t="s">
        <v>1578</v>
      </c>
      <c r="C1205" s="44" t="s">
        <v>69</v>
      </c>
      <c r="D1205" s="45" t="s">
        <v>1579</v>
      </c>
      <c r="E1205" s="44" t="s">
        <v>1546</v>
      </c>
      <c r="F1205" s="44"/>
      <c r="G1205" s="44" t="s">
        <v>1547</v>
      </c>
      <c r="H1205" s="46" t="n">
        <v>0.519</v>
      </c>
      <c r="I1205" s="47" t="n">
        <v>20.54</v>
      </c>
      <c r="J1205" s="47" t="n">
        <v>10.66</v>
      </c>
    </row>
    <row r="1206" customFormat="false" ht="29.85" hidden="false" customHeight="true" outlineLevel="0" collapsed="false">
      <c r="A1206" s="44" t="s">
        <v>1543</v>
      </c>
      <c r="B1206" s="44" t="s">
        <v>1585</v>
      </c>
      <c r="C1206" s="44" t="s">
        <v>69</v>
      </c>
      <c r="D1206" s="45" t="s">
        <v>1586</v>
      </c>
      <c r="E1206" s="44" t="s">
        <v>1546</v>
      </c>
      <c r="F1206" s="44"/>
      <c r="G1206" s="44" t="s">
        <v>1547</v>
      </c>
      <c r="H1206" s="46" t="n">
        <v>0.259</v>
      </c>
      <c r="I1206" s="47" t="n">
        <v>15.66</v>
      </c>
      <c r="J1206" s="47" t="n">
        <v>4.05</v>
      </c>
    </row>
    <row r="1207" customFormat="false" ht="43.8" hidden="false" customHeight="true" outlineLevel="0" collapsed="false">
      <c r="A1207" s="54" t="s">
        <v>1557</v>
      </c>
      <c r="B1207" s="54" t="s">
        <v>2045</v>
      </c>
      <c r="C1207" s="54" t="s">
        <v>69</v>
      </c>
      <c r="D1207" s="55" t="s">
        <v>2046</v>
      </c>
      <c r="E1207" s="54" t="s">
        <v>1582</v>
      </c>
      <c r="F1207" s="54"/>
      <c r="G1207" s="54" t="s">
        <v>104</v>
      </c>
      <c r="H1207" s="56" t="n">
        <v>9.2</v>
      </c>
      <c r="I1207" s="57" t="n">
        <v>0.23</v>
      </c>
      <c r="J1207" s="57" t="n">
        <v>2.11</v>
      </c>
    </row>
    <row r="1208" customFormat="false" ht="57.8" hidden="false" customHeight="true" outlineLevel="0" collapsed="false">
      <c r="A1208" s="54" t="s">
        <v>1557</v>
      </c>
      <c r="B1208" s="54" t="s">
        <v>2047</v>
      </c>
      <c r="C1208" s="54" t="s">
        <v>69</v>
      </c>
      <c r="D1208" s="55" t="s">
        <v>2048</v>
      </c>
      <c r="E1208" s="54" t="s">
        <v>1582</v>
      </c>
      <c r="F1208" s="54"/>
      <c r="G1208" s="54" t="s">
        <v>104</v>
      </c>
      <c r="H1208" s="56" t="n">
        <v>0.8333</v>
      </c>
      <c r="I1208" s="57" t="n">
        <v>418.5</v>
      </c>
      <c r="J1208" s="57" t="n">
        <v>348.73</v>
      </c>
    </row>
    <row r="1209" customFormat="false" ht="15.85" hidden="false" customHeight="true" outlineLevel="0" collapsed="false">
      <c r="A1209" s="54" t="s">
        <v>1557</v>
      </c>
      <c r="B1209" s="54" t="s">
        <v>2049</v>
      </c>
      <c r="C1209" s="54" t="s">
        <v>69</v>
      </c>
      <c r="D1209" s="55" t="s">
        <v>2050</v>
      </c>
      <c r="E1209" s="54" t="s">
        <v>1582</v>
      </c>
      <c r="F1209" s="54"/>
      <c r="G1209" s="54" t="s">
        <v>104</v>
      </c>
      <c r="H1209" s="56" t="n">
        <v>0.6233</v>
      </c>
      <c r="I1209" s="57" t="n">
        <v>25.92</v>
      </c>
      <c r="J1209" s="57" t="n">
        <v>16.15</v>
      </c>
    </row>
    <row r="1210" customFormat="false" ht="29.85" hidden="false" customHeight="false" outlineLevel="0" collapsed="false">
      <c r="A1210" s="26"/>
      <c r="B1210" s="26"/>
      <c r="C1210" s="26"/>
      <c r="D1210" s="27"/>
      <c r="E1210" s="26" t="s">
        <v>1552</v>
      </c>
      <c r="F1210" s="48" t="n">
        <v>10.68</v>
      </c>
      <c r="G1210" s="26" t="s">
        <v>1553</v>
      </c>
      <c r="H1210" s="49" t="n">
        <v>0</v>
      </c>
      <c r="I1210" s="26" t="s">
        <v>1554</v>
      </c>
      <c r="J1210" s="48" t="n">
        <v>10.68</v>
      </c>
    </row>
    <row r="1211" customFormat="false" ht="29.85" hidden="false" customHeight="true" outlineLevel="0" collapsed="false">
      <c r="A1211" s="26"/>
      <c r="B1211" s="26"/>
      <c r="C1211" s="26"/>
      <c r="D1211" s="27"/>
      <c r="E1211" s="26" t="s">
        <v>1555</v>
      </c>
      <c r="F1211" s="48" t="n">
        <v>100.76</v>
      </c>
      <c r="G1211" s="26"/>
      <c r="H1211" s="50" t="s">
        <v>1556</v>
      </c>
      <c r="I1211" s="50"/>
      <c r="J1211" s="48" t="n">
        <v>482.46</v>
      </c>
    </row>
    <row r="1212" customFormat="false" ht="29.85" hidden="false" customHeight="false" outlineLevel="0" collapsed="false">
      <c r="A1212" s="29"/>
      <c r="B1212" s="29"/>
      <c r="C1212" s="29"/>
      <c r="D1212" s="66"/>
      <c r="E1212" s="29"/>
      <c r="F1212" s="29"/>
      <c r="G1212" s="29" t="s">
        <v>1617</v>
      </c>
      <c r="H1212" s="67" t="n">
        <v>40.99</v>
      </c>
      <c r="I1212" s="29" t="s">
        <v>1618</v>
      </c>
      <c r="J1212" s="68" t="n">
        <v>19776.03</v>
      </c>
    </row>
    <row r="1213" customFormat="false" ht="15" hidden="false" customHeight="false" outlineLevel="0" collapsed="false">
      <c r="A1213" s="51"/>
      <c r="B1213" s="51"/>
      <c r="C1213" s="51"/>
      <c r="D1213" s="52"/>
      <c r="E1213" s="51"/>
      <c r="F1213" s="51"/>
      <c r="G1213" s="51"/>
      <c r="H1213" s="53"/>
      <c r="I1213" s="51"/>
      <c r="J1213" s="51"/>
    </row>
    <row r="1214" customFormat="false" ht="29.85" hidden="false" customHeight="true" outlineLevel="0" collapsed="false">
      <c r="A1214" s="37" t="s">
        <v>392</v>
      </c>
      <c r="B1214" s="37" t="s">
        <v>46</v>
      </c>
      <c r="C1214" s="37" t="s">
        <v>47</v>
      </c>
      <c r="D1214" s="38" t="s">
        <v>9</v>
      </c>
      <c r="E1214" s="37" t="s">
        <v>697</v>
      </c>
      <c r="F1214" s="37"/>
      <c r="G1214" s="37" t="s">
        <v>48</v>
      </c>
      <c r="H1214" s="39" t="s">
        <v>49</v>
      </c>
      <c r="I1214" s="37" t="s">
        <v>50</v>
      </c>
      <c r="J1214" s="37" t="s">
        <v>10</v>
      </c>
    </row>
    <row r="1215" customFormat="false" ht="29.85" hidden="false" customHeight="true" outlineLevel="0" collapsed="false">
      <c r="A1215" s="40" t="s">
        <v>1542</v>
      </c>
      <c r="B1215" s="40" t="s">
        <v>393</v>
      </c>
      <c r="C1215" s="40" t="s">
        <v>54</v>
      </c>
      <c r="D1215" s="41" t="s">
        <v>394</v>
      </c>
      <c r="E1215" s="40" t="s">
        <v>841</v>
      </c>
      <c r="F1215" s="40"/>
      <c r="G1215" s="40" t="s">
        <v>56</v>
      </c>
      <c r="H1215" s="42" t="n">
        <v>1</v>
      </c>
      <c r="I1215" s="43" t="n">
        <v>454.14</v>
      </c>
      <c r="J1215" s="43" t="n">
        <v>454.14</v>
      </c>
    </row>
    <row r="1216" customFormat="false" ht="29.85" hidden="false" customHeight="true" outlineLevel="0" collapsed="false">
      <c r="A1216" s="44" t="s">
        <v>1543</v>
      </c>
      <c r="B1216" s="44" t="s">
        <v>1599</v>
      </c>
      <c r="C1216" s="44" t="s">
        <v>54</v>
      </c>
      <c r="D1216" s="45" t="s">
        <v>1600</v>
      </c>
      <c r="E1216" s="44" t="s">
        <v>1601</v>
      </c>
      <c r="F1216" s="44"/>
      <c r="G1216" s="44" t="s">
        <v>1547</v>
      </c>
      <c r="H1216" s="46" t="n">
        <v>1</v>
      </c>
      <c r="I1216" s="47" t="n">
        <v>3.7</v>
      </c>
      <c r="J1216" s="47" t="n">
        <v>3.7</v>
      </c>
    </row>
    <row r="1217" customFormat="false" ht="29.85" hidden="false" customHeight="true" outlineLevel="0" collapsed="false">
      <c r="A1217" s="44" t="s">
        <v>1543</v>
      </c>
      <c r="B1217" s="44" t="s">
        <v>1621</v>
      </c>
      <c r="C1217" s="44" t="s">
        <v>54</v>
      </c>
      <c r="D1217" s="45" t="s">
        <v>1622</v>
      </c>
      <c r="E1217" s="44" t="s">
        <v>1601</v>
      </c>
      <c r="F1217" s="44"/>
      <c r="G1217" s="44" t="s">
        <v>1547</v>
      </c>
      <c r="H1217" s="46" t="n">
        <v>1</v>
      </c>
      <c r="I1217" s="47" t="n">
        <v>3.56</v>
      </c>
      <c r="J1217" s="47" t="n">
        <v>3.56</v>
      </c>
    </row>
    <row r="1218" customFormat="false" ht="43.8" hidden="false" customHeight="true" outlineLevel="0" collapsed="false">
      <c r="A1218" s="44" t="s">
        <v>1543</v>
      </c>
      <c r="B1218" s="44" t="s">
        <v>2025</v>
      </c>
      <c r="C1218" s="44" t="s">
        <v>54</v>
      </c>
      <c r="D1218" s="45" t="s">
        <v>2026</v>
      </c>
      <c r="E1218" s="44" t="s">
        <v>807</v>
      </c>
      <c r="F1218" s="44"/>
      <c r="G1218" s="44" t="s">
        <v>71</v>
      </c>
      <c r="H1218" s="46" t="n">
        <v>0.003</v>
      </c>
      <c r="I1218" s="47" t="n">
        <v>501.71</v>
      </c>
      <c r="J1218" s="47" t="n">
        <v>1.5</v>
      </c>
    </row>
    <row r="1219" customFormat="false" ht="43.8" hidden="false" customHeight="true" outlineLevel="0" collapsed="false">
      <c r="A1219" s="54" t="s">
        <v>1557</v>
      </c>
      <c r="B1219" s="54" t="s">
        <v>2051</v>
      </c>
      <c r="C1219" s="54" t="s">
        <v>54</v>
      </c>
      <c r="D1219" s="55" t="s">
        <v>2052</v>
      </c>
      <c r="E1219" s="54" t="s">
        <v>1582</v>
      </c>
      <c r="F1219" s="54"/>
      <c r="G1219" s="54" t="s">
        <v>56</v>
      </c>
      <c r="H1219" s="56" t="n">
        <v>1</v>
      </c>
      <c r="I1219" s="57" t="n">
        <v>420</v>
      </c>
      <c r="J1219" s="57" t="n">
        <v>420</v>
      </c>
    </row>
    <row r="1220" customFormat="false" ht="15.85" hidden="false" customHeight="true" outlineLevel="0" collapsed="false">
      <c r="A1220" s="54" t="s">
        <v>1557</v>
      </c>
      <c r="B1220" s="54" t="s">
        <v>1623</v>
      </c>
      <c r="C1220" s="54" t="s">
        <v>69</v>
      </c>
      <c r="D1220" s="55" t="s">
        <v>1624</v>
      </c>
      <c r="E1220" s="54" t="s">
        <v>1610</v>
      </c>
      <c r="F1220" s="54"/>
      <c r="G1220" s="54" t="s">
        <v>1547</v>
      </c>
      <c r="H1220" s="56" t="n">
        <v>1</v>
      </c>
      <c r="I1220" s="57" t="n">
        <v>15</v>
      </c>
      <c r="J1220" s="57" t="n">
        <v>15</v>
      </c>
    </row>
    <row r="1221" customFormat="false" ht="15.85" hidden="false" customHeight="true" outlineLevel="0" collapsed="false">
      <c r="A1221" s="54" t="s">
        <v>1557</v>
      </c>
      <c r="B1221" s="54" t="s">
        <v>1615</v>
      </c>
      <c r="C1221" s="54" t="s">
        <v>69</v>
      </c>
      <c r="D1221" s="55" t="s">
        <v>1616</v>
      </c>
      <c r="E1221" s="54" t="s">
        <v>1610</v>
      </c>
      <c r="F1221" s="54"/>
      <c r="G1221" s="54" t="s">
        <v>1547</v>
      </c>
      <c r="H1221" s="56" t="n">
        <v>1</v>
      </c>
      <c r="I1221" s="57" t="n">
        <v>10.38</v>
      </c>
      <c r="J1221" s="57" t="n">
        <v>10.38</v>
      </c>
    </row>
    <row r="1222" customFormat="false" ht="29.85" hidden="false" customHeight="false" outlineLevel="0" collapsed="false">
      <c r="A1222" s="26"/>
      <c r="B1222" s="26"/>
      <c r="C1222" s="26"/>
      <c r="D1222" s="27"/>
      <c r="E1222" s="26" t="s">
        <v>1552</v>
      </c>
      <c r="F1222" s="48" t="n">
        <v>25.5</v>
      </c>
      <c r="G1222" s="26" t="s">
        <v>1553</v>
      </c>
      <c r="H1222" s="49" t="n">
        <v>0</v>
      </c>
      <c r="I1222" s="26" t="s">
        <v>1554</v>
      </c>
      <c r="J1222" s="48" t="n">
        <v>25.5</v>
      </c>
    </row>
    <row r="1223" customFormat="false" ht="29.85" hidden="false" customHeight="true" outlineLevel="0" collapsed="false">
      <c r="A1223" s="26"/>
      <c r="B1223" s="26"/>
      <c r="C1223" s="26"/>
      <c r="D1223" s="27"/>
      <c r="E1223" s="26" t="s">
        <v>1555</v>
      </c>
      <c r="F1223" s="48" t="n">
        <v>119.89</v>
      </c>
      <c r="G1223" s="26"/>
      <c r="H1223" s="50" t="s">
        <v>1556</v>
      </c>
      <c r="I1223" s="50"/>
      <c r="J1223" s="48" t="n">
        <v>574.03</v>
      </c>
    </row>
    <row r="1224" customFormat="false" ht="29.85" hidden="false" customHeight="false" outlineLevel="0" collapsed="false">
      <c r="A1224" s="29"/>
      <c r="B1224" s="29"/>
      <c r="C1224" s="29"/>
      <c r="D1224" s="66"/>
      <c r="E1224" s="29"/>
      <c r="F1224" s="29"/>
      <c r="G1224" s="29" t="s">
        <v>1617</v>
      </c>
      <c r="H1224" s="67" t="n">
        <v>11.32</v>
      </c>
      <c r="I1224" s="29" t="s">
        <v>1618</v>
      </c>
      <c r="J1224" s="68" t="n">
        <v>6498.01</v>
      </c>
    </row>
    <row r="1225" customFormat="false" ht="15" hidden="false" customHeight="false" outlineLevel="0" collapsed="false">
      <c r="A1225" s="51"/>
      <c r="B1225" s="51"/>
      <c r="C1225" s="51"/>
      <c r="D1225" s="52"/>
      <c r="E1225" s="51"/>
      <c r="F1225" s="51"/>
      <c r="G1225" s="51"/>
      <c r="H1225" s="53"/>
      <c r="I1225" s="51"/>
      <c r="J1225" s="51"/>
    </row>
    <row r="1226" customFormat="false" ht="29.85" hidden="false" customHeight="true" outlineLevel="0" collapsed="false">
      <c r="A1226" s="37" t="s">
        <v>395</v>
      </c>
      <c r="B1226" s="37" t="s">
        <v>46</v>
      </c>
      <c r="C1226" s="37" t="s">
        <v>47</v>
      </c>
      <c r="D1226" s="38" t="s">
        <v>9</v>
      </c>
      <c r="E1226" s="37" t="s">
        <v>697</v>
      </c>
      <c r="F1226" s="37"/>
      <c r="G1226" s="37" t="s">
        <v>48</v>
      </c>
      <c r="H1226" s="39" t="s">
        <v>49</v>
      </c>
      <c r="I1226" s="37" t="s">
        <v>50</v>
      </c>
      <c r="J1226" s="37" t="s">
        <v>10</v>
      </c>
    </row>
    <row r="1227" customFormat="false" ht="29.85" hidden="false" customHeight="true" outlineLevel="0" collapsed="false">
      <c r="A1227" s="40" t="s">
        <v>1542</v>
      </c>
      <c r="B1227" s="40" t="s">
        <v>396</v>
      </c>
      <c r="C1227" s="40" t="s">
        <v>54</v>
      </c>
      <c r="D1227" s="41" t="s">
        <v>397</v>
      </c>
      <c r="E1227" s="40" t="s">
        <v>1060</v>
      </c>
      <c r="F1227" s="40"/>
      <c r="G1227" s="40" t="s">
        <v>56</v>
      </c>
      <c r="H1227" s="42" t="n">
        <v>1</v>
      </c>
      <c r="I1227" s="43" t="n">
        <v>336.4</v>
      </c>
      <c r="J1227" s="43" t="n">
        <v>336.4</v>
      </c>
    </row>
    <row r="1228" customFormat="false" ht="29.85" hidden="false" customHeight="true" outlineLevel="0" collapsed="false">
      <c r="A1228" s="44" t="s">
        <v>1543</v>
      </c>
      <c r="B1228" s="44" t="s">
        <v>1599</v>
      </c>
      <c r="C1228" s="44" t="s">
        <v>54</v>
      </c>
      <c r="D1228" s="45" t="s">
        <v>1600</v>
      </c>
      <c r="E1228" s="44" t="s">
        <v>1601</v>
      </c>
      <c r="F1228" s="44"/>
      <c r="G1228" s="44" t="s">
        <v>1547</v>
      </c>
      <c r="H1228" s="46" t="n">
        <v>0.8</v>
      </c>
      <c r="I1228" s="47" t="n">
        <v>3.7</v>
      </c>
      <c r="J1228" s="47" t="n">
        <v>2.96</v>
      </c>
    </row>
    <row r="1229" customFormat="false" ht="29.85" hidden="false" customHeight="true" outlineLevel="0" collapsed="false">
      <c r="A1229" s="44" t="s">
        <v>1543</v>
      </c>
      <c r="B1229" s="44" t="s">
        <v>1621</v>
      </c>
      <c r="C1229" s="44" t="s">
        <v>54</v>
      </c>
      <c r="D1229" s="45" t="s">
        <v>1622</v>
      </c>
      <c r="E1229" s="44" t="s">
        <v>1601</v>
      </c>
      <c r="F1229" s="44"/>
      <c r="G1229" s="44" t="s">
        <v>1547</v>
      </c>
      <c r="H1229" s="46" t="n">
        <v>0.8</v>
      </c>
      <c r="I1229" s="47" t="n">
        <v>3.56</v>
      </c>
      <c r="J1229" s="47" t="n">
        <v>2.84</v>
      </c>
    </row>
    <row r="1230" customFormat="false" ht="43.8" hidden="false" customHeight="true" outlineLevel="0" collapsed="false">
      <c r="A1230" s="44" t="s">
        <v>1543</v>
      </c>
      <c r="B1230" s="44" t="s">
        <v>2025</v>
      </c>
      <c r="C1230" s="44" t="s">
        <v>54</v>
      </c>
      <c r="D1230" s="45" t="s">
        <v>2026</v>
      </c>
      <c r="E1230" s="44" t="s">
        <v>807</v>
      </c>
      <c r="F1230" s="44"/>
      <c r="G1230" s="44" t="s">
        <v>71</v>
      </c>
      <c r="H1230" s="46" t="n">
        <v>0.016</v>
      </c>
      <c r="I1230" s="47" t="n">
        <v>501.71</v>
      </c>
      <c r="J1230" s="47" t="n">
        <v>8.02</v>
      </c>
    </row>
    <row r="1231" customFormat="false" ht="29.85" hidden="false" customHeight="true" outlineLevel="0" collapsed="false">
      <c r="A1231" s="54" t="s">
        <v>1557</v>
      </c>
      <c r="B1231" s="54" t="s">
        <v>2053</v>
      </c>
      <c r="C1231" s="54" t="s">
        <v>54</v>
      </c>
      <c r="D1231" s="55" t="s">
        <v>2054</v>
      </c>
      <c r="E1231" s="54" t="s">
        <v>1582</v>
      </c>
      <c r="F1231" s="54"/>
      <c r="G1231" s="54" t="s">
        <v>56</v>
      </c>
      <c r="H1231" s="56" t="n">
        <v>1</v>
      </c>
      <c r="I1231" s="57" t="n">
        <v>302.28</v>
      </c>
      <c r="J1231" s="57" t="n">
        <v>302.28</v>
      </c>
    </row>
    <row r="1232" customFormat="false" ht="15.85" hidden="false" customHeight="true" outlineLevel="0" collapsed="false">
      <c r="A1232" s="54" t="s">
        <v>1557</v>
      </c>
      <c r="B1232" s="54" t="s">
        <v>1623</v>
      </c>
      <c r="C1232" s="54" t="s">
        <v>69</v>
      </c>
      <c r="D1232" s="55" t="s">
        <v>1624</v>
      </c>
      <c r="E1232" s="54" t="s">
        <v>1610</v>
      </c>
      <c r="F1232" s="54"/>
      <c r="G1232" s="54" t="s">
        <v>1547</v>
      </c>
      <c r="H1232" s="56" t="n">
        <v>0.8</v>
      </c>
      <c r="I1232" s="57" t="n">
        <v>15</v>
      </c>
      <c r="J1232" s="57" t="n">
        <v>12</v>
      </c>
    </row>
    <row r="1233" customFormat="false" ht="15.85" hidden="false" customHeight="true" outlineLevel="0" collapsed="false">
      <c r="A1233" s="54" t="s">
        <v>1557</v>
      </c>
      <c r="B1233" s="54" t="s">
        <v>1615</v>
      </c>
      <c r="C1233" s="54" t="s">
        <v>69</v>
      </c>
      <c r="D1233" s="55" t="s">
        <v>1616</v>
      </c>
      <c r="E1233" s="54" t="s">
        <v>1610</v>
      </c>
      <c r="F1233" s="54"/>
      <c r="G1233" s="54" t="s">
        <v>1547</v>
      </c>
      <c r="H1233" s="56" t="n">
        <v>0.8</v>
      </c>
      <c r="I1233" s="57" t="n">
        <v>10.38</v>
      </c>
      <c r="J1233" s="57" t="n">
        <v>8.3</v>
      </c>
    </row>
    <row r="1234" customFormat="false" ht="29.85" hidden="false" customHeight="false" outlineLevel="0" collapsed="false">
      <c r="A1234" s="26"/>
      <c r="B1234" s="26"/>
      <c r="C1234" s="26"/>
      <c r="D1234" s="27"/>
      <c r="E1234" s="26" t="s">
        <v>1552</v>
      </c>
      <c r="F1234" s="48" t="n">
        <v>20.96</v>
      </c>
      <c r="G1234" s="26" t="s">
        <v>1553</v>
      </c>
      <c r="H1234" s="49" t="n">
        <v>0</v>
      </c>
      <c r="I1234" s="26" t="s">
        <v>1554</v>
      </c>
      <c r="J1234" s="48" t="n">
        <v>20.96</v>
      </c>
    </row>
    <row r="1235" customFormat="false" ht="29.85" hidden="false" customHeight="true" outlineLevel="0" collapsed="false">
      <c r="A1235" s="26"/>
      <c r="B1235" s="26"/>
      <c r="C1235" s="26"/>
      <c r="D1235" s="27"/>
      <c r="E1235" s="26" t="s">
        <v>1555</v>
      </c>
      <c r="F1235" s="48" t="n">
        <v>88.8</v>
      </c>
      <c r="G1235" s="26"/>
      <c r="H1235" s="50" t="s">
        <v>1556</v>
      </c>
      <c r="I1235" s="50"/>
      <c r="J1235" s="48" t="n">
        <v>425.2</v>
      </c>
    </row>
    <row r="1236" customFormat="false" ht="29.85" hidden="false" customHeight="false" outlineLevel="0" collapsed="false">
      <c r="A1236" s="29"/>
      <c r="B1236" s="29"/>
      <c r="C1236" s="29"/>
      <c r="D1236" s="66"/>
      <c r="E1236" s="29"/>
      <c r="F1236" s="29"/>
      <c r="G1236" s="29" t="s">
        <v>1617</v>
      </c>
      <c r="H1236" s="67" t="n">
        <v>16.33</v>
      </c>
      <c r="I1236" s="29" t="s">
        <v>1618</v>
      </c>
      <c r="J1236" s="68" t="n">
        <v>6943.51</v>
      </c>
    </row>
    <row r="1237" customFormat="false" ht="15" hidden="false" customHeight="false" outlineLevel="0" collapsed="false">
      <c r="A1237" s="51"/>
      <c r="B1237" s="51"/>
      <c r="C1237" s="51"/>
      <c r="D1237" s="52"/>
      <c r="E1237" s="51"/>
      <c r="F1237" s="51"/>
      <c r="G1237" s="51"/>
      <c r="H1237" s="53"/>
      <c r="I1237" s="51"/>
      <c r="J1237" s="51"/>
    </row>
    <row r="1238" customFormat="false" ht="15.85" hidden="false" customHeight="false" outlineLevel="0" collapsed="false">
      <c r="A1238" s="62" t="s">
        <v>398</v>
      </c>
      <c r="B1238" s="62"/>
      <c r="C1238" s="62"/>
      <c r="D1238" s="63" t="s">
        <v>399</v>
      </c>
      <c r="E1238" s="62"/>
      <c r="F1238" s="62"/>
      <c r="G1238" s="62"/>
      <c r="H1238" s="64"/>
      <c r="I1238" s="62"/>
      <c r="J1238" s="65" t="n">
        <v>176586.05</v>
      </c>
    </row>
    <row r="1239" customFormat="false" ht="29.85" hidden="false" customHeight="true" outlineLevel="0" collapsed="false">
      <c r="A1239" s="37" t="s">
        <v>400</v>
      </c>
      <c r="B1239" s="37" t="s">
        <v>46</v>
      </c>
      <c r="C1239" s="37" t="s">
        <v>47</v>
      </c>
      <c r="D1239" s="38" t="s">
        <v>9</v>
      </c>
      <c r="E1239" s="37" t="s">
        <v>697</v>
      </c>
      <c r="F1239" s="37"/>
      <c r="G1239" s="37" t="s">
        <v>48</v>
      </c>
      <c r="H1239" s="39" t="s">
        <v>49</v>
      </c>
      <c r="I1239" s="37" t="s">
        <v>50</v>
      </c>
      <c r="J1239" s="37" t="s">
        <v>10</v>
      </c>
    </row>
    <row r="1240" customFormat="false" ht="15.85" hidden="false" customHeight="true" outlineLevel="0" collapsed="false">
      <c r="A1240" s="40" t="s">
        <v>1542</v>
      </c>
      <c r="B1240" s="40" t="s">
        <v>401</v>
      </c>
      <c r="C1240" s="40" t="s">
        <v>54</v>
      </c>
      <c r="D1240" s="41" t="s">
        <v>402</v>
      </c>
      <c r="E1240" s="40" t="s">
        <v>786</v>
      </c>
      <c r="F1240" s="40"/>
      <c r="G1240" s="40" t="s">
        <v>56</v>
      </c>
      <c r="H1240" s="42" t="n">
        <v>1</v>
      </c>
      <c r="I1240" s="43" t="n">
        <v>701.36</v>
      </c>
      <c r="J1240" s="43" t="n">
        <v>701.36</v>
      </c>
    </row>
    <row r="1241" customFormat="false" ht="43.8" hidden="false" customHeight="true" outlineLevel="0" collapsed="false">
      <c r="A1241" s="54" t="s">
        <v>1557</v>
      </c>
      <c r="B1241" s="54" t="s">
        <v>2055</v>
      </c>
      <c r="C1241" s="54" t="s">
        <v>69</v>
      </c>
      <c r="D1241" s="55" t="s">
        <v>2056</v>
      </c>
      <c r="E1241" s="54" t="s">
        <v>1582</v>
      </c>
      <c r="F1241" s="54"/>
      <c r="G1241" s="54" t="s">
        <v>56</v>
      </c>
      <c r="H1241" s="56" t="n">
        <v>1</v>
      </c>
      <c r="I1241" s="57" t="n">
        <v>701.36</v>
      </c>
      <c r="J1241" s="57" t="n">
        <v>701.36</v>
      </c>
    </row>
    <row r="1242" customFormat="false" ht="29.85" hidden="false" customHeight="false" outlineLevel="0" collapsed="false">
      <c r="A1242" s="26"/>
      <c r="B1242" s="26"/>
      <c r="C1242" s="26"/>
      <c r="D1242" s="27"/>
      <c r="E1242" s="26" t="s">
        <v>1552</v>
      </c>
      <c r="F1242" s="48" t="n">
        <v>0</v>
      </c>
      <c r="G1242" s="26" t="s">
        <v>1553</v>
      </c>
      <c r="H1242" s="49" t="n">
        <v>0</v>
      </c>
      <c r="I1242" s="26" t="s">
        <v>1554</v>
      </c>
      <c r="J1242" s="48" t="n">
        <v>0</v>
      </c>
    </row>
    <row r="1243" customFormat="false" ht="29.85" hidden="false" customHeight="true" outlineLevel="0" collapsed="false">
      <c r="A1243" s="26"/>
      <c r="B1243" s="26"/>
      <c r="C1243" s="26"/>
      <c r="D1243" s="27"/>
      <c r="E1243" s="26" t="s">
        <v>1555</v>
      </c>
      <c r="F1243" s="48" t="n">
        <v>185.15</v>
      </c>
      <c r="G1243" s="26"/>
      <c r="H1243" s="50" t="s">
        <v>1556</v>
      </c>
      <c r="I1243" s="50"/>
      <c r="J1243" s="48" t="n">
        <v>886.51</v>
      </c>
    </row>
    <row r="1244" customFormat="false" ht="29.85" hidden="false" customHeight="false" outlineLevel="0" collapsed="false">
      <c r="A1244" s="29"/>
      <c r="B1244" s="29"/>
      <c r="C1244" s="29"/>
      <c r="D1244" s="66"/>
      <c r="E1244" s="29"/>
      <c r="F1244" s="29"/>
      <c r="G1244" s="29" t="s">
        <v>1617</v>
      </c>
      <c r="H1244" s="67" t="n">
        <v>86.87</v>
      </c>
      <c r="I1244" s="29" t="s">
        <v>1618</v>
      </c>
      <c r="J1244" s="68" t="n">
        <v>77011.12</v>
      </c>
    </row>
    <row r="1245" customFormat="false" ht="15" hidden="false" customHeight="false" outlineLevel="0" collapsed="false">
      <c r="A1245" s="51"/>
      <c r="B1245" s="51"/>
      <c r="C1245" s="51"/>
      <c r="D1245" s="52"/>
      <c r="E1245" s="51"/>
      <c r="F1245" s="51"/>
      <c r="G1245" s="51"/>
      <c r="H1245" s="53"/>
      <c r="I1245" s="51"/>
      <c r="J1245" s="51"/>
    </row>
    <row r="1246" customFormat="false" ht="29.85" hidden="false" customHeight="true" outlineLevel="0" collapsed="false">
      <c r="A1246" s="37" t="s">
        <v>403</v>
      </c>
      <c r="B1246" s="37" t="s">
        <v>46</v>
      </c>
      <c r="C1246" s="37" t="s">
        <v>47</v>
      </c>
      <c r="D1246" s="38" t="s">
        <v>9</v>
      </c>
      <c r="E1246" s="37" t="s">
        <v>697</v>
      </c>
      <c r="F1246" s="37"/>
      <c r="G1246" s="37" t="s">
        <v>48</v>
      </c>
      <c r="H1246" s="39" t="s">
        <v>49</v>
      </c>
      <c r="I1246" s="37" t="s">
        <v>50</v>
      </c>
      <c r="J1246" s="37" t="s">
        <v>10</v>
      </c>
    </row>
    <row r="1247" customFormat="false" ht="43.8" hidden="false" customHeight="true" outlineLevel="0" collapsed="false">
      <c r="A1247" s="40" t="s">
        <v>1542</v>
      </c>
      <c r="B1247" s="40" t="s">
        <v>404</v>
      </c>
      <c r="C1247" s="40" t="s">
        <v>54</v>
      </c>
      <c r="D1247" s="41" t="s">
        <v>405</v>
      </c>
      <c r="E1247" s="40" t="s">
        <v>856</v>
      </c>
      <c r="F1247" s="40"/>
      <c r="G1247" s="40" t="s">
        <v>56</v>
      </c>
      <c r="H1247" s="42" t="n">
        <v>1</v>
      </c>
      <c r="I1247" s="43" t="n">
        <v>675.72</v>
      </c>
      <c r="J1247" s="43" t="n">
        <v>675.72</v>
      </c>
    </row>
    <row r="1248" customFormat="false" ht="43.8" hidden="false" customHeight="true" outlineLevel="0" collapsed="false">
      <c r="A1248" s="54" t="s">
        <v>1557</v>
      </c>
      <c r="B1248" s="54" t="s">
        <v>2057</v>
      </c>
      <c r="C1248" s="54" t="s">
        <v>54</v>
      </c>
      <c r="D1248" s="55" t="s">
        <v>2058</v>
      </c>
      <c r="E1248" s="54" t="s">
        <v>1560</v>
      </c>
      <c r="F1248" s="54"/>
      <c r="G1248" s="54" t="s">
        <v>56</v>
      </c>
      <c r="H1248" s="56" t="n">
        <v>1</v>
      </c>
      <c r="I1248" s="57" t="n">
        <v>675.72</v>
      </c>
      <c r="J1248" s="57" t="n">
        <v>675.72</v>
      </c>
    </row>
    <row r="1249" customFormat="false" ht="29.85" hidden="false" customHeight="false" outlineLevel="0" collapsed="false">
      <c r="A1249" s="26"/>
      <c r="B1249" s="26"/>
      <c r="C1249" s="26"/>
      <c r="D1249" s="27"/>
      <c r="E1249" s="26" t="s">
        <v>1552</v>
      </c>
      <c r="F1249" s="48" t="n">
        <v>0</v>
      </c>
      <c r="G1249" s="26" t="s">
        <v>1553</v>
      </c>
      <c r="H1249" s="49" t="n">
        <v>0</v>
      </c>
      <c r="I1249" s="26" t="s">
        <v>1554</v>
      </c>
      <c r="J1249" s="48" t="n">
        <v>0</v>
      </c>
    </row>
    <row r="1250" customFormat="false" ht="29.85" hidden="false" customHeight="true" outlineLevel="0" collapsed="false">
      <c r="A1250" s="26"/>
      <c r="B1250" s="26"/>
      <c r="C1250" s="26"/>
      <c r="D1250" s="27"/>
      <c r="E1250" s="26" t="s">
        <v>1555</v>
      </c>
      <c r="F1250" s="48" t="n">
        <v>178.39</v>
      </c>
      <c r="G1250" s="26"/>
      <c r="H1250" s="50" t="s">
        <v>1556</v>
      </c>
      <c r="I1250" s="50"/>
      <c r="J1250" s="48" t="n">
        <v>854.11</v>
      </c>
    </row>
    <row r="1251" customFormat="false" ht="29.85" hidden="false" customHeight="false" outlineLevel="0" collapsed="false">
      <c r="A1251" s="29"/>
      <c r="B1251" s="29"/>
      <c r="C1251" s="29"/>
      <c r="D1251" s="66"/>
      <c r="E1251" s="29"/>
      <c r="F1251" s="29"/>
      <c r="G1251" s="29" t="s">
        <v>1617</v>
      </c>
      <c r="H1251" s="67" t="n">
        <v>54.33</v>
      </c>
      <c r="I1251" s="29" t="s">
        <v>1618</v>
      </c>
      <c r="J1251" s="68" t="n">
        <v>46403.79</v>
      </c>
    </row>
    <row r="1252" customFormat="false" ht="15" hidden="false" customHeight="false" outlineLevel="0" collapsed="false">
      <c r="A1252" s="51"/>
      <c r="B1252" s="51"/>
      <c r="C1252" s="51"/>
      <c r="D1252" s="52"/>
      <c r="E1252" s="51"/>
      <c r="F1252" s="51"/>
      <c r="G1252" s="51"/>
      <c r="H1252" s="53"/>
      <c r="I1252" s="51"/>
      <c r="J1252" s="51"/>
    </row>
    <row r="1253" customFormat="false" ht="29.85" hidden="false" customHeight="true" outlineLevel="0" collapsed="false">
      <c r="A1253" s="37" t="s">
        <v>406</v>
      </c>
      <c r="B1253" s="37" t="s">
        <v>46</v>
      </c>
      <c r="C1253" s="37" t="s">
        <v>47</v>
      </c>
      <c r="D1253" s="38" t="s">
        <v>9</v>
      </c>
      <c r="E1253" s="37" t="s">
        <v>697</v>
      </c>
      <c r="F1253" s="37"/>
      <c r="G1253" s="37" t="s">
        <v>48</v>
      </c>
      <c r="H1253" s="39" t="s">
        <v>49</v>
      </c>
      <c r="I1253" s="37" t="s">
        <v>50</v>
      </c>
      <c r="J1253" s="37" t="s">
        <v>10</v>
      </c>
    </row>
    <row r="1254" customFormat="false" ht="29.85" hidden="false" customHeight="true" outlineLevel="0" collapsed="false">
      <c r="A1254" s="40" t="s">
        <v>1542</v>
      </c>
      <c r="B1254" s="40" t="s">
        <v>407</v>
      </c>
      <c r="C1254" s="40" t="s">
        <v>54</v>
      </c>
      <c r="D1254" s="41" t="s">
        <v>408</v>
      </c>
      <c r="E1254" s="40" t="s">
        <v>856</v>
      </c>
      <c r="F1254" s="40"/>
      <c r="G1254" s="40" t="s">
        <v>56</v>
      </c>
      <c r="H1254" s="42" t="n">
        <v>1</v>
      </c>
      <c r="I1254" s="43" t="n">
        <v>427.3</v>
      </c>
      <c r="J1254" s="43" t="n">
        <v>427.3</v>
      </c>
    </row>
    <row r="1255" customFormat="false" ht="29.85" hidden="false" customHeight="true" outlineLevel="0" collapsed="false">
      <c r="A1255" s="54" t="s">
        <v>1557</v>
      </c>
      <c r="B1255" s="54" t="s">
        <v>2059</v>
      </c>
      <c r="C1255" s="54" t="s">
        <v>54</v>
      </c>
      <c r="D1255" s="55" t="s">
        <v>2060</v>
      </c>
      <c r="E1255" s="54" t="s">
        <v>1560</v>
      </c>
      <c r="F1255" s="54"/>
      <c r="G1255" s="54" t="s">
        <v>56</v>
      </c>
      <c r="H1255" s="56" t="n">
        <v>1</v>
      </c>
      <c r="I1255" s="57" t="n">
        <v>427.3</v>
      </c>
      <c r="J1255" s="57" t="n">
        <v>427.3</v>
      </c>
    </row>
    <row r="1256" customFormat="false" ht="29.85" hidden="false" customHeight="false" outlineLevel="0" collapsed="false">
      <c r="A1256" s="26"/>
      <c r="B1256" s="26"/>
      <c r="C1256" s="26"/>
      <c r="D1256" s="27"/>
      <c r="E1256" s="26" t="s">
        <v>1552</v>
      </c>
      <c r="F1256" s="48" t="n">
        <v>0</v>
      </c>
      <c r="G1256" s="26" t="s">
        <v>1553</v>
      </c>
      <c r="H1256" s="49" t="n">
        <v>0</v>
      </c>
      <c r="I1256" s="26" t="s">
        <v>1554</v>
      </c>
      <c r="J1256" s="48" t="n">
        <v>0</v>
      </c>
    </row>
    <row r="1257" customFormat="false" ht="29.85" hidden="false" customHeight="true" outlineLevel="0" collapsed="false">
      <c r="A1257" s="26"/>
      <c r="B1257" s="26"/>
      <c r="C1257" s="26"/>
      <c r="D1257" s="27"/>
      <c r="E1257" s="26" t="s">
        <v>1555</v>
      </c>
      <c r="F1257" s="48" t="n">
        <v>112.8</v>
      </c>
      <c r="G1257" s="26"/>
      <c r="H1257" s="50" t="s">
        <v>1556</v>
      </c>
      <c r="I1257" s="50"/>
      <c r="J1257" s="48" t="n">
        <v>540.1</v>
      </c>
    </row>
    <row r="1258" customFormat="false" ht="29.85" hidden="false" customHeight="false" outlineLevel="0" collapsed="false">
      <c r="A1258" s="29"/>
      <c r="B1258" s="29"/>
      <c r="C1258" s="29"/>
      <c r="D1258" s="66"/>
      <c r="E1258" s="29"/>
      <c r="F1258" s="29"/>
      <c r="G1258" s="29" t="s">
        <v>1617</v>
      </c>
      <c r="H1258" s="67" t="n">
        <v>11.32</v>
      </c>
      <c r="I1258" s="29" t="s">
        <v>1618</v>
      </c>
      <c r="J1258" s="68" t="n">
        <v>6113.93</v>
      </c>
    </row>
    <row r="1259" customFormat="false" ht="15" hidden="false" customHeight="false" outlineLevel="0" collapsed="false">
      <c r="A1259" s="51"/>
      <c r="B1259" s="51"/>
      <c r="C1259" s="51"/>
      <c r="D1259" s="52"/>
      <c r="E1259" s="51"/>
      <c r="F1259" s="51"/>
      <c r="G1259" s="51"/>
      <c r="H1259" s="53"/>
      <c r="I1259" s="51"/>
      <c r="J1259" s="51"/>
    </row>
    <row r="1260" customFormat="false" ht="29.85" hidden="false" customHeight="true" outlineLevel="0" collapsed="false">
      <c r="A1260" s="37" t="s">
        <v>409</v>
      </c>
      <c r="B1260" s="37" t="s">
        <v>46</v>
      </c>
      <c r="C1260" s="37" t="s">
        <v>47</v>
      </c>
      <c r="D1260" s="38" t="s">
        <v>9</v>
      </c>
      <c r="E1260" s="37" t="s">
        <v>697</v>
      </c>
      <c r="F1260" s="37"/>
      <c r="G1260" s="37" t="s">
        <v>48</v>
      </c>
      <c r="H1260" s="39" t="s">
        <v>49</v>
      </c>
      <c r="I1260" s="37" t="s">
        <v>50</v>
      </c>
      <c r="J1260" s="37" t="s">
        <v>10</v>
      </c>
    </row>
    <row r="1261" customFormat="false" ht="71.8" hidden="false" customHeight="true" outlineLevel="0" collapsed="false">
      <c r="A1261" s="40" t="s">
        <v>1542</v>
      </c>
      <c r="B1261" s="40" t="s">
        <v>410</v>
      </c>
      <c r="C1261" s="40" t="s">
        <v>54</v>
      </c>
      <c r="D1261" s="41" t="s">
        <v>411</v>
      </c>
      <c r="E1261" s="40" t="s">
        <v>786</v>
      </c>
      <c r="F1261" s="40"/>
      <c r="G1261" s="40" t="s">
        <v>56</v>
      </c>
      <c r="H1261" s="42" t="n">
        <v>1</v>
      </c>
      <c r="I1261" s="43" t="n">
        <v>1868.92</v>
      </c>
      <c r="J1261" s="43" t="n">
        <v>1868.92</v>
      </c>
    </row>
    <row r="1262" customFormat="false" ht="71.8" hidden="false" customHeight="true" outlineLevel="0" collapsed="false">
      <c r="A1262" s="54" t="s">
        <v>1557</v>
      </c>
      <c r="B1262" s="54" t="s">
        <v>2061</v>
      </c>
      <c r="C1262" s="54" t="s">
        <v>54</v>
      </c>
      <c r="D1262" s="55" t="s">
        <v>2062</v>
      </c>
      <c r="E1262" s="54" t="s">
        <v>1560</v>
      </c>
      <c r="F1262" s="54"/>
      <c r="G1262" s="54" t="s">
        <v>56</v>
      </c>
      <c r="H1262" s="56" t="n">
        <v>1</v>
      </c>
      <c r="I1262" s="57" t="n">
        <v>1868.92</v>
      </c>
      <c r="J1262" s="57" t="n">
        <v>1868.92</v>
      </c>
    </row>
    <row r="1263" customFormat="false" ht="29.85" hidden="false" customHeight="false" outlineLevel="0" collapsed="false">
      <c r="A1263" s="26"/>
      <c r="B1263" s="26"/>
      <c r="C1263" s="26"/>
      <c r="D1263" s="27"/>
      <c r="E1263" s="26" t="s">
        <v>1552</v>
      </c>
      <c r="F1263" s="48" t="n">
        <v>0</v>
      </c>
      <c r="G1263" s="26" t="s">
        <v>1553</v>
      </c>
      <c r="H1263" s="49" t="n">
        <v>0</v>
      </c>
      <c r="I1263" s="26" t="s">
        <v>1554</v>
      </c>
      <c r="J1263" s="48" t="n">
        <v>0</v>
      </c>
    </row>
    <row r="1264" customFormat="false" ht="29.85" hidden="false" customHeight="true" outlineLevel="0" collapsed="false">
      <c r="A1264" s="26"/>
      <c r="B1264" s="26"/>
      <c r="C1264" s="26"/>
      <c r="D1264" s="27"/>
      <c r="E1264" s="26" t="s">
        <v>1555</v>
      </c>
      <c r="F1264" s="48" t="n">
        <v>493.39</v>
      </c>
      <c r="G1264" s="26"/>
      <c r="H1264" s="50" t="s">
        <v>1556</v>
      </c>
      <c r="I1264" s="50"/>
      <c r="J1264" s="48" t="n">
        <v>2362.31</v>
      </c>
    </row>
    <row r="1265" customFormat="false" ht="29.85" hidden="false" customHeight="false" outlineLevel="0" collapsed="false">
      <c r="A1265" s="29"/>
      <c r="B1265" s="29"/>
      <c r="C1265" s="29"/>
      <c r="D1265" s="66"/>
      <c r="E1265" s="29"/>
      <c r="F1265" s="29"/>
      <c r="G1265" s="29" t="s">
        <v>1617</v>
      </c>
      <c r="H1265" s="67" t="n">
        <v>19.92</v>
      </c>
      <c r="I1265" s="29" t="s">
        <v>1618</v>
      </c>
      <c r="J1265" s="68" t="n">
        <v>47057.21</v>
      </c>
    </row>
    <row r="1266" customFormat="false" ht="15" hidden="false" customHeight="false" outlineLevel="0" collapsed="false">
      <c r="A1266" s="51"/>
      <c r="B1266" s="51"/>
      <c r="C1266" s="51"/>
      <c r="D1266" s="52"/>
      <c r="E1266" s="51"/>
      <c r="F1266" s="51"/>
      <c r="G1266" s="51"/>
      <c r="H1266" s="53"/>
      <c r="I1266" s="51"/>
      <c r="J1266" s="51"/>
    </row>
    <row r="1267" customFormat="false" ht="15.85" hidden="false" customHeight="false" outlineLevel="0" collapsed="false">
      <c r="A1267" s="62" t="s">
        <v>412</v>
      </c>
      <c r="B1267" s="62"/>
      <c r="C1267" s="62"/>
      <c r="D1267" s="63" t="s">
        <v>413</v>
      </c>
      <c r="E1267" s="62"/>
      <c r="F1267" s="62"/>
      <c r="G1267" s="62"/>
      <c r="H1267" s="64"/>
      <c r="I1267" s="62"/>
      <c r="J1267" s="65" t="n">
        <v>65255.9</v>
      </c>
    </row>
    <row r="1268" customFormat="false" ht="29.85" hidden="false" customHeight="true" outlineLevel="0" collapsed="false">
      <c r="A1268" s="37" t="s">
        <v>414</v>
      </c>
      <c r="B1268" s="37" t="s">
        <v>46</v>
      </c>
      <c r="C1268" s="37" t="s">
        <v>47</v>
      </c>
      <c r="D1268" s="38" t="s">
        <v>9</v>
      </c>
      <c r="E1268" s="37" t="s">
        <v>697</v>
      </c>
      <c r="F1268" s="37"/>
      <c r="G1268" s="37" t="s">
        <v>48</v>
      </c>
      <c r="H1268" s="39" t="s">
        <v>49</v>
      </c>
      <c r="I1268" s="37" t="s">
        <v>50</v>
      </c>
      <c r="J1268" s="37" t="s">
        <v>10</v>
      </c>
    </row>
    <row r="1269" customFormat="false" ht="43.8" hidden="false" customHeight="true" outlineLevel="0" collapsed="false">
      <c r="A1269" s="40" t="s">
        <v>1542</v>
      </c>
      <c r="B1269" s="40" t="s">
        <v>415</v>
      </c>
      <c r="C1269" s="40" t="s">
        <v>54</v>
      </c>
      <c r="D1269" s="41" t="s">
        <v>416</v>
      </c>
      <c r="E1269" s="40" t="s">
        <v>1045</v>
      </c>
      <c r="F1269" s="40"/>
      <c r="G1269" s="40" t="s">
        <v>417</v>
      </c>
      <c r="H1269" s="42" t="n">
        <v>1</v>
      </c>
      <c r="I1269" s="43" t="n">
        <v>470.59</v>
      </c>
      <c r="J1269" s="43" t="n">
        <v>470.59</v>
      </c>
    </row>
    <row r="1270" customFormat="false" ht="29.85" hidden="false" customHeight="true" outlineLevel="0" collapsed="false">
      <c r="A1270" s="44" t="s">
        <v>1543</v>
      </c>
      <c r="B1270" s="44" t="s">
        <v>1599</v>
      </c>
      <c r="C1270" s="44" t="s">
        <v>54</v>
      </c>
      <c r="D1270" s="45" t="s">
        <v>1600</v>
      </c>
      <c r="E1270" s="44" t="s">
        <v>1601</v>
      </c>
      <c r="F1270" s="44"/>
      <c r="G1270" s="44" t="s">
        <v>1547</v>
      </c>
      <c r="H1270" s="46" t="n">
        <v>3</v>
      </c>
      <c r="I1270" s="47" t="n">
        <v>3.7</v>
      </c>
      <c r="J1270" s="47" t="n">
        <v>11.1</v>
      </c>
    </row>
    <row r="1271" customFormat="false" ht="29.85" hidden="false" customHeight="true" outlineLevel="0" collapsed="false">
      <c r="A1271" s="44" t="s">
        <v>1543</v>
      </c>
      <c r="B1271" s="44" t="s">
        <v>1602</v>
      </c>
      <c r="C1271" s="44" t="s">
        <v>54</v>
      </c>
      <c r="D1271" s="45" t="s">
        <v>1603</v>
      </c>
      <c r="E1271" s="44" t="s">
        <v>1601</v>
      </c>
      <c r="F1271" s="44"/>
      <c r="G1271" s="44" t="s">
        <v>1547</v>
      </c>
      <c r="H1271" s="46" t="n">
        <v>3</v>
      </c>
      <c r="I1271" s="47" t="n">
        <v>3.59</v>
      </c>
      <c r="J1271" s="47" t="n">
        <v>10.77</v>
      </c>
    </row>
    <row r="1272" customFormat="false" ht="15.85" hidden="false" customHeight="false" outlineLevel="0" collapsed="false">
      <c r="A1272" s="54" t="s">
        <v>1557</v>
      </c>
      <c r="B1272" s="54" t="s">
        <v>2063</v>
      </c>
      <c r="C1272" s="54" t="s">
        <v>54</v>
      </c>
      <c r="D1272" s="55" t="s">
        <v>2064</v>
      </c>
      <c r="E1272" s="54" t="n">
        <v>0</v>
      </c>
      <c r="F1272" s="54"/>
      <c r="G1272" s="54" t="s">
        <v>104</v>
      </c>
      <c r="H1272" s="56" t="n">
        <v>2</v>
      </c>
      <c r="I1272" s="57" t="n">
        <v>36.08</v>
      </c>
      <c r="J1272" s="57" t="n">
        <v>72.16</v>
      </c>
    </row>
    <row r="1273" customFormat="false" ht="29.85" hidden="false" customHeight="false" outlineLevel="0" collapsed="false">
      <c r="A1273" s="54" t="s">
        <v>1557</v>
      </c>
      <c r="B1273" s="54" t="s">
        <v>2065</v>
      </c>
      <c r="C1273" s="54" t="s">
        <v>54</v>
      </c>
      <c r="D1273" s="55" t="s">
        <v>2066</v>
      </c>
      <c r="E1273" s="54" t="n">
        <v>0</v>
      </c>
      <c r="F1273" s="54"/>
      <c r="G1273" s="54" t="s">
        <v>125</v>
      </c>
      <c r="H1273" s="56" t="n">
        <v>1.8</v>
      </c>
      <c r="I1273" s="57" t="n">
        <v>39.25</v>
      </c>
      <c r="J1273" s="57" t="n">
        <v>70.65</v>
      </c>
    </row>
    <row r="1274" customFormat="false" ht="29.85" hidden="false" customHeight="false" outlineLevel="0" collapsed="false">
      <c r="A1274" s="54" t="s">
        <v>1557</v>
      </c>
      <c r="B1274" s="54" t="s">
        <v>2067</v>
      </c>
      <c r="C1274" s="54" t="s">
        <v>54</v>
      </c>
      <c r="D1274" s="55" t="s">
        <v>2068</v>
      </c>
      <c r="E1274" s="54" t="n">
        <v>0</v>
      </c>
      <c r="F1274" s="54"/>
      <c r="G1274" s="54" t="s">
        <v>125</v>
      </c>
      <c r="H1274" s="56" t="n">
        <v>1.8</v>
      </c>
      <c r="I1274" s="57" t="n">
        <v>12.24</v>
      </c>
      <c r="J1274" s="57" t="n">
        <v>22.03</v>
      </c>
    </row>
    <row r="1275" customFormat="false" ht="43.8" hidden="false" customHeight="false" outlineLevel="0" collapsed="false">
      <c r="A1275" s="54" t="s">
        <v>1557</v>
      </c>
      <c r="B1275" s="54" t="s">
        <v>2069</v>
      </c>
      <c r="C1275" s="54" t="s">
        <v>54</v>
      </c>
      <c r="D1275" s="55" t="s">
        <v>2070</v>
      </c>
      <c r="E1275" s="54" t="n">
        <v>0</v>
      </c>
      <c r="F1275" s="54"/>
      <c r="G1275" s="54" t="s">
        <v>104</v>
      </c>
      <c r="H1275" s="56" t="n">
        <v>1</v>
      </c>
      <c r="I1275" s="57" t="n">
        <v>209.9</v>
      </c>
      <c r="J1275" s="57" t="n">
        <v>209.9</v>
      </c>
    </row>
    <row r="1276" customFormat="false" ht="15.85" hidden="false" customHeight="true" outlineLevel="0" collapsed="false">
      <c r="A1276" s="54" t="s">
        <v>1557</v>
      </c>
      <c r="B1276" s="54" t="s">
        <v>1968</v>
      </c>
      <c r="C1276" s="54" t="s">
        <v>69</v>
      </c>
      <c r="D1276" s="55" t="s">
        <v>1969</v>
      </c>
      <c r="E1276" s="54" t="s">
        <v>1610</v>
      </c>
      <c r="F1276" s="54"/>
      <c r="G1276" s="54" t="s">
        <v>1547</v>
      </c>
      <c r="H1276" s="56" t="n">
        <v>3</v>
      </c>
      <c r="I1276" s="57" t="n">
        <v>14.28</v>
      </c>
      <c r="J1276" s="57" t="n">
        <v>42.84</v>
      </c>
    </row>
    <row r="1277" customFormat="false" ht="15" hidden="false" customHeight="true" outlineLevel="0" collapsed="false">
      <c r="A1277" s="54" t="s">
        <v>1557</v>
      </c>
      <c r="B1277" s="54" t="s">
        <v>1615</v>
      </c>
      <c r="C1277" s="54" t="s">
        <v>69</v>
      </c>
      <c r="D1277" s="55" t="s">
        <v>1616</v>
      </c>
      <c r="E1277" s="54" t="s">
        <v>1610</v>
      </c>
      <c r="F1277" s="54"/>
      <c r="G1277" s="54" t="s">
        <v>1547</v>
      </c>
      <c r="H1277" s="56" t="n">
        <v>3</v>
      </c>
      <c r="I1277" s="57" t="n">
        <v>10.38</v>
      </c>
      <c r="J1277" s="57" t="n">
        <v>31.14</v>
      </c>
    </row>
    <row r="1278" customFormat="false" ht="29.85" hidden="false" customHeight="false" outlineLevel="0" collapsed="false">
      <c r="A1278" s="26"/>
      <c r="B1278" s="26"/>
      <c r="C1278" s="26"/>
      <c r="D1278" s="27"/>
      <c r="E1278" s="26" t="s">
        <v>1552</v>
      </c>
      <c r="F1278" s="48" t="n">
        <v>73.98</v>
      </c>
      <c r="G1278" s="26" t="s">
        <v>1553</v>
      </c>
      <c r="H1278" s="49" t="n">
        <v>0</v>
      </c>
      <c r="I1278" s="26" t="s">
        <v>1554</v>
      </c>
      <c r="J1278" s="48" t="n">
        <v>73.98</v>
      </c>
    </row>
    <row r="1279" customFormat="false" ht="29.85" hidden="false" customHeight="true" outlineLevel="0" collapsed="false">
      <c r="A1279" s="26"/>
      <c r="B1279" s="26"/>
      <c r="C1279" s="26"/>
      <c r="D1279" s="27"/>
      <c r="E1279" s="26" t="s">
        <v>1555</v>
      </c>
      <c r="F1279" s="48" t="n">
        <v>124.23</v>
      </c>
      <c r="G1279" s="26"/>
      <c r="H1279" s="50" t="s">
        <v>1556</v>
      </c>
      <c r="I1279" s="50"/>
      <c r="J1279" s="48" t="n">
        <v>594.82</v>
      </c>
    </row>
    <row r="1280" customFormat="false" ht="29.85" hidden="false" customHeight="false" outlineLevel="0" collapsed="false">
      <c r="A1280" s="29"/>
      <c r="B1280" s="29"/>
      <c r="C1280" s="29"/>
      <c r="D1280" s="66"/>
      <c r="E1280" s="29"/>
      <c r="F1280" s="29"/>
      <c r="G1280" s="29" t="s">
        <v>1617</v>
      </c>
      <c r="H1280" s="67" t="n">
        <v>3</v>
      </c>
      <c r="I1280" s="29" t="s">
        <v>1618</v>
      </c>
      <c r="J1280" s="68" t="n">
        <v>1784.46</v>
      </c>
    </row>
    <row r="1281" customFormat="false" ht="15" hidden="false" customHeight="false" outlineLevel="0" collapsed="false">
      <c r="A1281" s="51"/>
      <c r="B1281" s="51"/>
      <c r="C1281" s="51"/>
      <c r="D1281" s="52"/>
      <c r="E1281" s="51"/>
      <c r="F1281" s="51"/>
      <c r="G1281" s="51"/>
      <c r="H1281" s="53"/>
      <c r="I1281" s="51"/>
      <c r="J1281" s="51"/>
    </row>
    <row r="1282" customFormat="false" ht="29.85" hidden="false" customHeight="true" outlineLevel="0" collapsed="false">
      <c r="A1282" s="37" t="s">
        <v>418</v>
      </c>
      <c r="B1282" s="37" t="s">
        <v>46</v>
      </c>
      <c r="C1282" s="37" t="s">
        <v>47</v>
      </c>
      <c r="D1282" s="38" t="s">
        <v>9</v>
      </c>
      <c r="E1282" s="37" t="s">
        <v>697</v>
      </c>
      <c r="F1282" s="37"/>
      <c r="G1282" s="37" t="s">
        <v>48</v>
      </c>
      <c r="H1282" s="39" t="s">
        <v>49</v>
      </c>
      <c r="I1282" s="37" t="s">
        <v>50</v>
      </c>
      <c r="J1282" s="37" t="s">
        <v>10</v>
      </c>
    </row>
    <row r="1283" customFormat="false" ht="43.8" hidden="false" customHeight="true" outlineLevel="0" collapsed="false">
      <c r="A1283" s="40" t="s">
        <v>1542</v>
      </c>
      <c r="B1283" s="40" t="s">
        <v>419</v>
      </c>
      <c r="C1283" s="40" t="s">
        <v>54</v>
      </c>
      <c r="D1283" s="41" t="s">
        <v>420</v>
      </c>
      <c r="E1283" s="40" t="s">
        <v>1045</v>
      </c>
      <c r="F1283" s="40"/>
      <c r="G1283" s="40" t="s">
        <v>417</v>
      </c>
      <c r="H1283" s="42" t="n">
        <v>1</v>
      </c>
      <c r="I1283" s="43" t="n">
        <v>359.6</v>
      </c>
      <c r="J1283" s="43" t="n">
        <v>359.6</v>
      </c>
    </row>
    <row r="1284" customFormat="false" ht="29.85" hidden="false" customHeight="true" outlineLevel="0" collapsed="false">
      <c r="A1284" s="44" t="s">
        <v>1543</v>
      </c>
      <c r="B1284" s="44" t="s">
        <v>1599</v>
      </c>
      <c r="C1284" s="44" t="s">
        <v>54</v>
      </c>
      <c r="D1284" s="45" t="s">
        <v>1600</v>
      </c>
      <c r="E1284" s="44" t="s">
        <v>1601</v>
      </c>
      <c r="F1284" s="44"/>
      <c r="G1284" s="44" t="s">
        <v>1547</v>
      </c>
      <c r="H1284" s="46" t="n">
        <v>3</v>
      </c>
      <c r="I1284" s="47" t="n">
        <v>3.7</v>
      </c>
      <c r="J1284" s="47" t="n">
        <v>11.1</v>
      </c>
    </row>
    <row r="1285" customFormat="false" ht="29.85" hidden="false" customHeight="true" outlineLevel="0" collapsed="false">
      <c r="A1285" s="44" t="s">
        <v>1543</v>
      </c>
      <c r="B1285" s="44" t="s">
        <v>1602</v>
      </c>
      <c r="C1285" s="44" t="s">
        <v>54</v>
      </c>
      <c r="D1285" s="45" t="s">
        <v>1603</v>
      </c>
      <c r="E1285" s="44" t="s">
        <v>1601</v>
      </c>
      <c r="F1285" s="44"/>
      <c r="G1285" s="44" t="s">
        <v>1547</v>
      </c>
      <c r="H1285" s="46" t="n">
        <v>3</v>
      </c>
      <c r="I1285" s="47" t="n">
        <v>3.59</v>
      </c>
      <c r="J1285" s="47" t="n">
        <v>10.77</v>
      </c>
    </row>
    <row r="1286" customFormat="false" ht="29.85" hidden="false" customHeight="false" outlineLevel="0" collapsed="false">
      <c r="A1286" s="54" t="s">
        <v>1557</v>
      </c>
      <c r="B1286" s="54" t="s">
        <v>2071</v>
      </c>
      <c r="C1286" s="54" t="s">
        <v>54</v>
      </c>
      <c r="D1286" s="55" t="s">
        <v>2072</v>
      </c>
      <c r="E1286" s="54" t="n">
        <v>0</v>
      </c>
      <c r="F1286" s="54"/>
      <c r="G1286" s="54" t="s">
        <v>104</v>
      </c>
      <c r="H1286" s="56" t="n">
        <v>1</v>
      </c>
      <c r="I1286" s="57" t="n">
        <v>173.12</v>
      </c>
      <c r="J1286" s="57" t="n">
        <v>173.12</v>
      </c>
    </row>
    <row r="1287" customFormat="false" ht="29.85" hidden="false" customHeight="false" outlineLevel="0" collapsed="false">
      <c r="A1287" s="54" t="s">
        <v>1557</v>
      </c>
      <c r="B1287" s="54" t="s">
        <v>2073</v>
      </c>
      <c r="C1287" s="54" t="s">
        <v>54</v>
      </c>
      <c r="D1287" s="55" t="s">
        <v>2074</v>
      </c>
      <c r="E1287" s="54" t="n">
        <v>0</v>
      </c>
      <c r="F1287" s="54"/>
      <c r="G1287" s="54" t="s">
        <v>104</v>
      </c>
      <c r="H1287" s="56" t="n">
        <v>3</v>
      </c>
      <c r="I1287" s="57" t="n">
        <v>30.21</v>
      </c>
      <c r="J1287" s="57" t="n">
        <v>90.63</v>
      </c>
    </row>
    <row r="1288" customFormat="false" ht="15.85" hidden="false" customHeight="true" outlineLevel="0" collapsed="false">
      <c r="A1288" s="54" t="s">
        <v>1557</v>
      </c>
      <c r="B1288" s="54" t="s">
        <v>1968</v>
      </c>
      <c r="C1288" s="54" t="s">
        <v>69</v>
      </c>
      <c r="D1288" s="55" t="s">
        <v>1969</v>
      </c>
      <c r="E1288" s="54" t="s">
        <v>1610</v>
      </c>
      <c r="F1288" s="54"/>
      <c r="G1288" s="54" t="s">
        <v>1547</v>
      </c>
      <c r="H1288" s="56" t="n">
        <v>3</v>
      </c>
      <c r="I1288" s="57" t="n">
        <v>14.28</v>
      </c>
      <c r="J1288" s="57" t="n">
        <v>42.84</v>
      </c>
    </row>
    <row r="1289" customFormat="false" ht="15" hidden="false" customHeight="true" outlineLevel="0" collapsed="false">
      <c r="A1289" s="54" t="s">
        <v>1557</v>
      </c>
      <c r="B1289" s="54" t="s">
        <v>1615</v>
      </c>
      <c r="C1289" s="54" t="s">
        <v>69</v>
      </c>
      <c r="D1289" s="55" t="s">
        <v>1616</v>
      </c>
      <c r="E1289" s="54" t="s">
        <v>1610</v>
      </c>
      <c r="F1289" s="54"/>
      <c r="G1289" s="54" t="s">
        <v>1547</v>
      </c>
      <c r="H1289" s="56" t="n">
        <v>3</v>
      </c>
      <c r="I1289" s="57" t="n">
        <v>10.38</v>
      </c>
      <c r="J1289" s="57" t="n">
        <v>31.14</v>
      </c>
    </row>
    <row r="1290" customFormat="false" ht="29.85" hidden="false" customHeight="false" outlineLevel="0" collapsed="false">
      <c r="A1290" s="26"/>
      <c r="B1290" s="26"/>
      <c r="C1290" s="26"/>
      <c r="D1290" s="27"/>
      <c r="E1290" s="26" t="s">
        <v>1552</v>
      </c>
      <c r="F1290" s="48" t="n">
        <v>73.98</v>
      </c>
      <c r="G1290" s="26" t="s">
        <v>1553</v>
      </c>
      <c r="H1290" s="49" t="n">
        <v>0</v>
      </c>
      <c r="I1290" s="26" t="s">
        <v>1554</v>
      </c>
      <c r="J1290" s="48" t="n">
        <v>73.98</v>
      </c>
    </row>
    <row r="1291" customFormat="false" ht="29.85" hidden="false" customHeight="true" outlineLevel="0" collapsed="false">
      <c r="A1291" s="26"/>
      <c r="B1291" s="26"/>
      <c r="C1291" s="26"/>
      <c r="D1291" s="27"/>
      <c r="E1291" s="26" t="s">
        <v>1555</v>
      </c>
      <c r="F1291" s="48" t="n">
        <v>94.93</v>
      </c>
      <c r="G1291" s="26"/>
      <c r="H1291" s="50" t="s">
        <v>1556</v>
      </c>
      <c r="I1291" s="50"/>
      <c r="J1291" s="48" t="n">
        <v>454.53</v>
      </c>
    </row>
    <row r="1292" customFormat="false" ht="29.85" hidden="false" customHeight="false" outlineLevel="0" collapsed="false">
      <c r="A1292" s="29"/>
      <c r="B1292" s="29"/>
      <c r="C1292" s="29"/>
      <c r="D1292" s="66"/>
      <c r="E1292" s="29"/>
      <c r="F1292" s="29"/>
      <c r="G1292" s="29" t="s">
        <v>1617</v>
      </c>
      <c r="H1292" s="67" t="n">
        <v>31</v>
      </c>
      <c r="I1292" s="29" t="s">
        <v>1618</v>
      </c>
      <c r="J1292" s="68" t="n">
        <v>14090.43</v>
      </c>
    </row>
    <row r="1293" customFormat="false" ht="15" hidden="false" customHeight="false" outlineLevel="0" collapsed="false">
      <c r="A1293" s="51"/>
      <c r="B1293" s="51"/>
      <c r="C1293" s="51"/>
      <c r="D1293" s="52"/>
      <c r="E1293" s="51"/>
      <c r="F1293" s="51"/>
      <c r="G1293" s="51"/>
      <c r="H1293" s="53"/>
      <c r="I1293" s="51"/>
      <c r="J1293" s="51"/>
    </row>
    <row r="1294" customFormat="false" ht="29.85" hidden="false" customHeight="true" outlineLevel="0" collapsed="false">
      <c r="A1294" s="37" t="s">
        <v>421</v>
      </c>
      <c r="B1294" s="37" t="s">
        <v>46</v>
      </c>
      <c r="C1294" s="37" t="s">
        <v>47</v>
      </c>
      <c r="D1294" s="38" t="s">
        <v>9</v>
      </c>
      <c r="E1294" s="37" t="s">
        <v>697</v>
      </c>
      <c r="F1294" s="37"/>
      <c r="G1294" s="37" t="s">
        <v>48</v>
      </c>
      <c r="H1294" s="39" t="s">
        <v>49</v>
      </c>
      <c r="I1294" s="37" t="s">
        <v>50</v>
      </c>
      <c r="J1294" s="37" t="s">
        <v>10</v>
      </c>
    </row>
    <row r="1295" customFormat="false" ht="43.8" hidden="false" customHeight="true" outlineLevel="0" collapsed="false">
      <c r="A1295" s="40" t="s">
        <v>1542</v>
      </c>
      <c r="B1295" s="40" t="s">
        <v>422</v>
      </c>
      <c r="C1295" s="40" t="s">
        <v>54</v>
      </c>
      <c r="D1295" s="41" t="s">
        <v>423</v>
      </c>
      <c r="E1295" s="40" t="s">
        <v>1045</v>
      </c>
      <c r="F1295" s="40"/>
      <c r="G1295" s="40" t="s">
        <v>417</v>
      </c>
      <c r="H1295" s="42" t="n">
        <v>1</v>
      </c>
      <c r="I1295" s="43" t="n">
        <v>568.53</v>
      </c>
      <c r="J1295" s="43" t="n">
        <v>568.53</v>
      </c>
    </row>
    <row r="1296" customFormat="false" ht="29.85" hidden="false" customHeight="true" outlineLevel="0" collapsed="false">
      <c r="A1296" s="44" t="s">
        <v>1543</v>
      </c>
      <c r="B1296" s="44" t="s">
        <v>1599</v>
      </c>
      <c r="C1296" s="44" t="s">
        <v>54</v>
      </c>
      <c r="D1296" s="45" t="s">
        <v>1600</v>
      </c>
      <c r="E1296" s="44" t="s">
        <v>1601</v>
      </c>
      <c r="F1296" s="44"/>
      <c r="G1296" s="44" t="s">
        <v>1547</v>
      </c>
      <c r="H1296" s="46" t="n">
        <v>6</v>
      </c>
      <c r="I1296" s="47" t="n">
        <v>3.7</v>
      </c>
      <c r="J1296" s="47" t="n">
        <v>22.2</v>
      </c>
    </row>
    <row r="1297" customFormat="false" ht="29.85" hidden="false" customHeight="true" outlineLevel="0" collapsed="false">
      <c r="A1297" s="44" t="s">
        <v>1543</v>
      </c>
      <c r="B1297" s="44" t="s">
        <v>1602</v>
      </c>
      <c r="C1297" s="44" t="s">
        <v>54</v>
      </c>
      <c r="D1297" s="45" t="s">
        <v>1603</v>
      </c>
      <c r="E1297" s="44" t="s">
        <v>1601</v>
      </c>
      <c r="F1297" s="44"/>
      <c r="G1297" s="44" t="s">
        <v>1547</v>
      </c>
      <c r="H1297" s="46" t="n">
        <v>6</v>
      </c>
      <c r="I1297" s="47" t="n">
        <v>3.59</v>
      </c>
      <c r="J1297" s="47" t="n">
        <v>21.54</v>
      </c>
    </row>
    <row r="1298" customFormat="false" ht="57.8" hidden="false" customHeight="false" outlineLevel="0" collapsed="false">
      <c r="A1298" s="54" t="s">
        <v>1557</v>
      </c>
      <c r="B1298" s="54" t="s">
        <v>2075</v>
      </c>
      <c r="C1298" s="54" t="s">
        <v>54</v>
      </c>
      <c r="D1298" s="55" t="s">
        <v>2076</v>
      </c>
      <c r="E1298" s="54" t="n">
        <v>0</v>
      </c>
      <c r="F1298" s="54"/>
      <c r="G1298" s="54" t="s">
        <v>104</v>
      </c>
      <c r="H1298" s="56" t="n">
        <v>1</v>
      </c>
      <c r="I1298" s="57" t="n">
        <v>168.19</v>
      </c>
      <c r="J1298" s="57" t="n">
        <v>168.19</v>
      </c>
    </row>
    <row r="1299" customFormat="false" ht="29.85" hidden="false" customHeight="false" outlineLevel="0" collapsed="false">
      <c r="A1299" s="54" t="s">
        <v>1557</v>
      </c>
      <c r="B1299" s="54" t="s">
        <v>2073</v>
      </c>
      <c r="C1299" s="54" t="s">
        <v>54</v>
      </c>
      <c r="D1299" s="55" t="s">
        <v>2074</v>
      </c>
      <c r="E1299" s="54" t="n">
        <v>0</v>
      </c>
      <c r="F1299" s="54"/>
      <c r="G1299" s="54" t="s">
        <v>104</v>
      </c>
      <c r="H1299" s="56" t="n">
        <v>6</v>
      </c>
      <c r="I1299" s="57" t="n">
        <v>30.21</v>
      </c>
      <c r="J1299" s="57" t="n">
        <v>181.26</v>
      </c>
    </row>
    <row r="1300" customFormat="false" ht="15.85" hidden="false" customHeight="true" outlineLevel="0" collapsed="false">
      <c r="A1300" s="54" t="s">
        <v>1557</v>
      </c>
      <c r="B1300" s="54" t="s">
        <v>1968</v>
      </c>
      <c r="C1300" s="54" t="s">
        <v>69</v>
      </c>
      <c r="D1300" s="55" t="s">
        <v>1969</v>
      </c>
      <c r="E1300" s="54" t="s">
        <v>1610</v>
      </c>
      <c r="F1300" s="54"/>
      <c r="G1300" s="54" t="s">
        <v>1547</v>
      </c>
      <c r="H1300" s="56" t="n">
        <v>6</v>
      </c>
      <c r="I1300" s="57" t="n">
        <v>14.28</v>
      </c>
      <c r="J1300" s="57" t="n">
        <v>85.68</v>
      </c>
    </row>
    <row r="1301" customFormat="false" ht="15" hidden="false" customHeight="true" outlineLevel="0" collapsed="false">
      <c r="A1301" s="54" t="s">
        <v>1557</v>
      </c>
      <c r="B1301" s="54" t="s">
        <v>1615</v>
      </c>
      <c r="C1301" s="54" t="s">
        <v>69</v>
      </c>
      <c r="D1301" s="55" t="s">
        <v>1616</v>
      </c>
      <c r="E1301" s="54" t="s">
        <v>1610</v>
      </c>
      <c r="F1301" s="54"/>
      <c r="G1301" s="54" t="s">
        <v>1547</v>
      </c>
      <c r="H1301" s="56" t="n">
        <v>6</v>
      </c>
      <c r="I1301" s="57" t="n">
        <v>10.38</v>
      </c>
      <c r="J1301" s="57" t="n">
        <v>62.28</v>
      </c>
    </row>
    <row r="1302" customFormat="false" ht="43.8" hidden="false" customHeight="true" outlineLevel="0" collapsed="false">
      <c r="A1302" s="54" t="s">
        <v>1557</v>
      </c>
      <c r="B1302" s="54" t="s">
        <v>2077</v>
      </c>
      <c r="C1302" s="54" t="s">
        <v>69</v>
      </c>
      <c r="D1302" s="55" t="s">
        <v>2078</v>
      </c>
      <c r="E1302" s="54" t="s">
        <v>1582</v>
      </c>
      <c r="F1302" s="54"/>
      <c r="G1302" s="54" t="s">
        <v>104</v>
      </c>
      <c r="H1302" s="56" t="n">
        <v>1</v>
      </c>
      <c r="I1302" s="57" t="n">
        <v>27.38</v>
      </c>
      <c r="J1302" s="57" t="n">
        <v>27.38</v>
      </c>
    </row>
    <row r="1303" customFormat="false" ht="29.85" hidden="false" customHeight="false" outlineLevel="0" collapsed="false">
      <c r="A1303" s="26"/>
      <c r="B1303" s="26"/>
      <c r="C1303" s="26"/>
      <c r="D1303" s="27"/>
      <c r="E1303" s="26" t="s">
        <v>1552</v>
      </c>
      <c r="F1303" s="48" t="n">
        <v>147.96</v>
      </c>
      <c r="G1303" s="26" t="s">
        <v>1553</v>
      </c>
      <c r="H1303" s="49" t="n">
        <v>0</v>
      </c>
      <c r="I1303" s="26" t="s">
        <v>1554</v>
      </c>
      <c r="J1303" s="48" t="n">
        <v>147.96</v>
      </c>
    </row>
    <row r="1304" customFormat="false" ht="29.85" hidden="false" customHeight="true" outlineLevel="0" collapsed="false">
      <c r="A1304" s="26"/>
      <c r="B1304" s="26"/>
      <c r="C1304" s="26"/>
      <c r="D1304" s="27"/>
      <c r="E1304" s="26" t="s">
        <v>1555</v>
      </c>
      <c r="F1304" s="48" t="n">
        <v>150.09</v>
      </c>
      <c r="G1304" s="26"/>
      <c r="H1304" s="50" t="s">
        <v>1556</v>
      </c>
      <c r="I1304" s="50"/>
      <c r="J1304" s="48" t="n">
        <v>718.62</v>
      </c>
    </row>
    <row r="1305" customFormat="false" ht="29.85" hidden="false" customHeight="false" outlineLevel="0" collapsed="false">
      <c r="A1305" s="29"/>
      <c r="B1305" s="29"/>
      <c r="C1305" s="29"/>
      <c r="D1305" s="66"/>
      <c r="E1305" s="29"/>
      <c r="F1305" s="29"/>
      <c r="G1305" s="29" t="s">
        <v>1617</v>
      </c>
      <c r="H1305" s="67" t="n">
        <v>12</v>
      </c>
      <c r="I1305" s="29" t="s">
        <v>1618</v>
      </c>
      <c r="J1305" s="68" t="n">
        <v>8623.44</v>
      </c>
    </row>
    <row r="1306" customFormat="false" ht="15" hidden="false" customHeight="false" outlineLevel="0" collapsed="false">
      <c r="A1306" s="51"/>
      <c r="B1306" s="51"/>
      <c r="C1306" s="51"/>
      <c r="D1306" s="52"/>
      <c r="E1306" s="51"/>
      <c r="F1306" s="51"/>
      <c r="G1306" s="51"/>
      <c r="H1306" s="53"/>
      <c r="I1306" s="51"/>
      <c r="J1306" s="51"/>
    </row>
    <row r="1307" customFormat="false" ht="29.85" hidden="false" customHeight="true" outlineLevel="0" collapsed="false">
      <c r="A1307" s="37" t="s">
        <v>424</v>
      </c>
      <c r="B1307" s="37" t="s">
        <v>46</v>
      </c>
      <c r="C1307" s="37" t="s">
        <v>47</v>
      </c>
      <c r="D1307" s="38" t="s">
        <v>9</v>
      </c>
      <c r="E1307" s="37" t="s">
        <v>697</v>
      </c>
      <c r="F1307" s="37"/>
      <c r="G1307" s="37" t="s">
        <v>48</v>
      </c>
      <c r="H1307" s="39" t="s">
        <v>49</v>
      </c>
      <c r="I1307" s="37" t="s">
        <v>50</v>
      </c>
      <c r="J1307" s="37" t="s">
        <v>10</v>
      </c>
    </row>
    <row r="1308" customFormat="false" ht="43.8" hidden="false" customHeight="true" outlineLevel="0" collapsed="false">
      <c r="A1308" s="40" t="s">
        <v>1542</v>
      </c>
      <c r="B1308" s="40" t="s">
        <v>425</v>
      </c>
      <c r="C1308" s="40" t="s">
        <v>54</v>
      </c>
      <c r="D1308" s="41" t="s">
        <v>426</v>
      </c>
      <c r="E1308" s="40" t="s">
        <v>877</v>
      </c>
      <c r="F1308" s="40"/>
      <c r="G1308" s="40" t="s">
        <v>56</v>
      </c>
      <c r="H1308" s="42" t="n">
        <v>1</v>
      </c>
      <c r="I1308" s="43" t="n">
        <v>128.42</v>
      </c>
      <c r="J1308" s="43" t="n">
        <v>128.42</v>
      </c>
    </row>
    <row r="1309" customFormat="false" ht="29.85" hidden="false" customHeight="true" outlineLevel="0" collapsed="false">
      <c r="A1309" s="44" t="s">
        <v>1543</v>
      </c>
      <c r="B1309" s="44" t="s">
        <v>1599</v>
      </c>
      <c r="C1309" s="44" t="s">
        <v>54</v>
      </c>
      <c r="D1309" s="45" t="s">
        <v>1600</v>
      </c>
      <c r="E1309" s="44" t="s">
        <v>1601</v>
      </c>
      <c r="F1309" s="44"/>
      <c r="G1309" s="44" t="s">
        <v>1547</v>
      </c>
      <c r="H1309" s="46" t="n">
        <v>0.8</v>
      </c>
      <c r="I1309" s="47" t="n">
        <v>3.7</v>
      </c>
      <c r="J1309" s="47" t="n">
        <v>2.96</v>
      </c>
    </row>
    <row r="1310" customFormat="false" ht="29.85" hidden="false" customHeight="true" outlineLevel="0" collapsed="false">
      <c r="A1310" s="44" t="s">
        <v>1543</v>
      </c>
      <c r="B1310" s="44" t="s">
        <v>1602</v>
      </c>
      <c r="C1310" s="44" t="s">
        <v>54</v>
      </c>
      <c r="D1310" s="45" t="s">
        <v>1603</v>
      </c>
      <c r="E1310" s="44" t="s">
        <v>1601</v>
      </c>
      <c r="F1310" s="44"/>
      <c r="G1310" s="44" t="s">
        <v>1547</v>
      </c>
      <c r="H1310" s="46" t="n">
        <v>0.8</v>
      </c>
      <c r="I1310" s="47" t="n">
        <v>3.59</v>
      </c>
      <c r="J1310" s="47" t="n">
        <v>2.87</v>
      </c>
    </row>
    <row r="1311" customFormat="false" ht="15.85" hidden="false" customHeight="false" outlineLevel="0" collapsed="false">
      <c r="A1311" s="54" t="s">
        <v>1557</v>
      </c>
      <c r="B1311" s="54" t="s">
        <v>2079</v>
      </c>
      <c r="C1311" s="54" t="s">
        <v>54</v>
      </c>
      <c r="D1311" s="55" t="s">
        <v>2080</v>
      </c>
      <c r="E1311" s="54" t="n">
        <v>0</v>
      </c>
      <c r="F1311" s="54"/>
      <c r="G1311" s="54" t="s">
        <v>56</v>
      </c>
      <c r="H1311" s="56" t="n">
        <v>1.1</v>
      </c>
      <c r="I1311" s="57" t="n">
        <v>82.99</v>
      </c>
      <c r="J1311" s="57" t="n">
        <v>91.28</v>
      </c>
    </row>
    <row r="1312" customFormat="false" ht="15.85" hidden="false" customHeight="true" outlineLevel="0" collapsed="false">
      <c r="A1312" s="54" t="s">
        <v>1557</v>
      </c>
      <c r="B1312" s="54" t="s">
        <v>1608</v>
      </c>
      <c r="C1312" s="54" t="s">
        <v>69</v>
      </c>
      <c r="D1312" s="55" t="s">
        <v>1609</v>
      </c>
      <c r="E1312" s="54" t="s">
        <v>1610</v>
      </c>
      <c r="F1312" s="54"/>
      <c r="G1312" s="54" t="s">
        <v>1547</v>
      </c>
      <c r="H1312" s="56" t="n">
        <v>0.8</v>
      </c>
      <c r="I1312" s="57" t="n">
        <v>15</v>
      </c>
      <c r="J1312" s="57" t="n">
        <v>12</v>
      </c>
    </row>
    <row r="1313" customFormat="false" ht="29.85" hidden="false" customHeight="true" outlineLevel="0" collapsed="false">
      <c r="A1313" s="54" t="s">
        <v>1557</v>
      </c>
      <c r="B1313" s="54" t="s">
        <v>1978</v>
      </c>
      <c r="C1313" s="54" t="s">
        <v>69</v>
      </c>
      <c r="D1313" s="55" t="s">
        <v>1979</v>
      </c>
      <c r="E1313" s="54" t="s">
        <v>1582</v>
      </c>
      <c r="F1313" s="54"/>
      <c r="G1313" s="54" t="s">
        <v>161</v>
      </c>
      <c r="H1313" s="56" t="n">
        <v>0.2</v>
      </c>
      <c r="I1313" s="57" t="n">
        <v>55.07</v>
      </c>
      <c r="J1313" s="57" t="n">
        <v>11.01</v>
      </c>
    </row>
    <row r="1314" customFormat="false" ht="15.85" hidden="false" customHeight="true" outlineLevel="0" collapsed="false">
      <c r="A1314" s="54" t="s">
        <v>1557</v>
      </c>
      <c r="B1314" s="54" t="s">
        <v>1615</v>
      </c>
      <c r="C1314" s="54" t="s">
        <v>69</v>
      </c>
      <c r="D1314" s="55" t="s">
        <v>1616</v>
      </c>
      <c r="E1314" s="54" t="s">
        <v>1610</v>
      </c>
      <c r="F1314" s="54"/>
      <c r="G1314" s="54" t="s">
        <v>1547</v>
      </c>
      <c r="H1314" s="56" t="n">
        <v>0.8</v>
      </c>
      <c r="I1314" s="57" t="n">
        <v>10.38</v>
      </c>
      <c r="J1314" s="57" t="n">
        <v>8.3</v>
      </c>
    </row>
    <row r="1315" customFormat="false" ht="29.85" hidden="false" customHeight="false" outlineLevel="0" collapsed="false">
      <c r="A1315" s="26"/>
      <c r="B1315" s="26"/>
      <c r="C1315" s="26"/>
      <c r="D1315" s="27"/>
      <c r="E1315" s="26" t="s">
        <v>1552</v>
      </c>
      <c r="F1315" s="48" t="n">
        <v>20.3</v>
      </c>
      <c r="G1315" s="26" t="s">
        <v>1553</v>
      </c>
      <c r="H1315" s="49" t="n">
        <v>0</v>
      </c>
      <c r="I1315" s="26" t="s">
        <v>1554</v>
      </c>
      <c r="J1315" s="48" t="n">
        <v>20.3</v>
      </c>
    </row>
    <row r="1316" customFormat="false" ht="29.85" hidden="false" customHeight="true" outlineLevel="0" collapsed="false">
      <c r="A1316" s="26"/>
      <c r="B1316" s="26"/>
      <c r="C1316" s="26"/>
      <c r="D1316" s="27"/>
      <c r="E1316" s="26" t="s">
        <v>1555</v>
      </c>
      <c r="F1316" s="48" t="n">
        <v>33.9</v>
      </c>
      <c r="G1316" s="26"/>
      <c r="H1316" s="50" t="s">
        <v>1556</v>
      </c>
      <c r="I1316" s="50"/>
      <c r="J1316" s="48" t="n">
        <v>162.32</v>
      </c>
    </row>
    <row r="1317" customFormat="false" ht="29.85" hidden="false" customHeight="false" outlineLevel="0" collapsed="false">
      <c r="A1317" s="29"/>
      <c r="B1317" s="29"/>
      <c r="C1317" s="29"/>
      <c r="D1317" s="66"/>
      <c r="E1317" s="29"/>
      <c r="F1317" s="29"/>
      <c r="G1317" s="29" t="s">
        <v>1617</v>
      </c>
      <c r="H1317" s="67" t="n">
        <v>250.35</v>
      </c>
      <c r="I1317" s="29" t="s">
        <v>1618</v>
      </c>
      <c r="J1317" s="68" t="n">
        <v>40636.81</v>
      </c>
    </row>
    <row r="1318" customFormat="false" ht="15" hidden="false" customHeight="false" outlineLevel="0" collapsed="false">
      <c r="A1318" s="51"/>
      <c r="B1318" s="51"/>
      <c r="C1318" s="51"/>
      <c r="D1318" s="52"/>
      <c r="E1318" s="51"/>
      <c r="F1318" s="51"/>
      <c r="G1318" s="51"/>
      <c r="H1318" s="53"/>
      <c r="I1318" s="51"/>
      <c r="J1318" s="51"/>
    </row>
    <row r="1319" customFormat="false" ht="29.85" hidden="false" customHeight="true" outlineLevel="0" collapsed="false">
      <c r="A1319" s="37" t="s">
        <v>427</v>
      </c>
      <c r="B1319" s="37" t="s">
        <v>46</v>
      </c>
      <c r="C1319" s="37" t="s">
        <v>47</v>
      </c>
      <c r="D1319" s="38" t="s">
        <v>9</v>
      </c>
      <c r="E1319" s="37" t="s">
        <v>697</v>
      </c>
      <c r="F1319" s="37"/>
      <c r="G1319" s="37" t="s">
        <v>48</v>
      </c>
      <c r="H1319" s="39" t="s">
        <v>49</v>
      </c>
      <c r="I1319" s="37" t="s">
        <v>50</v>
      </c>
      <c r="J1319" s="37" t="s">
        <v>10</v>
      </c>
    </row>
    <row r="1320" customFormat="false" ht="29.85" hidden="false" customHeight="true" outlineLevel="0" collapsed="false">
      <c r="A1320" s="40" t="s">
        <v>1542</v>
      </c>
      <c r="B1320" s="40" t="s">
        <v>428</v>
      </c>
      <c r="C1320" s="40" t="s">
        <v>54</v>
      </c>
      <c r="D1320" s="41" t="s">
        <v>429</v>
      </c>
      <c r="E1320" s="40" t="s">
        <v>1045</v>
      </c>
      <c r="F1320" s="40"/>
      <c r="G1320" s="40" t="s">
        <v>104</v>
      </c>
      <c r="H1320" s="42" t="n">
        <v>1</v>
      </c>
      <c r="I1320" s="43" t="n">
        <v>23.89</v>
      </c>
      <c r="J1320" s="43" t="n">
        <v>23.89</v>
      </c>
    </row>
    <row r="1321" customFormat="false" ht="29.85" hidden="false" customHeight="true" outlineLevel="0" collapsed="false">
      <c r="A1321" s="44" t="s">
        <v>1543</v>
      </c>
      <c r="B1321" s="44" t="s">
        <v>1602</v>
      </c>
      <c r="C1321" s="44" t="s">
        <v>54</v>
      </c>
      <c r="D1321" s="45" t="s">
        <v>1603</v>
      </c>
      <c r="E1321" s="44" t="s">
        <v>1601</v>
      </c>
      <c r="F1321" s="44"/>
      <c r="G1321" s="44" t="s">
        <v>1547</v>
      </c>
      <c r="H1321" s="46" t="n">
        <v>0.2</v>
      </c>
      <c r="I1321" s="47" t="n">
        <v>3.59</v>
      </c>
      <c r="J1321" s="47" t="n">
        <v>0.71</v>
      </c>
    </row>
    <row r="1322" customFormat="false" ht="15.85" hidden="false" customHeight="true" outlineLevel="0" collapsed="false">
      <c r="A1322" s="54" t="s">
        <v>1557</v>
      </c>
      <c r="B1322" s="54" t="s">
        <v>1608</v>
      </c>
      <c r="C1322" s="54" t="s">
        <v>69</v>
      </c>
      <c r="D1322" s="55" t="s">
        <v>1609</v>
      </c>
      <c r="E1322" s="54" t="s">
        <v>1610</v>
      </c>
      <c r="F1322" s="54"/>
      <c r="G1322" s="54" t="s">
        <v>1547</v>
      </c>
      <c r="H1322" s="56" t="n">
        <v>0.2</v>
      </c>
      <c r="I1322" s="57" t="n">
        <v>15</v>
      </c>
      <c r="J1322" s="57" t="n">
        <v>3</v>
      </c>
    </row>
    <row r="1323" customFormat="false" ht="57.8" hidden="false" customHeight="true" outlineLevel="0" collapsed="false">
      <c r="A1323" s="54" t="s">
        <v>1557</v>
      </c>
      <c r="B1323" s="54" t="s">
        <v>2081</v>
      </c>
      <c r="C1323" s="54" t="s">
        <v>69</v>
      </c>
      <c r="D1323" s="55" t="s">
        <v>2082</v>
      </c>
      <c r="E1323" s="54" t="s">
        <v>1582</v>
      </c>
      <c r="F1323" s="54"/>
      <c r="G1323" s="54" t="s">
        <v>104</v>
      </c>
      <c r="H1323" s="56" t="n">
        <v>1</v>
      </c>
      <c r="I1323" s="57" t="n">
        <v>20.18</v>
      </c>
      <c r="J1323" s="57" t="n">
        <v>20.18</v>
      </c>
    </row>
    <row r="1324" customFormat="false" ht="29.85" hidden="false" customHeight="false" outlineLevel="0" collapsed="false">
      <c r="A1324" s="26"/>
      <c r="B1324" s="26"/>
      <c r="C1324" s="26"/>
      <c r="D1324" s="27"/>
      <c r="E1324" s="26" t="s">
        <v>1552</v>
      </c>
      <c r="F1324" s="48" t="n">
        <v>3</v>
      </c>
      <c r="G1324" s="26" t="s">
        <v>1553</v>
      </c>
      <c r="H1324" s="49" t="n">
        <v>0</v>
      </c>
      <c r="I1324" s="26" t="s">
        <v>1554</v>
      </c>
      <c r="J1324" s="48" t="n">
        <v>3</v>
      </c>
    </row>
    <row r="1325" customFormat="false" ht="29.85" hidden="false" customHeight="true" outlineLevel="0" collapsed="false">
      <c r="A1325" s="26"/>
      <c r="B1325" s="26"/>
      <c r="C1325" s="26"/>
      <c r="D1325" s="27"/>
      <c r="E1325" s="26" t="s">
        <v>1555</v>
      </c>
      <c r="F1325" s="48" t="n">
        <v>6.3</v>
      </c>
      <c r="G1325" s="26"/>
      <c r="H1325" s="50" t="s">
        <v>1556</v>
      </c>
      <c r="I1325" s="50"/>
      <c r="J1325" s="48" t="n">
        <v>30.19</v>
      </c>
    </row>
    <row r="1326" customFormat="false" ht="29.85" hidden="false" customHeight="false" outlineLevel="0" collapsed="false">
      <c r="A1326" s="29"/>
      <c r="B1326" s="29"/>
      <c r="C1326" s="29"/>
      <c r="D1326" s="66"/>
      <c r="E1326" s="29"/>
      <c r="F1326" s="29"/>
      <c r="G1326" s="29" t="s">
        <v>1617</v>
      </c>
      <c r="H1326" s="67" t="n">
        <v>4</v>
      </c>
      <c r="I1326" s="29" t="s">
        <v>1618</v>
      </c>
      <c r="J1326" s="68" t="n">
        <v>120.76</v>
      </c>
    </row>
    <row r="1327" customFormat="false" ht="15" hidden="false" customHeight="false" outlineLevel="0" collapsed="false">
      <c r="A1327" s="51"/>
      <c r="B1327" s="51"/>
      <c r="C1327" s="51"/>
      <c r="D1327" s="52"/>
      <c r="E1327" s="51"/>
      <c r="F1327" s="51"/>
      <c r="G1327" s="51"/>
      <c r="H1327" s="53"/>
      <c r="I1327" s="51"/>
      <c r="J1327" s="51"/>
    </row>
    <row r="1328" customFormat="false" ht="15.85" hidden="false" customHeight="false" outlineLevel="0" collapsed="false">
      <c r="A1328" s="62" t="s">
        <v>32</v>
      </c>
      <c r="B1328" s="62"/>
      <c r="C1328" s="62"/>
      <c r="D1328" s="63" t="s">
        <v>33</v>
      </c>
      <c r="E1328" s="62"/>
      <c r="F1328" s="62"/>
      <c r="G1328" s="62"/>
      <c r="H1328" s="64"/>
      <c r="I1328" s="62"/>
      <c r="J1328" s="65" t="n">
        <v>318427.43</v>
      </c>
    </row>
    <row r="1329" customFormat="false" ht="29.85" hidden="false" customHeight="true" outlineLevel="0" collapsed="false">
      <c r="A1329" s="37" t="s">
        <v>430</v>
      </c>
      <c r="B1329" s="37" t="s">
        <v>46</v>
      </c>
      <c r="C1329" s="37" t="s">
        <v>47</v>
      </c>
      <c r="D1329" s="38" t="s">
        <v>9</v>
      </c>
      <c r="E1329" s="37" t="s">
        <v>697</v>
      </c>
      <c r="F1329" s="37"/>
      <c r="G1329" s="37" t="s">
        <v>48</v>
      </c>
      <c r="H1329" s="39" t="s">
        <v>49</v>
      </c>
      <c r="I1329" s="37" t="s">
        <v>50</v>
      </c>
      <c r="J1329" s="37" t="s">
        <v>10</v>
      </c>
    </row>
    <row r="1330" customFormat="false" ht="71.8" hidden="false" customHeight="true" outlineLevel="0" collapsed="false">
      <c r="A1330" s="40" t="s">
        <v>1542</v>
      </c>
      <c r="B1330" s="40" t="s">
        <v>431</v>
      </c>
      <c r="C1330" s="40" t="s">
        <v>69</v>
      </c>
      <c r="D1330" s="41" t="s">
        <v>432</v>
      </c>
      <c r="E1330" s="40" t="s">
        <v>868</v>
      </c>
      <c r="F1330" s="40"/>
      <c r="G1330" s="40" t="s">
        <v>104</v>
      </c>
      <c r="H1330" s="42" t="n">
        <v>1</v>
      </c>
      <c r="I1330" s="43" t="n">
        <v>126.44</v>
      </c>
      <c r="J1330" s="43" t="n">
        <v>126.44</v>
      </c>
    </row>
    <row r="1331" customFormat="false" ht="29.85" hidden="false" customHeight="true" outlineLevel="0" collapsed="false">
      <c r="A1331" s="44" t="s">
        <v>1543</v>
      </c>
      <c r="B1331" s="44" t="s">
        <v>2083</v>
      </c>
      <c r="C1331" s="44" t="s">
        <v>69</v>
      </c>
      <c r="D1331" s="45" t="s">
        <v>2084</v>
      </c>
      <c r="E1331" s="44" t="s">
        <v>894</v>
      </c>
      <c r="F1331" s="44"/>
      <c r="G1331" s="44" t="s">
        <v>125</v>
      </c>
      <c r="H1331" s="46" t="n">
        <v>0.885</v>
      </c>
      <c r="I1331" s="47" t="n">
        <v>5.94</v>
      </c>
      <c r="J1331" s="47" t="n">
        <v>5.25</v>
      </c>
    </row>
    <row r="1332" customFormat="false" ht="29.85" hidden="false" customHeight="true" outlineLevel="0" collapsed="false">
      <c r="A1332" s="44" t="s">
        <v>1543</v>
      </c>
      <c r="B1332" s="44" t="s">
        <v>2085</v>
      </c>
      <c r="C1332" s="44" t="s">
        <v>69</v>
      </c>
      <c r="D1332" s="45" t="s">
        <v>2086</v>
      </c>
      <c r="E1332" s="44" t="s">
        <v>894</v>
      </c>
      <c r="F1332" s="44"/>
      <c r="G1332" s="44" t="s">
        <v>104</v>
      </c>
      <c r="H1332" s="46" t="n">
        <v>1</v>
      </c>
      <c r="I1332" s="47" t="n">
        <v>3.79</v>
      </c>
      <c r="J1332" s="47" t="n">
        <v>3.79</v>
      </c>
    </row>
    <row r="1333" customFormat="false" ht="43.8" hidden="false" customHeight="true" outlineLevel="0" collapsed="false">
      <c r="A1333" s="44" t="s">
        <v>1543</v>
      </c>
      <c r="B1333" s="44" t="s">
        <v>2087</v>
      </c>
      <c r="C1333" s="44" t="s">
        <v>69</v>
      </c>
      <c r="D1333" s="45" t="s">
        <v>2088</v>
      </c>
      <c r="E1333" s="44" t="s">
        <v>894</v>
      </c>
      <c r="F1333" s="44"/>
      <c r="G1333" s="44" t="s">
        <v>125</v>
      </c>
      <c r="H1333" s="46" t="n">
        <v>0.885</v>
      </c>
      <c r="I1333" s="47" t="n">
        <v>11.99</v>
      </c>
      <c r="J1333" s="47" t="n">
        <v>10.61</v>
      </c>
    </row>
    <row r="1334" customFormat="false" ht="57.8" hidden="false" customHeight="true" outlineLevel="0" collapsed="false">
      <c r="A1334" s="44" t="s">
        <v>1543</v>
      </c>
      <c r="B1334" s="44" t="s">
        <v>2089</v>
      </c>
      <c r="C1334" s="44" t="s">
        <v>69</v>
      </c>
      <c r="D1334" s="45" t="s">
        <v>2090</v>
      </c>
      <c r="E1334" s="44" t="s">
        <v>868</v>
      </c>
      <c r="F1334" s="44"/>
      <c r="G1334" s="44" t="s">
        <v>125</v>
      </c>
      <c r="H1334" s="46" t="n">
        <v>1.614</v>
      </c>
      <c r="I1334" s="47" t="n">
        <v>8.56</v>
      </c>
      <c r="J1334" s="47" t="n">
        <v>13.81</v>
      </c>
    </row>
    <row r="1335" customFormat="false" ht="57.8" hidden="false" customHeight="true" outlineLevel="0" collapsed="false">
      <c r="A1335" s="44" t="s">
        <v>1543</v>
      </c>
      <c r="B1335" s="44" t="s">
        <v>2091</v>
      </c>
      <c r="C1335" s="44" t="s">
        <v>69</v>
      </c>
      <c r="D1335" s="45" t="s">
        <v>2092</v>
      </c>
      <c r="E1335" s="44" t="s">
        <v>868</v>
      </c>
      <c r="F1335" s="44"/>
      <c r="G1335" s="44" t="s">
        <v>125</v>
      </c>
      <c r="H1335" s="46" t="n">
        <v>0.885</v>
      </c>
      <c r="I1335" s="47" t="n">
        <v>10.53</v>
      </c>
      <c r="J1335" s="47" t="n">
        <v>9.31</v>
      </c>
    </row>
    <row r="1336" customFormat="false" ht="57.8" hidden="false" customHeight="true" outlineLevel="0" collapsed="false">
      <c r="A1336" s="44" t="s">
        <v>1543</v>
      </c>
      <c r="B1336" s="44" t="s">
        <v>2093</v>
      </c>
      <c r="C1336" s="44" t="s">
        <v>69</v>
      </c>
      <c r="D1336" s="45" t="s">
        <v>2094</v>
      </c>
      <c r="E1336" s="44" t="s">
        <v>868</v>
      </c>
      <c r="F1336" s="44"/>
      <c r="G1336" s="44" t="s">
        <v>125</v>
      </c>
      <c r="H1336" s="46" t="n">
        <v>10.531</v>
      </c>
      <c r="I1336" s="47" t="n">
        <v>4.24</v>
      </c>
      <c r="J1336" s="47" t="n">
        <v>44.65</v>
      </c>
    </row>
    <row r="1337" customFormat="false" ht="57.8" hidden="false" customHeight="true" outlineLevel="0" collapsed="false">
      <c r="A1337" s="44" t="s">
        <v>1543</v>
      </c>
      <c r="B1337" s="44" t="s">
        <v>2095</v>
      </c>
      <c r="C1337" s="44" t="s">
        <v>69</v>
      </c>
      <c r="D1337" s="45" t="s">
        <v>2096</v>
      </c>
      <c r="E1337" s="44" t="s">
        <v>868</v>
      </c>
      <c r="F1337" s="44"/>
      <c r="G1337" s="44" t="s">
        <v>104</v>
      </c>
      <c r="H1337" s="46" t="n">
        <v>1</v>
      </c>
      <c r="I1337" s="47" t="n">
        <v>12.91</v>
      </c>
      <c r="J1337" s="47" t="n">
        <v>12.91</v>
      </c>
    </row>
    <row r="1338" customFormat="false" ht="57.8" hidden="false" customHeight="true" outlineLevel="0" collapsed="false">
      <c r="A1338" s="44" t="s">
        <v>1543</v>
      </c>
      <c r="B1338" s="44" t="s">
        <v>2097</v>
      </c>
      <c r="C1338" s="44" t="s">
        <v>69</v>
      </c>
      <c r="D1338" s="45" t="s">
        <v>2098</v>
      </c>
      <c r="E1338" s="44" t="s">
        <v>868</v>
      </c>
      <c r="F1338" s="44"/>
      <c r="G1338" s="44" t="s">
        <v>104</v>
      </c>
      <c r="H1338" s="46" t="n">
        <v>1</v>
      </c>
      <c r="I1338" s="47" t="n">
        <v>26.11</v>
      </c>
      <c r="J1338" s="47" t="n">
        <v>26.11</v>
      </c>
    </row>
    <row r="1339" customFormat="false" ht="29.85" hidden="false" customHeight="false" outlineLevel="0" collapsed="false">
      <c r="A1339" s="26"/>
      <c r="B1339" s="26"/>
      <c r="C1339" s="26"/>
      <c r="D1339" s="27"/>
      <c r="E1339" s="26" t="s">
        <v>1552</v>
      </c>
      <c r="F1339" s="48" t="n">
        <v>50.44</v>
      </c>
      <c r="G1339" s="26" t="s">
        <v>1553</v>
      </c>
      <c r="H1339" s="49" t="n">
        <v>0</v>
      </c>
      <c r="I1339" s="26" t="s">
        <v>1554</v>
      </c>
      <c r="J1339" s="48" t="n">
        <v>50.44</v>
      </c>
    </row>
    <row r="1340" customFormat="false" ht="29.85" hidden="false" customHeight="true" outlineLevel="0" collapsed="false">
      <c r="A1340" s="26"/>
      <c r="B1340" s="26"/>
      <c r="C1340" s="26"/>
      <c r="D1340" s="27"/>
      <c r="E1340" s="26" t="s">
        <v>1555</v>
      </c>
      <c r="F1340" s="48" t="n">
        <v>33.38</v>
      </c>
      <c r="G1340" s="26"/>
      <c r="H1340" s="50" t="s">
        <v>1556</v>
      </c>
      <c r="I1340" s="50"/>
      <c r="J1340" s="48" t="n">
        <v>159.82</v>
      </c>
    </row>
    <row r="1341" customFormat="false" ht="29.85" hidden="false" customHeight="false" outlineLevel="0" collapsed="false">
      <c r="A1341" s="29"/>
      <c r="B1341" s="29"/>
      <c r="C1341" s="29"/>
      <c r="D1341" s="66"/>
      <c r="E1341" s="29"/>
      <c r="F1341" s="29"/>
      <c r="G1341" s="29" t="s">
        <v>1617</v>
      </c>
      <c r="H1341" s="67" t="n">
        <v>259</v>
      </c>
      <c r="I1341" s="29" t="s">
        <v>1618</v>
      </c>
      <c r="J1341" s="68" t="n">
        <v>41393.38</v>
      </c>
    </row>
    <row r="1342" customFormat="false" ht="15" hidden="false" customHeight="false" outlineLevel="0" collapsed="false">
      <c r="A1342" s="51"/>
      <c r="B1342" s="51"/>
      <c r="C1342" s="51"/>
      <c r="D1342" s="52"/>
      <c r="E1342" s="51"/>
      <c r="F1342" s="51"/>
      <c r="G1342" s="51"/>
      <c r="H1342" s="53"/>
      <c r="I1342" s="51"/>
      <c r="J1342" s="51"/>
    </row>
    <row r="1343" customFormat="false" ht="29.85" hidden="false" customHeight="true" outlineLevel="0" collapsed="false">
      <c r="A1343" s="37" t="s">
        <v>433</v>
      </c>
      <c r="B1343" s="37" t="s">
        <v>46</v>
      </c>
      <c r="C1343" s="37" t="s">
        <v>47</v>
      </c>
      <c r="D1343" s="38" t="s">
        <v>9</v>
      </c>
      <c r="E1343" s="37" t="s">
        <v>697</v>
      </c>
      <c r="F1343" s="37"/>
      <c r="G1343" s="37" t="s">
        <v>48</v>
      </c>
      <c r="H1343" s="39" t="s">
        <v>49</v>
      </c>
      <c r="I1343" s="37" t="s">
        <v>50</v>
      </c>
      <c r="J1343" s="37" t="s">
        <v>10</v>
      </c>
    </row>
    <row r="1344" customFormat="false" ht="71.8" hidden="false" customHeight="true" outlineLevel="0" collapsed="false">
      <c r="A1344" s="40" t="s">
        <v>1542</v>
      </c>
      <c r="B1344" s="40" t="s">
        <v>434</v>
      </c>
      <c r="C1344" s="40" t="s">
        <v>69</v>
      </c>
      <c r="D1344" s="41" t="s">
        <v>435</v>
      </c>
      <c r="E1344" s="40" t="s">
        <v>868</v>
      </c>
      <c r="F1344" s="40"/>
      <c r="G1344" s="40" t="s">
        <v>104</v>
      </c>
      <c r="H1344" s="42" t="n">
        <v>1</v>
      </c>
      <c r="I1344" s="43" t="n">
        <v>309.37</v>
      </c>
      <c r="J1344" s="43" t="n">
        <v>309.37</v>
      </c>
    </row>
    <row r="1345" customFormat="false" ht="29.85" hidden="false" customHeight="true" outlineLevel="0" collapsed="false">
      <c r="A1345" s="44" t="s">
        <v>1543</v>
      </c>
      <c r="B1345" s="44" t="s">
        <v>2083</v>
      </c>
      <c r="C1345" s="44" t="s">
        <v>69</v>
      </c>
      <c r="D1345" s="45" t="s">
        <v>2084</v>
      </c>
      <c r="E1345" s="44" t="s">
        <v>894</v>
      </c>
      <c r="F1345" s="44"/>
      <c r="G1345" s="44" t="s">
        <v>125</v>
      </c>
      <c r="H1345" s="46" t="n">
        <v>1.7</v>
      </c>
      <c r="I1345" s="47" t="n">
        <v>5.94</v>
      </c>
      <c r="J1345" s="47" t="n">
        <v>10.09</v>
      </c>
    </row>
    <row r="1346" customFormat="false" ht="29.85" hidden="false" customHeight="true" outlineLevel="0" collapsed="false">
      <c r="A1346" s="44" t="s">
        <v>1543</v>
      </c>
      <c r="B1346" s="44" t="s">
        <v>2085</v>
      </c>
      <c r="C1346" s="44" t="s">
        <v>69</v>
      </c>
      <c r="D1346" s="45" t="s">
        <v>2086</v>
      </c>
      <c r="E1346" s="44" t="s">
        <v>894</v>
      </c>
      <c r="F1346" s="44"/>
      <c r="G1346" s="44" t="s">
        <v>104</v>
      </c>
      <c r="H1346" s="46" t="n">
        <v>1</v>
      </c>
      <c r="I1346" s="47" t="n">
        <v>3.79</v>
      </c>
      <c r="J1346" s="47" t="n">
        <v>3.79</v>
      </c>
    </row>
    <row r="1347" customFormat="false" ht="43.8" hidden="false" customHeight="true" outlineLevel="0" collapsed="false">
      <c r="A1347" s="44" t="s">
        <v>1543</v>
      </c>
      <c r="B1347" s="44" t="s">
        <v>2087</v>
      </c>
      <c r="C1347" s="44" t="s">
        <v>69</v>
      </c>
      <c r="D1347" s="45" t="s">
        <v>2088</v>
      </c>
      <c r="E1347" s="44" t="s">
        <v>894</v>
      </c>
      <c r="F1347" s="44"/>
      <c r="G1347" s="44" t="s">
        <v>125</v>
      </c>
      <c r="H1347" s="46" t="n">
        <v>1.7</v>
      </c>
      <c r="I1347" s="47" t="n">
        <v>11.99</v>
      </c>
      <c r="J1347" s="47" t="n">
        <v>20.38</v>
      </c>
    </row>
    <row r="1348" customFormat="false" ht="57.8" hidden="false" customHeight="true" outlineLevel="0" collapsed="false">
      <c r="A1348" s="44" t="s">
        <v>1543</v>
      </c>
      <c r="B1348" s="44" t="s">
        <v>2089</v>
      </c>
      <c r="C1348" s="44" t="s">
        <v>69</v>
      </c>
      <c r="D1348" s="45" t="s">
        <v>2090</v>
      </c>
      <c r="E1348" s="44" t="s">
        <v>868</v>
      </c>
      <c r="F1348" s="44"/>
      <c r="G1348" s="44" t="s">
        <v>125</v>
      </c>
      <c r="H1348" s="46" t="n">
        <v>6.03</v>
      </c>
      <c r="I1348" s="47" t="n">
        <v>8.56</v>
      </c>
      <c r="J1348" s="47" t="n">
        <v>51.61</v>
      </c>
    </row>
    <row r="1349" customFormat="false" ht="57.8" hidden="false" customHeight="true" outlineLevel="0" collapsed="false">
      <c r="A1349" s="44" t="s">
        <v>1543</v>
      </c>
      <c r="B1349" s="44" t="s">
        <v>2091</v>
      </c>
      <c r="C1349" s="44" t="s">
        <v>69</v>
      </c>
      <c r="D1349" s="45" t="s">
        <v>2092</v>
      </c>
      <c r="E1349" s="44" t="s">
        <v>868</v>
      </c>
      <c r="F1349" s="44"/>
      <c r="G1349" s="44" t="s">
        <v>125</v>
      </c>
      <c r="H1349" s="46" t="n">
        <v>1.7</v>
      </c>
      <c r="I1349" s="47" t="n">
        <v>10.53</v>
      </c>
      <c r="J1349" s="47" t="n">
        <v>17.9</v>
      </c>
    </row>
    <row r="1350" customFormat="false" ht="57.8" hidden="false" customHeight="true" outlineLevel="0" collapsed="false">
      <c r="A1350" s="44" t="s">
        <v>1543</v>
      </c>
      <c r="B1350" s="44" t="s">
        <v>2099</v>
      </c>
      <c r="C1350" s="44" t="s">
        <v>69</v>
      </c>
      <c r="D1350" s="45" t="s">
        <v>2100</v>
      </c>
      <c r="E1350" s="44" t="s">
        <v>868</v>
      </c>
      <c r="F1350" s="44"/>
      <c r="G1350" s="44" t="s">
        <v>125</v>
      </c>
      <c r="H1350" s="46" t="n">
        <v>23.19</v>
      </c>
      <c r="I1350" s="47" t="n">
        <v>6.61</v>
      </c>
      <c r="J1350" s="47" t="n">
        <v>153.28</v>
      </c>
    </row>
    <row r="1351" customFormat="false" ht="57.8" hidden="false" customHeight="true" outlineLevel="0" collapsed="false">
      <c r="A1351" s="44" t="s">
        <v>1543</v>
      </c>
      <c r="B1351" s="44" t="s">
        <v>2095</v>
      </c>
      <c r="C1351" s="44" t="s">
        <v>69</v>
      </c>
      <c r="D1351" s="45" t="s">
        <v>2096</v>
      </c>
      <c r="E1351" s="44" t="s">
        <v>868</v>
      </c>
      <c r="F1351" s="44"/>
      <c r="G1351" s="44" t="s">
        <v>104</v>
      </c>
      <c r="H1351" s="46" t="n">
        <v>1</v>
      </c>
      <c r="I1351" s="47" t="n">
        <v>12.91</v>
      </c>
      <c r="J1351" s="47" t="n">
        <v>12.91</v>
      </c>
    </row>
    <row r="1352" customFormat="false" ht="57.8" hidden="false" customHeight="true" outlineLevel="0" collapsed="false">
      <c r="A1352" s="44" t="s">
        <v>1543</v>
      </c>
      <c r="B1352" s="44" t="s">
        <v>2101</v>
      </c>
      <c r="C1352" s="44" t="s">
        <v>69</v>
      </c>
      <c r="D1352" s="45" t="s">
        <v>2102</v>
      </c>
      <c r="E1352" s="44" t="s">
        <v>868</v>
      </c>
      <c r="F1352" s="44"/>
      <c r="G1352" s="44" t="s">
        <v>104</v>
      </c>
      <c r="H1352" s="46" t="n">
        <v>1</v>
      </c>
      <c r="I1352" s="47" t="n">
        <v>39.41</v>
      </c>
      <c r="J1352" s="47" t="n">
        <v>39.41</v>
      </c>
    </row>
    <row r="1353" customFormat="false" ht="29.85" hidden="false" customHeight="false" outlineLevel="0" collapsed="false">
      <c r="A1353" s="26"/>
      <c r="B1353" s="26"/>
      <c r="C1353" s="26"/>
      <c r="D1353" s="27"/>
      <c r="E1353" s="26" t="s">
        <v>1552</v>
      </c>
      <c r="F1353" s="48" t="n">
        <v>104.26</v>
      </c>
      <c r="G1353" s="26" t="s">
        <v>1553</v>
      </c>
      <c r="H1353" s="49" t="n">
        <v>0</v>
      </c>
      <c r="I1353" s="26" t="s">
        <v>1554</v>
      </c>
      <c r="J1353" s="48" t="n">
        <v>104.26</v>
      </c>
    </row>
    <row r="1354" customFormat="false" ht="29.85" hidden="false" customHeight="true" outlineLevel="0" collapsed="false">
      <c r="A1354" s="26"/>
      <c r="B1354" s="26"/>
      <c r="C1354" s="26"/>
      <c r="D1354" s="27"/>
      <c r="E1354" s="26" t="s">
        <v>1555</v>
      </c>
      <c r="F1354" s="48" t="n">
        <v>81.67</v>
      </c>
      <c r="G1354" s="26"/>
      <c r="H1354" s="50" t="s">
        <v>1556</v>
      </c>
      <c r="I1354" s="50"/>
      <c r="J1354" s="48" t="n">
        <v>391.04</v>
      </c>
    </row>
    <row r="1355" customFormat="false" ht="29.85" hidden="false" customHeight="false" outlineLevel="0" collapsed="false">
      <c r="A1355" s="29"/>
      <c r="B1355" s="29"/>
      <c r="C1355" s="29"/>
      <c r="D1355" s="66"/>
      <c r="E1355" s="29"/>
      <c r="F1355" s="29"/>
      <c r="G1355" s="29" t="s">
        <v>1617</v>
      </c>
      <c r="H1355" s="67" t="n">
        <v>3</v>
      </c>
      <c r="I1355" s="29" t="s">
        <v>1618</v>
      </c>
      <c r="J1355" s="68" t="n">
        <v>1173.12</v>
      </c>
    </row>
    <row r="1356" customFormat="false" ht="15" hidden="false" customHeight="false" outlineLevel="0" collapsed="false">
      <c r="A1356" s="51"/>
      <c r="B1356" s="51"/>
      <c r="C1356" s="51"/>
      <c r="D1356" s="52"/>
      <c r="E1356" s="51"/>
      <c r="F1356" s="51"/>
      <c r="G1356" s="51"/>
      <c r="H1356" s="53"/>
      <c r="I1356" s="51"/>
      <c r="J1356" s="51"/>
    </row>
    <row r="1357" customFormat="false" ht="29.85" hidden="false" customHeight="true" outlineLevel="0" collapsed="false">
      <c r="A1357" s="37" t="s">
        <v>436</v>
      </c>
      <c r="B1357" s="37" t="s">
        <v>46</v>
      </c>
      <c r="C1357" s="37" t="s">
        <v>47</v>
      </c>
      <c r="D1357" s="38" t="s">
        <v>9</v>
      </c>
      <c r="E1357" s="37" t="s">
        <v>697</v>
      </c>
      <c r="F1357" s="37"/>
      <c r="G1357" s="37" t="s">
        <v>48</v>
      </c>
      <c r="H1357" s="39" t="s">
        <v>49</v>
      </c>
      <c r="I1357" s="37" t="s">
        <v>50</v>
      </c>
      <c r="J1357" s="37" t="s">
        <v>10</v>
      </c>
    </row>
    <row r="1358" customFormat="false" ht="57.8" hidden="false" customHeight="true" outlineLevel="0" collapsed="false">
      <c r="A1358" s="40" t="s">
        <v>1542</v>
      </c>
      <c r="B1358" s="40" t="s">
        <v>437</v>
      </c>
      <c r="C1358" s="40" t="s">
        <v>54</v>
      </c>
      <c r="D1358" s="41" t="s">
        <v>438</v>
      </c>
      <c r="E1358" s="40" t="s">
        <v>712</v>
      </c>
      <c r="F1358" s="40"/>
      <c r="G1358" s="40" t="s">
        <v>439</v>
      </c>
      <c r="H1358" s="42" t="n">
        <v>1</v>
      </c>
      <c r="I1358" s="43" t="n">
        <v>259.04</v>
      </c>
      <c r="J1358" s="43" t="n">
        <v>259.04</v>
      </c>
    </row>
    <row r="1359" customFormat="false" ht="29.85" hidden="false" customHeight="true" outlineLevel="0" collapsed="false">
      <c r="A1359" s="44" t="s">
        <v>1543</v>
      </c>
      <c r="B1359" s="44" t="s">
        <v>1599</v>
      </c>
      <c r="C1359" s="44" t="s">
        <v>54</v>
      </c>
      <c r="D1359" s="45" t="s">
        <v>1600</v>
      </c>
      <c r="E1359" s="44" t="s">
        <v>1601</v>
      </c>
      <c r="F1359" s="44"/>
      <c r="G1359" s="44" t="s">
        <v>1547</v>
      </c>
      <c r="H1359" s="46" t="n">
        <v>3</v>
      </c>
      <c r="I1359" s="47" t="n">
        <v>3.7</v>
      </c>
      <c r="J1359" s="47" t="n">
        <v>11.1</v>
      </c>
    </row>
    <row r="1360" customFormat="false" ht="29.85" hidden="false" customHeight="true" outlineLevel="0" collapsed="false">
      <c r="A1360" s="44" t="s">
        <v>1543</v>
      </c>
      <c r="B1360" s="44" t="s">
        <v>2103</v>
      </c>
      <c r="C1360" s="44" t="s">
        <v>54</v>
      </c>
      <c r="D1360" s="45" t="s">
        <v>2104</v>
      </c>
      <c r="E1360" s="44" t="s">
        <v>1601</v>
      </c>
      <c r="F1360" s="44"/>
      <c r="G1360" s="44" t="s">
        <v>1547</v>
      </c>
      <c r="H1360" s="46" t="n">
        <v>4</v>
      </c>
      <c r="I1360" s="47" t="n">
        <v>3.55</v>
      </c>
      <c r="J1360" s="47" t="n">
        <v>14.2</v>
      </c>
    </row>
    <row r="1361" customFormat="false" ht="29.85" hidden="false" customHeight="true" outlineLevel="0" collapsed="false">
      <c r="A1361" s="54" t="s">
        <v>1557</v>
      </c>
      <c r="B1361" s="54" t="s">
        <v>2105</v>
      </c>
      <c r="C1361" s="54" t="s">
        <v>69</v>
      </c>
      <c r="D1361" s="55" t="s">
        <v>2106</v>
      </c>
      <c r="E1361" s="54" t="s">
        <v>1582</v>
      </c>
      <c r="F1361" s="54"/>
      <c r="G1361" s="54" t="s">
        <v>125</v>
      </c>
      <c r="H1361" s="56" t="n">
        <v>17</v>
      </c>
      <c r="I1361" s="57" t="n">
        <v>4.39</v>
      </c>
      <c r="J1361" s="57" t="n">
        <v>74.63</v>
      </c>
    </row>
    <row r="1362" customFormat="false" ht="15.85" hidden="false" customHeight="true" outlineLevel="0" collapsed="false">
      <c r="A1362" s="54" t="s">
        <v>1557</v>
      </c>
      <c r="B1362" s="54" t="s">
        <v>2107</v>
      </c>
      <c r="C1362" s="54" t="s">
        <v>69</v>
      </c>
      <c r="D1362" s="55" t="s">
        <v>2108</v>
      </c>
      <c r="E1362" s="54" t="s">
        <v>1610</v>
      </c>
      <c r="F1362" s="54"/>
      <c r="G1362" s="54" t="s">
        <v>1547</v>
      </c>
      <c r="H1362" s="56" t="n">
        <v>4</v>
      </c>
      <c r="I1362" s="57" t="n">
        <v>18.93</v>
      </c>
      <c r="J1362" s="57" t="n">
        <v>75.72</v>
      </c>
    </row>
    <row r="1363" customFormat="false" ht="29.85" hidden="false" customHeight="true" outlineLevel="0" collapsed="false">
      <c r="A1363" s="54" t="s">
        <v>1557</v>
      </c>
      <c r="B1363" s="54" t="s">
        <v>2109</v>
      </c>
      <c r="C1363" s="54" t="s">
        <v>69</v>
      </c>
      <c r="D1363" s="55" t="s">
        <v>2110</v>
      </c>
      <c r="E1363" s="54" t="s">
        <v>1582</v>
      </c>
      <c r="F1363" s="54"/>
      <c r="G1363" s="54" t="s">
        <v>125</v>
      </c>
      <c r="H1363" s="56" t="n">
        <v>9</v>
      </c>
      <c r="I1363" s="57" t="n">
        <v>2.91</v>
      </c>
      <c r="J1363" s="57" t="n">
        <v>26.19</v>
      </c>
    </row>
    <row r="1364" customFormat="false" ht="15.85" hidden="false" customHeight="true" outlineLevel="0" collapsed="false">
      <c r="A1364" s="54" t="s">
        <v>1557</v>
      </c>
      <c r="B1364" s="54" t="s">
        <v>1615</v>
      </c>
      <c r="C1364" s="54" t="s">
        <v>69</v>
      </c>
      <c r="D1364" s="55" t="s">
        <v>1616</v>
      </c>
      <c r="E1364" s="54" t="s">
        <v>1610</v>
      </c>
      <c r="F1364" s="54"/>
      <c r="G1364" s="54" t="s">
        <v>1547</v>
      </c>
      <c r="H1364" s="56" t="n">
        <v>3</v>
      </c>
      <c r="I1364" s="57" t="n">
        <v>10.38</v>
      </c>
      <c r="J1364" s="57" t="n">
        <v>31.14</v>
      </c>
    </row>
    <row r="1365" customFormat="false" ht="43.8" hidden="false" customHeight="true" outlineLevel="0" collapsed="false">
      <c r="A1365" s="54" t="s">
        <v>1557</v>
      </c>
      <c r="B1365" s="54" t="s">
        <v>2111</v>
      </c>
      <c r="C1365" s="54" t="s">
        <v>69</v>
      </c>
      <c r="D1365" s="55" t="s">
        <v>2112</v>
      </c>
      <c r="E1365" s="54" t="s">
        <v>1582</v>
      </c>
      <c r="F1365" s="54"/>
      <c r="G1365" s="54" t="s">
        <v>104</v>
      </c>
      <c r="H1365" s="56" t="n">
        <v>1</v>
      </c>
      <c r="I1365" s="57" t="n">
        <v>24.37</v>
      </c>
      <c r="J1365" s="57" t="n">
        <v>24.37</v>
      </c>
    </row>
    <row r="1366" customFormat="false" ht="29.85" hidden="false" customHeight="true" outlineLevel="0" collapsed="false">
      <c r="A1366" s="54" t="s">
        <v>1557</v>
      </c>
      <c r="B1366" s="54" t="s">
        <v>2113</v>
      </c>
      <c r="C1366" s="54" t="s">
        <v>69</v>
      </c>
      <c r="D1366" s="55" t="s">
        <v>2114</v>
      </c>
      <c r="E1366" s="54" t="s">
        <v>1582</v>
      </c>
      <c r="F1366" s="54"/>
      <c r="G1366" s="54" t="s">
        <v>104</v>
      </c>
      <c r="H1366" s="56" t="n">
        <v>0.15</v>
      </c>
      <c r="I1366" s="57" t="n">
        <v>11.33</v>
      </c>
      <c r="J1366" s="57" t="n">
        <v>1.69</v>
      </c>
    </row>
    <row r="1367" customFormat="false" ht="29.85" hidden="false" customHeight="false" outlineLevel="0" collapsed="false">
      <c r="A1367" s="26"/>
      <c r="B1367" s="26"/>
      <c r="C1367" s="26"/>
      <c r="D1367" s="27"/>
      <c r="E1367" s="26" t="s">
        <v>1552</v>
      </c>
      <c r="F1367" s="48" t="n">
        <v>106.86</v>
      </c>
      <c r="G1367" s="26" t="s">
        <v>1553</v>
      </c>
      <c r="H1367" s="49" t="n">
        <v>0</v>
      </c>
      <c r="I1367" s="26" t="s">
        <v>1554</v>
      </c>
      <c r="J1367" s="48" t="n">
        <v>106.86</v>
      </c>
    </row>
    <row r="1368" customFormat="false" ht="29.85" hidden="false" customHeight="true" outlineLevel="0" collapsed="false">
      <c r="A1368" s="26"/>
      <c r="B1368" s="26"/>
      <c r="C1368" s="26"/>
      <c r="D1368" s="27"/>
      <c r="E1368" s="26" t="s">
        <v>1555</v>
      </c>
      <c r="F1368" s="48" t="n">
        <v>68.38</v>
      </c>
      <c r="G1368" s="26"/>
      <c r="H1368" s="50" t="s">
        <v>1556</v>
      </c>
      <c r="I1368" s="50"/>
      <c r="J1368" s="48" t="n">
        <v>327.42</v>
      </c>
    </row>
    <row r="1369" customFormat="false" ht="29.85" hidden="false" customHeight="false" outlineLevel="0" collapsed="false">
      <c r="A1369" s="29"/>
      <c r="B1369" s="29"/>
      <c r="C1369" s="29"/>
      <c r="D1369" s="66"/>
      <c r="E1369" s="29"/>
      <c r="F1369" s="29"/>
      <c r="G1369" s="29" t="s">
        <v>1617</v>
      </c>
      <c r="H1369" s="67" t="n">
        <v>2</v>
      </c>
      <c r="I1369" s="29" t="s">
        <v>1618</v>
      </c>
      <c r="J1369" s="68" t="n">
        <v>654.84</v>
      </c>
    </row>
    <row r="1370" customFormat="false" ht="15" hidden="false" customHeight="false" outlineLevel="0" collapsed="false">
      <c r="A1370" s="51"/>
      <c r="B1370" s="51"/>
      <c r="C1370" s="51"/>
      <c r="D1370" s="52"/>
      <c r="E1370" s="51"/>
      <c r="F1370" s="51"/>
      <c r="G1370" s="51"/>
      <c r="H1370" s="53"/>
      <c r="I1370" s="51"/>
      <c r="J1370" s="51"/>
    </row>
    <row r="1371" customFormat="false" ht="29.85" hidden="false" customHeight="true" outlineLevel="0" collapsed="false">
      <c r="A1371" s="37" t="s">
        <v>440</v>
      </c>
      <c r="B1371" s="37" t="s">
        <v>46</v>
      </c>
      <c r="C1371" s="37" t="s">
        <v>47</v>
      </c>
      <c r="D1371" s="38" t="s">
        <v>9</v>
      </c>
      <c r="E1371" s="37" t="s">
        <v>697</v>
      </c>
      <c r="F1371" s="37"/>
      <c r="G1371" s="37" t="s">
        <v>48</v>
      </c>
      <c r="H1371" s="39" t="s">
        <v>49</v>
      </c>
      <c r="I1371" s="37" t="s">
        <v>50</v>
      </c>
      <c r="J1371" s="37" t="s">
        <v>10</v>
      </c>
    </row>
    <row r="1372" customFormat="false" ht="43.8" hidden="false" customHeight="true" outlineLevel="0" collapsed="false">
      <c r="A1372" s="40" t="s">
        <v>1542</v>
      </c>
      <c r="B1372" s="40" t="s">
        <v>441</v>
      </c>
      <c r="C1372" s="40" t="s">
        <v>54</v>
      </c>
      <c r="D1372" s="41" t="s">
        <v>442</v>
      </c>
      <c r="E1372" s="40" t="s">
        <v>712</v>
      </c>
      <c r="F1372" s="40"/>
      <c r="G1372" s="40" t="s">
        <v>439</v>
      </c>
      <c r="H1372" s="42" t="n">
        <v>1</v>
      </c>
      <c r="I1372" s="43" t="n">
        <v>310.63</v>
      </c>
      <c r="J1372" s="43" t="n">
        <v>310.63</v>
      </c>
    </row>
    <row r="1373" customFormat="false" ht="29.85" hidden="false" customHeight="true" outlineLevel="0" collapsed="false">
      <c r="A1373" s="44" t="s">
        <v>1543</v>
      </c>
      <c r="B1373" s="44" t="s">
        <v>1599</v>
      </c>
      <c r="C1373" s="44" t="s">
        <v>54</v>
      </c>
      <c r="D1373" s="45" t="s">
        <v>1600</v>
      </c>
      <c r="E1373" s="44" t="s">
        <v>1601</v>
      </c>
      <c r="F1373" s="44"/>
      <c r="G1373" s="44" t="s">
        <v>1547</v>
      </c>
      <c r="H1373" s="46" t="n">
        <v>4</v>
      </c>
      <c r="I1373" s="47" t="n">
        <v>3.7</v>
      </c>
      <c r="J1373" s="47" t="n">
        <v>14.8</v>
      </c>
    </row>
    <row r="1374" customFormat="false" ht="29.85" hidden="false" customHeight="true" outlineLevel="0" collapsed="false">
      <c r="A1374" s="44" t="s">
        <v>1543</v>
      </c>
      <c r="B1374" s="44" t="s">
        <v>2103</v>
      </c>
      <c r="C1374" s="44" t="s">
        <v>54</v>
      </c>
      <c r="D1374" s="45" t="s">
        <v>2104</v>
      </c>
      <c r="E1374" s="44" t="s">
        <v>1601</v>
      </c>
      <c r="F1374" s="44"/>
      <c r="G1374" s="44" t="s">
        <v>1547</v>
      </c>
      <c r="H1374" s="46" t="n">
        <v>5</v>
      </c>
      <c r="I1374" s="47" t="n">
        <v>3.55</v>
      </c>
      <c r="J1374" s="47" t="n">
        <v>17.75</v>
      </c>
    </row>
    <row r="1375" customFormat="false" ht="29.85" hidden="false" customHeight="false" outlineLevel="0" collapsed="false">
      <c r="A1375" s="54" t="s">
        <v>1557</v>
      </c>
      <c r="B1375" s="54" t="s">
        <v>2115</v>
      </c>
      <c r="C1375" s="54" t="s">
        <v>54</v>
      </c>
      <c r="D1375" s="55" t="s">
        <v>2116</v>
      </c>
      <c r="E1375" s="54" t="n">
        <v>0</v>
      </c>
      <c r="F1375" s="54"/>
      <c r="G1375" s="54" t="s">
        <v>104</v>
      </c>
      <c r="H1375" s="56" t="n">
        <v>1</v>
      </c>
      <c r="I1375" s="57" t="n">
        <v>54.6</v>
      </c>
      <c r="J1375" s="57" t="n">
        <v>54.6</v>
      </c>
    </row>
    <row r="1376" customFormat="false" ht="29.85" hidden="false" customHeight="true" outlineLevel="0" collapsed="false">
      <c r="A1376" s="54" t="s">
        <v>1557</v>
      </c>
      <c r="B1376" s="54" t="s">
        <v>2117</v>
      </c>
      <c r="C1376" s="54" t="s">
        <v>69</v>
      </c>
      <c r="D1376" s="55" t="s">
        <v>2118</v>
      </c>
      <c r="E1376" s="54" t="s">
        <v>1582</v>
      </c>
      <c r="F1376" s="54"/>
      <c r="G1376" s="54" t="s">
        <v>125</v>
      </c>
      <c r="H1376" s="56" t="n">
        <v>18</v>
      </c>
      <c r="I1376" s="57" t="n">
        <v>2.78</v>
      </c>
      <c r="J1376" s="57" t="n">
        <v>50.04</v>
      </c>
    </row>
    <row r="1377" customFormat="false" ht="15.85" hidden="false" customHeight="true" outlineLevel="0" collapsed="false">
      <c r="A1377" s="54" t="s">
        <v>1557</v>
      </c>
      <c r="B1377" s="54" t="s">
        <v>2107</v>
      </c>
      <c r="C1377" s="54" t="s">
        <v>69</v>
      </c>
      <c r="D1377" s="55" t="s">
        <v>2108</v>
      </c>
      <c r="E1377" s="54" t="s">
        <v>1610</v>
      </c>
      <c r="F1377" s="54"/>
      <c r="G1377" s="54" t="s">
        <v>1547</v>
      </c>
      <c r="H1377" s="56" t="n">
        <v>5</v>
      </c>
      <c r="I1377" s="57" t="n">
        <v>18.93</v>
      </c>
      <c r="J1377" s="57" t="n">
        <v>94.65</v>
      </c>
    </row>
    <row r="1378" customFormat="false" ht="15.85" hidden="false" customHeight="true" outlineLevel="0" collapsed="false">
      <c r="A1378" s="54" t="s">
        <v>1557</v>
      </c>
      <c r="B1378" s="54" t="s">
        <v>2119</v>
      </c>
      <c r="C1378" s="54" t="s">
        <v>69</v>
      </c>
      <c r="D1378" s="55" t="s">
        <v>2120</v>
      </c>
      <c r="E1378" s="54" t="s">
        <v>1582</v>
      </c>
      <c r="F1378" s="54"/>
      <c r="G1378" s="54" t="s">
        <v>104</v>
      </c>
      <c r="H1378" s="56" t="n">
        <v>1</v>
      </c>
      <c r="I1378" s="57" t="n">
        <v>2.4</v>
      </c>
      <c r="J1378" s="57" t="n">
        <v>2.4</v>
      </c>
    </row>
    <row r="1379" customFormat="false" ht="29.85" hidden="false" customHeight="true" outlineLevel="0" collapsed="false">
      <c r="A1379" s="54" t="s">
        <v>1557</v>
      </c>
      <c r="B1379" s="54" t="s">
        <v>2121</v>
      </c>
      <c r="C1379" s="54" t="s">
        <v>69</v>
      </c>
      <c r="D1379" s="55" t="s">
        <v>2122</v>
      </c>
      <c r="E1379" s="54" t="s">
        <v>1582</v>
      </c>
      <c r="F1379" s="54"/>
      <c r="G1379" s="54" t="s">
        <v>125</v>
      </c>
      <c r="H1379" s="56" t="n">
        <v>6</v>
      </c>
      <c r="I1379" s="57" t="n">
        <v>5.53</v>
      </c>
      <c r="J1379" s="57" t="n">
        <v>33.18</v>
      </c>
    </row>
    <row r="1380" customFormat="false" ht="15.85" hidden="false" customHeight="true" outlineLevel="0" collapsed="false">
      <c r="A1380" s="54" t="s">
        <v>1557</v>
      </c>
      <c r="B1380" s="54" t="s">
        <v>1615</v>
      </c>
      <c r="C1380" s="54" t="s">
        <v>69</v>
      </c>
      <c r="D1380" s="55" t="s">
        <v>1616</v>
      </c>
      <c r="E1380" s="54" t="s">
        <v>1610</v>
      </c>
      <c r="F1380" s="54"/>
      <c r="G1380" s="54" t="s">
        <v>1547</v>
      </c>
      <c r="H1380" s="56" t="n">
        <v>4</v>
      </c>
      <c r="I1380" s="57" t="n">
        <v>10.38</v>
      </c>
      <c r="J1380" s="57" t="n">
        <v>41.52</v>
      </c>
    </row>
    <row r="1381" customFormat="false" ht="29.85" hidden="false" customHeight="true" outlineLevel="0" collapsed="false">
      <c r="A1381" s="54" t="s">
        <v>1557</v>
      </c>
      <c r="B1381" s="54" t="s">
        <v>2113</v>
      </c>
      <c r="C1381" s="54" t="s">
        <v>69</v>
      </c>
      <c r="D1381" s="55" t="s">
        <v>2114</v>
      </c>
      <c r="E1381" s="54" t="s">
        <v>1582</v>
      </c>
      <c r="F1381" s="54"/>
      <c r="G1381" s="54" t="s">
        <v>104</v>
      </c>
      <c r="H1381" s="56" t="n">
        <v>0.15</v>
      </c>
      <c r="I1381" s="57" t="n">
        <v>11.33</v>
      </c>
      <c r="J1381" s="57" t="n">
        <v>1.69</v>
      </c>
    </row>
    <row r="1382" customFormat="false" ht="29.85" hidden="false" customHeight="false" outlineLevel="0" collapsed="false">
      <c r="A1382" s="26"/>
      <c r="B1382" s="26"/>
      <c r="C1382" s="26"/>
      <c r="D1382" s="27"/>
      <c r="E1382" s="26" t="s">
        <v>1552</v>
      </c>
      <c r="F1382" s="48" t="n">
        <v>136.17</v>
      </c>
      <c r="G1382" s="26" t="s">
        <v>1553</v>
      </c>
      <c r="H1382" s="49" t="n">
        <v>0</v>
      </c>
      <c r="I1382" s="26" t="s">
        <v>1554</v>
      </c>
      <c r="J1382" s="48" t="n">
        <v>136.17</v>
      </c>
    </row>
    <row r="1383" customFormat="false" ht="29.85" hidden="false" customHeight="true" outlineLevel="0" collapsed="false">
      <c r="A1383" s="26"/>
      <c r="B1383" s="26"/>
      <c r="C1383" s="26"/>
      <c r="D1383" s="27"/>
      <c r="E1383" s="26" t="s">
        <v>1555</v>
      </c>
      <c r="F1383" s="48" t="n">
        <v>82</v>
      </c>
      <c r="G1383" s="26"/>
      <c r="H1383" s="50" t="s">
        <v>1556</v>
      </c>
      <c r="I1383" s="50"/>
      <c r="J1383" s="48" t="n">
        <v>392.63</v>
      </c>
    </row>
    <row r="1384" customFormat="false" ht="29.85" hidden="false" customHeight="false" outlineLevel="0" collapsed="false">
      <c r="A1384" s="29"/>
      <c r="B1384" s="29"/>
      <c r="C1384" s="29"/>
      <c r="D1384" s="66"/>
      <c r="E1384" s="29"/>
      <c r="F1384" s="29"/>
      <c r="G1384" s="29" t="s">
        <v>1617</v>
      </c>
      <c r="H1384" s="67" t="n">
        <v>52</v>
      </c>
      <c r="I1384" s="29" t="s">
        <v>1618</v>
      </c>
      <c r="J1384" s="68" t="n">
        <v>20416.76</v>
      </c>
    </row>
    <row r="1385" customFormat="false" ht="15" hidden="false" customHeight="false" outlineLevel="0" collapsed="false">
      <c r="A1385" s="51"/>
      <c r="B1385" s="51"/>
      <c r="C1385" s="51"/>
      <c r="D1385" s="52"/>
      <c r="E1385" s="51"/>
      <c r="F1385" s="51"/>
      <c r="G1385" s="51"/>
      <c r="H1385" s="53"/>
      <c r="I1385" s="51"/>
      <c r="J1385" s="51"/>
    </row>
    <row r="1386" customFormat="false" ht="29.85" hidden="false" customHeight="true" outlineLevel="0" collapsed="false">
      <c r="A1386" s="37" t="s">
        <v>443</v>
      </c>
      <c r="B1386" s="37" t="s">
        <v>46</v>
      </c>
      <c r="C1386" s="37" t="s">
        <v>47</v>
      </c>
      <c r="D1386" s="38" t="s">
        <v>9</v>
      </c>
      <c r="E1386" s="37" t="s">
        <v>697</v>
      </c>
      <c r="F1386" s="37"/>
      <c r="G1386" s="37" t="s">
        <v>48</v>
      </c>
      <c r="H1386" s="39" t="s">
        <v>49</v>
      </c>
      <c r="I1386" s="37" t="s">
        <v>50</v>
      </c>
      <c r="J1386" s="37" t="s">
        <v>10</v>
      </c>
    </row>
    <row r="1387" customFormat="false" ht="29.85" hidden="false" customHeight="true" outlineLevel="0" collapsed="false">
      <c r="A1387" s="40" t="s">
        <v>1542</v>
      </c>
      <c r="B1387" s="40" t="s">
        <v>444</v>
      </c>
      <c r="C1387" s="40" t="s">
        <v>54</v>
      </c>
      <c r="D1387" s="41" t="s">
        <v>445</v>
      </c>
      <c r="E1387" s="40" t="s">
        <v>712</v>
      </c>
      <c r="F1387" s="40"/>
      <c r="G1387" s="40" t="s">
        <v>439</v>
      </c>
      <c r="H1387" s="42" t="n">
        <v>1</v>
      </c>
      <c r="I1387" s="43" t="n">
        <v>190.09</v>
      </c>
      <c r="J1387" s="43" t="n">
        <v>190.09</v>
      </c>
    </row>
    <row r="1388" customFormat="false" ht="29.85" hidden="false" customHeight="true" outlineLevel="0" collapsed="false">
      <c r="A1388" s="44" t="s">
        <v>1543</v>
      </c>
      <c r="B1388" s="44" t="s">
        <v>1599</v>
      </c>
      <c r="C1388" s="44" t="s">
        <v>54</v>
      </c>
      <c r="D1388" s="45" t="s">
        <v>1600</v>
      </c>
      <c r="E1388" s="44" t="s">
        <v>1601</v>
      </c>
      <c r="F1388" s="44"/>
      <c r="G1388" s="44" t="s">
        <v>1547</v>
      </c>
      <c r="H1388" s="46" t="n">
        <v>3</v>
      </c>
      <c r="I1388" s="47" t="n">
        <v>3.7</v>
      </c>
      <c r="J1388" s="47" t="n">
        <v>11.1</v>
      </c>
    </row>
    <row r="1389" customFormat="false" ht="29.85" hidden="false" customHeight="true" outlineLevel="0" collapsed="false">
      <c r="A1389" s="44" t="s">
        <v>1543</v>
      </c>
      <c r="B1389" s="44" t="s">
        <v>2103</v>
      </c>
      <c r="C1389" s="44" t="s">
        <v>54</v>
      </c>
      <c r="D1389" s="45" t="s">
        <v>2104</v>
      </c>
      <c r="E1389" s="44" t="s">
        <v>1601</v>
      </c>
      <c r="F1389" s="44"/>
      <c r="G1389" s="44" t="s">
        <v>1547</v>
      </c>
      <c r="H1389" s="46" t="n">
        <v>4</v>
      </c>
      <c r="I1389" s="47" t="n">
        <v>3.55</v>
      </c>
      <c r="J1389" s="47" t="n">
        <v>14.2</v>
      </c>
    </row>
    <row r="1390" customFormat="false" ht="29.85" hidden="false" customHeight="false" outlineLevel="0" collapsed="false">
      <c r="A1390" s="54" t="s">
        <v>1557</v>
      </c>
      <c r="B1390" s="54" t="s">
        <v>2123</v>
      </c>
      <c r="C1390" s="54" t="s">
        <v>54</v>
      </c>
      <c r="D1390" s="55" t="s">
        <v>2124</v>
      </c>
      <c r="E1390" s="54" t="n">
        <v>0</v>
      </c>
      <c r="F1390" s="54"/>
      <c r="G1390" s="54" t="s">
        <v>104</v>
      </c>
      <c r="H1390" s="56" t="n">
        <v>1</v>
      </c>
      <c r="I1390" s="57" t="n">
        <v>3.4</v>
      </c>
      <c r="J1390" s="57" t="n">
        <v>3.4</v>
      </c>
    </row>
    <row r="1391" customFormat="false" ht="29.85" hidden="false" customHeight="true" outlineLevel="0" collapsed="false">
      <c r="A1391" s="54" t="s">
        <v>1557</v>
      </c>
      <c r="B1391" s="54" t="s">
        <v>2117</v>
      </c>
      <c r="C1391" s="54" t="s">
        <v>69</v>
      </c>
      <c r="D1391" s="55" t="s">
        <v>2118</v>
      </c>
      <c r="E1391" s="54" t="s">
        <v>1582</v>
      </c>
      <c r="F1391" s="54"/>
      <c r="G1391" s="54" t="s">
        <v>125</v>
      </c>
      <c r="H1391" s="56" t="n">
        <v>12</v>
      </c>
      <c r="I1391" s="57" t="n">
        <v>2.78</v>
      </c>
      <c r="J1391" s="57" t="n">
        <v>33.36</v>
      </c>
    </row>
    <row r="1392" customFormat="false" ht="29.85" hidden="false" customHeight="true" outlineLevel="0" collapsed="false">
      <c r="A1392" s="54" t="s">
        <v>1557</v>
      </c>
      <c r="B1392" s="54" t="s">
        <v>2125</v>
      </c>
      <c r="C1392" s="54" t="s">
        <v>69</v>
      </c>
      <c r="D1392" s="55" t="s">
        <v>2126</v>
      </c>
      <c r="E1392" s="54" t="s">
        <v>1582</v>
      </c>
      <c r="F1392" s="54"/>
      <c r="G1392" s="54" t="s">
        <v>104</v>
      </c>
      <c r="H1392" s="56" t="n">
        <v>1</v>
      </c>
      <c r="I1392" s="57" t="n">
        <v>2.02</v>
      </c>
      <c r="J1392" s="57" t="n">
        <v>2.02</v>
      </c>
    </row>
    <row r="1393" customFormat="false" ht="15.85" hidden="false" customHeight="true" outlineLevel="0" collapsed="false">
      <c r="A1393" s="54" t="s">
        <v>1557</v>
      </c>
      <c r="B1393" s="54" t="s">
        <v>2107</v>
      </c>
      <c r="C1393" s="54" t="s">
        <v>69</v>
      </c>
      <c r="D1393" s="55" t="s">
        <v>2108</v>
      </c>
      <c r="E1393" s="54" t="s">
        <v>1610</v>
      </c>
      <c r="F1393" s="54"/>
      <c r="G1393" s="54" t="s">
        <v>1547</v>
      </c>
      <c r="H1393" s="56" t="n">
        <v>4</v>
      </c>
      <c r="I1393" s="57" t="n">
        <v>18.93</v>
      </c>
      <c r="J1393" s="57" t="n">
        <v>75.72</v>
      </c>
    </row>
    <row r="1394" customFormat="false" ht="29.85" hidden="false" customHeight="true" outlineLevel="0" collapsed="false">
      <c r="A1394" s="54" t="s">
        <v>1557</v>
      </c>
      <c r="B1394" s="54" t="s">
        <v>2109</v>
      </c>
      <c r="C1394" s="54" t="s">
        <v>69</v>
      </c>
      <c r="D1394" s="55" t="s">
        <v>2110</v>
      </c>
      <c r="E1394" s="54" t="s">
        <v>1582</v>
      </c>
      <c r="F1394" s="54"/>
      <c r="G1394" s="54" t="s">
        <v>125</v>
      </c>
      <c r="H1394" s="56" t="n">
        <v>6</v>
      </c>
      <c r="I1394" s="57" t="n">
        <v>2.91</v>
      </c>
      <c r="J1394" s="57" t="n">
        <v>17.46</v>
      </c>
    </row>
    <row r="1395" customFormat="false" ht="15.85" hidden="false" customHeight="true" outlineLevel="0" collapsed="false">
      <c r="A1395" s="54" t="s">
        <v>1557</v>
      </c>
      <c r="B1395" s="54" t="s">
        <v>1615</v>
      </c>
      <c r="C1395" s="54" t="s">
        <v>69</v>
      </c>
      <c r="D1395" s="55" t="s">
        <v>1616</v>
      </c>
      <c r="E1395" s="54" t="s">
        <v>1610</v>
      </c>
      <c r="F1395" s="54"/>
      <c r="G1395" s="54" t="s">
        <v>1547</v>
      </c>
      <c r="H1395" s="56" t="n">
        <v>3</v>
      </c>
      <c r="I1395" s="57" t="n">
        <v>10.38</v>
      </c>
      <c r="J1395" s="57" t="n">
        <v>31.14</v>
      </c>
    </row>
    <row r="1396" customFormat="false" ht="29.85" hidden="false" customHeight="true" outlineLevel="0" collapsed="false">
      <c r="A1396" s="54" t="s">
        <v>1557</v>
      </c>
      <c r="B1396" s="54" t="s">
        <v>2113</v>
      </c>
      <c r="C1396" s="54" t="s">
        <v>69</v>
      </c>
      <c r="D1396" s="55" t="s">
        <v>2114</v>
      </c>
      <c r="E1396" s="54" t="s">
        <v>1582</v>
      </c>
      <c r="F1396" s="54"/>
      <c r="G1396" s="54" t="s">
        <v>104</v>
      </c>
      <c r="H1396" s="56" t="n">
        <v>0.15</v>
      </c>
      <c r="I1396" s="57" t="n">
        <v>11.33</v>
      </c>
      <c r="J1396" s="57" t="n">
        <v>1.69</v>
      </c>
    </row>
    <row r="1397" customFormat="false" ht="29.85" hidden="false" customHeight="false" outlineLevel="0" collapsed="false">
      <c r="A1397" s="26"/>
      <c r="B1397" s="26"/>
      <c r="C1397" s="26"/>
      <c r="D1397" s="27"/>
      <c r="E1397" s="26" t="s">
        <v>1552</v>
      </c>
      <c r="F1397" s="48" t="n">
        <v>106.86</v>
      </c>
      <c r="G1397" s="26" t="s">
        <v>1553</v>
      </c>
      <c r="H1397" s="49" t="n">
        <v>0</v>
      </c>
      <c r="I1397" s="26" t="s">
        <v>1554</v>
      </c>
      <c r="J1397" s="48" t="n">
        <v>106.86</v>
      </c>
    </row>
    <row r="1398" customFormat="false" ht="29.85" hidden="false" customHeight="true" outlineLevel="0" collapsed="false">
      <c r="A1398" s="26"/>
      <c r="B1398" s="26"/>
      <c r="C1398" s="26"/>
      <c r="D1398" s="27"/>
      <c r="E1398" s="26" t="s">
        <v>1555</v>
      </c>
      <c r="F1398" s="48" t="n">
        <v>50.18</v>
      </c>
      <c r="G1398" s="26"/>
      <c r="H1398" s="50" t="s">
        <v>1556</v>
      </c>
      <c r="I1398" s="50"/>
      <c r="J1398" s="48" t="n">
        <v>240.27</v>
      </c>
    </row>
    <row r="1399" customFormat="false" ht="29.85" hidden="false" customHeight="false" outlineLevel="0" collapsed="false">
      <c r="A1399" s="29"/>
      <c r="B1399" s="29"/>
      <c r="C1399" s="29"/>
      <c r="D1399" s="66"/>
      <c r="E1399" s="29"/>
      <c r="F1399" s="29"/>
      <c r="G1399" s="29" t="s">
        <v>1617</v>
      </c>
      <c r="H1399" s="67" t="n">
        <v>25</v>
      </c>
      <c r="I1399" s="29" t="s">
        <v>1618</v>
      </c>
      <c r="J1399" s="68" t="n">
        <v>6006.75</v>
      </c>
    </row>
    <row r="1400" customFormat="false" ht="15" hidden="false" customHeight="false" outlineLevel="0" collapsed="false">
      <c r="A1400" s="51"/>
      <c r="B1400" s="51"/>
      <c r="C1400" s="51"/>
      <c r="D1400" s="52"/>
      <c r="E1400" s="51"/>
      <c r="F1400" s="51"/>
      <c r="G1400" s="51"/>
      <c r="H1400" s="53"/>
      <c r="I1400" s="51"/>
      <c r="J1400" s="51"/>
    </row>
    <row r="1401" customFormat="false" ht="29.85" hidden="false" customHeight="true" outlineLevel="0" collapsed="false">
      <c r="A1401" s="37" t="s">
        <v>446</v>
      </c>
      <c r="B1401" s="37" t="s">
        <v>46</v>
      </c>
      <c r="C1401" s="37" t="s">
        <v>47</v>
      </c>
      <c r="D1401" s="38" t="s">
        <v>9</v>
      </c>
      <c r="E1401" s="37" t="s">
        <v>697</v>
      </c>
      <c r="F1401" s="37"/>
      <c r="G1401" s="37" t="s">
        <v>48</v>
      </c>
      <c r="H1401" s="39" t="s">
        <v>49</v>
      </c>
      <c r="I1401" s="37" t="s">
        <v>50</v>
      </c>
      <c r="J1401" s="37" t="s">
        <v>10</v>
      </c>
    </row>
    <row r="1402" customFormat="false" ht="43.8" hidden="false" customHeight="true" outlineLevel="0" collapsed="false">
      <c r="A1402" s="40" t="s">
        <v>1542</v>
      </c>
      <c r="B1402" s="40" t="s">
        <v>447</v>
      </c>
      <c r="C1402" s="40" t="s">
        <v>54</v>
      </c>
      <c r="D1402" s="41" t="s">
        <v>448</v>
      </c>
      <c r="E1402" s="40" t="s">
        <v>712</v>
      </c>
      <c r="F1402" s="40"/>
      <c r="G1402" s="40" t="s">
        <v>439</v>
      </c>
      <c r="H1402" s="42" t="n">
        <v>1</v>
      </c>
      <c r="I1402" s="43" t="n">
        <v>210.37</v>
      </c>
      <c r="J1402" s="43" t="n">
        <v>210.37</v>
      </c>
    </row>
    <row r="1403" customFormat="false" ht="29.85" hidden="false" customHeight="true" outlineLevel="0" collapsed="false">
      <c r="A1403" s="44" t="s">
        <v>1543</v>
      </c>
      <c r="B1403" s="44" t="s">
        <v>1599</v>
      </c>
      <c r="C1403" s="44" t="s">
        <v>54</v>
      </c>
      <c r="D1403" s="45" t="s">
        <v>1600</v>
      </c>
      <c r="E1403" s="44" t="s">
        <v>1601</v>
      </c>
      <c r="F1403" s="44"/>
      <c r="G1403" s="44" t="s">
        <v>1547</v>
      </c>
      <c r="H1403" s="46" t="n">
        <v>3</v>
      </c>
      <c r="I1403" s="47" t="n">
        <v>3.7</v>
      </c>
      <c r="J1403" s="47" t="n">
        <v>11.1</v>
      </c>
    </row>
    <row r="1404" customFormat="false" ht="29.85" hidden="false" customHeight="true" outlineLevel="0" collapsed="false">
      <c r="A1404" s="44" t="s">
        <v>1543</v>
      </c>
      <c r="B1404" s="44" t="s">
        <v>2103</v>
      </c>
      <c r="C1404" s="44" t="s">
        <v>54</v>
      </c>
      <c r="D1404" s="45" t="s">
        <v>2104</v>
      </c>
      <c r="E1404" s="44" t="s">
        <v>1601</v>
      </c>
      <c r="F1404" s="44"/>
      <c r="G1404" s="44" t="s">
        <v>1547</v>
      </c>
      <c r="H1404" s="46" t="n">
        <v>4</v>
      </c>
      <c r="I1404" s="47" t="n">
        <v>3.55</v>
      </c>
      <c r="J1404" s="47" t="n">
        <v>14.2</v>
      </c>
    </row>
    <row r="1405" customFormat="false" ht="29.85" hidden="false" customHeight="false" outlineLevel="0" collapsed="false">
      <c r="A1405" s="54" t="s">
        <v>1557</v>
      </c>
      <c r="B1405" s="54" t="s">
        <v>2127</v>
      </c>
      <c r="C1405" s="54" t="s">
        <v>54</v>
      </c>
      <c r="D1405" s="55" t="s">
        <v>2128</v>
      </c>
      <c r="E1405" s="54" t="n">
        <v>0</v>
      </c>
      <c r="F1405" s="54"/>
      <c r="G1405" s="54" t="s">
        <v>104</v>
      </c>
      <c r="H1405" s="56" t="n">
        <v>1</v>
      </c>
      <c r="I1405" s="57" t="n">
        <v>7</v>
      </c>
      <c r="J1405" s="57" t="n">
        <v>7</v>
      </c>
    </row>
    <row r="1406" customFormat="false" ht="29.85" hidden="false" customHeight="true" outlineLevel="0" collapsed="false">
      <c r="A1406" s="54" t="s">
        <v>1557</v>
      </c>
      <c r="B1406" s="54" t="s">
        <v>2117</v>
      </c>
      <c r="C1406" s="54" t="s">
        <v>69</v>
      </c>
      <c r="D1406" s="55" t="s">
        <v>2118</v>
      </c>
      <c r="E1406" s="54" t="s">
        <v>1582</v>
      </c>
      <c r="F1406" s="54"/>
      <c r="G1406" s="54" t="s">
        <v>125</v>
      </c>
      <c r="H1406" s="56" t="n">
        <v>18</v>
      </c>
      <c r="I1406" s="57" t="n">
        <v>2.78</v>
      </c>
      <c r="J1406" s="57" t="n">
        <v>50.04</v>
      </c>
    </row>
    <row r="1407" customFormat="false" ht="29.85" hidden="false" customHeight="true" outlineLevel="0" collapsed="false">
      <c r="A1407" s="54" t="s">
        <v>1557</v>
      </c>
      <c r="B1407" s="54" t="s">
        <v>2125</v>
      </c>
      <c r="C1407" s="54" t="s">
        <v>69</v>
      </c>
      <c r="D1407" s="55" t="s">
        <v>2126</v>
      </c>
      <c r="E1407" s="54" t="s">
        <v>1582</v>
      </c>
      <c r="F1407" s="54"/>
      <c r="G1407" s="54" t="s">
        <v>104</v>
      </c>
      <c r="H1407" s="56" t="n">
        <v>1</v>
      </c>
      <c r="I1407" s="57" t="n">
        <v>2.02</v>
      </c>
      <c r="J1407" s="57" t="n">
        <v>2.02</v>
      </c>
    </row>
    <row r="1408" customFormat="false" ht="15.85" hidden="false" customHeight="true" outlineLevel="0" collapsed="false">
      <c r="A1408" s="54" t="s">
        <v>1557</v>
      </c>
      <c r="B1408" s="54" t="s">
        <v>2107</v>
      </c>
      <c r="C1408" s="54" t="s">
        <v>69</v>
      </c>
      <c r="D1408" s="55" t="s">
        <v>2108</v>
      </c>
      <c r="E1408" s="54" t="s">
        <v>1610</v>
      </c>
      <c r="F1408" s="54"/>
      <c r="G1408" s="54" t="s">
        <v>1547</v>
      </c>
      <c r="H1408" s="56" t="n">
        <v>4</v>
      </c>
      <c r="I1408" s="57" t="n">
        <v>18.93</v>
      </c>
      <c r="J1408" s="57" t="n">
        <v>75.72</v>
      </c>
    </row>
    <row r="1409" customFormat="false" ht="29.85" hidden="false" customHeight="true" outlineLevel="0" collapsed="false">
      <c r="A1409" s="54" t="s">
        <v>1557</v>
      </c>
      <c r="B1409" s="54" t="s">
        <v>2109</v>
      </c>
      <c r="C1409" s="54" t="s">
        <v>69</v>
      </c>
      <c r="D1409" s="55" t="s">
        <v>2110</v>
      </c>
      <c r="E1409" s="54" t="s">
        <v>1582</v>
      </c>
      <c r="F1409" s="54"/>
      <c r="G1409" s="54" t="s">
        <v>125</v>
      </c>
      <c r="H1409" s="56" t="n">
        <v>6</v>
      </c>
      <c r="I1409" s="57" t="n">
        <v>2.91</v>
      </c>
      <c r="J1409" s="57" t="n">
        <v>17.46</v>
      </c>
    </row>
    <row r="1410" customFormat="false" ht="15.85" hidden="false" customHeight="true" outlineLevel="0" collapsed="false">
      <c r="A1410" s="54" t="s">
        <v>1557</v>
      </c>
      <c r="B1410" s="54" t="s">
        <v>1615</v>
      </c>
      <c r="C1410" s="54" t="s">
        <v>69</v>
      </c>
      <c r="D1410" s="55" t="s">
        <v>1616</v>
      </c>
      <c r="E1410" s="54" t="s">
        <v>1610</v>
      </c>
      <c r="F1410" s="54"/>
      <c r="G1410" s="54" t="s">
        <v>1547</v>
      </c>
      <c r="H1410" s="56" t="n">
        <v>3</v>
      </c>
      <c r="I1410" s="57" t="n">
        <v>10.38</v>
      </c>
      <c r="J1410" s="57" t="n">
        <v>31.14</v>
      </c>
    </row>
    <row r="1411" customFormat="false" ht="29.85" hidden="false" customHeight="true" outlineLevel="0" collapsed="false">
      <c r="A1411" s="54" t="s">
        <v>1557</v>
      </c>
      <c r="B1411" s="54" t="s">
        <v>2113</v>
      </c>
      <c r="C1411" s="54" t="s">
        <v>69</v>
      </c>
      <c r="D1411" s="55" t="s">
        <v>2114</v>
      </c>
      <c r="E1411" s="54" t="s">
        <v>1582</v>
      </c>
      <c r="F1411" s="54"/>
      <c r="G1411" s="54" t="s">
        <v>104</v>
      </c>
      <c r="H1411" s="56" t="n">
        <v>0.15</v>
      </c>
      <c r="I1411" s="57" t="n">
        <v>11.33</v>
      </c>
      <c r="J1411" s="57" t="n">
        <v>1.69</v>
      </c>
    </row>
    <row r="1412" customFormat="false" ht="29.85" hidden="false" customHeight="false" outlineLevel="0" collapsed="false">
      <c r="A1412" s="26"/>
      <c r="B1412" s="26"/>
      <c r="C1412" s="26"/>
      <c r="D1412" s="27"/>
      <c r="E1412" s="26" t="s">
        <v>1552</v>
      </c>
      <c r="F1412" s="48" t="n">
        <v>106.86</v>
      </c>
      <c r="G1412" s="26" t="s">
        <v>1553</v>
      </c>
      <c r="H1412" s="49" t="n">
        <v>0</v>
      </c>
      <c r="I1412" s="26" t="s">
        <v>1554</v>
      </c>
      <c r="J1412" s="48" t="n">
        <v>106.86</v>
      </c>
    </row>
    <row r="1413" customFormat="false" ht="29.85" hidden="false" customHeight="true" outlineLevel="0" collapsed="false">
      <c r="A1413" s="26"/>
      <c r="B1413" s="26"/>
      <c r="C1413" s="26"/>
      <c r="D1413" s="27"/>
      <c r="E1413" s="26" t="s">
        <v>1555</v>
      </c>
      <c r="F1413" s="48" t="n">
        <v>55.53</v>
      </c>
      <c r="G1413" s="26"/>
      <c r="H1413" s="50" t="s">
        <v>1556</v>
      </c>
      <c r="I1413" s="50"/>
      <c r="J1413" s="48" t="n">
        <v>265.9</v>
      </c>
    </row>
    <row r="1414" customFormat="false" ht="29.85" hidden="false" customHeight="false" outlineLevel="0" collapsed="false">
      <c r="A1414" s="29"/>
      <c r="B1414" s="29"/>
      <c r="C1414" s="29"/>
      <c r="D1414" s="66"/>
      <c r="E1414" s="29"/>
      <c r="F1414" s="29"/>
      <c r="G1414" s="29" t="s">
        <v>1617</v>
      </c>
      <c r="H1414" s="67" t="n">
        <v>4</v>
      </c>
      <c r="I1414" s="29" t="s">
        <v>1618</v>
      </c>
      <c r="J1414" s="68" t="n">
        <v>1063.6</v>
      </c>
    </row>
    <row r="1415" customFormat="false" ht="15" hidden="false" customHeight="false" outlineLevel="0" collapsed="false">
      <c r="A1415" s="51"/>
      <c r="B1415" s="51"/>
      <c r="C1415" s="51"/>
      <c r="D1415" s="52"/>
      <c r="E1415" s="51"/>
      <c r="F1415" s="51"/>
      <c r="G1415" s="51"/>
      <c r="H1415" s="53"/>
      <c r="I1415" s="51"/>
      <c r="J1415" s="51"/>
    </row>
    <row r="1416" customFormat="false" ht="29.85" hidden="false" customHeight="true" outlineLevel="0" collapsed="false">
      <c r="A1416" s="37" t="s">
        <v>449</v>
      </c>
      <c r="B1416" s="37" t="s">
        <v>46</v>
      </c>
      <c r="C1416" s="37" t="s">
        <v>47</v>
      </c>
      <c r="D1416" s="38" t="s">
        <v>9</v>
      </c>
      <c r="E1416" s="37" t="s">
        <v>697</v>
      </c>
      <c r="F1416" s="37"/>
      <c r="G1416" s="37" t="s">
        <v>48</v>
      </c>
      <c r="H1416" s="39" t="s">
        <v>49</v>
      </c>
      <c r="I1416" s="37" t="s">
        <v>50</v>
      </c>
      <c r="J1416" s="37" t="s">
        <v>10</v>
      </c>
    </row>
    <row r="1417" customFormat="false" ht="43.8" hidden="false" customHeight="true" outlineLevel="0" collapsed="false">
      <c r="A1417" s="40" t="s">
        <v>1542</v>
      </c>
      <c r="B1417" s="40" t="s">
        <v>450</v>
      </c>
      <c r="C1417" s="40" t="s">
        <v>54</v>
      </c>
      <c r="D1417" s="41" t="s">
        <v>451</v>
      </c>
      <c r="E1417" s="40" t="s">
        <v>712</v>
      </c>
      <c r="F1417" s="40"/>
      <c r="G1417" s="40" t="s">
        <v>439</v>
      </c>
      <c r="H1417" s="42" t="n">
        <v>1</v>
      </c>
      <c r="I1417" s="43" t="n">
        <v>192.89</v>
      </c>
      <c r="J1417" s="43" t="n">
        <v>192.89</v>
      </c>
    </row>
    <row r="1418" customFormat="false" ht="29.85" hidden="false" customHeight="true" outlineLevel="0" collapsed="false">
      <c r="A1418" s="44" t="s">
        <v>1543</v>
      </c>
      <c r="B1418" s="44" t="s">
        <v>1599</v>
      </c>
      <c r="C1418" s="44" t="s">
        <v>54</v>
      </c>
      <c r="D1418" s="45" t="s">
        <v>1600</v>
      </c>
      <c r="E1418" s="44" t="s">
        <v>1601</v>
      </c>
      <c r="F1418" s="44"/>
      <c r="G1418" s="44" t="s">
        <v>1547</v>
      </c>
      <c r="H1418" s="46" t="n">
        <v>3</v>
      </c>
      <c r="I1418" s="47" t="n">
        <v>3.7</v>
      </c>
      <c r="J1418" s="47" t="n">
        <v>11.1</v>
      </c>
    </row>
    <row r="1419" customFormat="false" ht="29.85" hidden="false" customHeight="true" outlineLevel="0" collapsed="false">
      <c r="A1419" s="44" t="s">
        <v>1543</v>
      </c>
      <c r="B1419" s="44" t="s">
        <v>2103</v>
      </c>
      <c r="C1419" s="44" t="s">
        <v>54</v>
      </c>
      <c r="D1419" s="45" t="s">
        <v>2104</v>
      </c>
      <c r="E1419" s="44" t="s">
        <v>1601</v>
      </c>
      <c r="F1419" s="44"/>
      <c r="G1419" s="44" t="s">
        <v>1547</v>
      </c>
      <c r="H1419" s="46" t="n">
        <v>4</v>
      </c>
      <c r="I1419" s="47" t="n">
        <v>3.55</v>
      </c>
      <c r="J1419" s="47" t="n">
        <v>14.2</v>
      </c>
    </row>
    <row r="1420" customFormat="false" ht="29.85" hidden="false" customHeight="false" outlineLevel="0" collapsed="false">
      <c r="A1420" s="54" t="s">
        <v>1557</v>
      </c>
      <c r="B1420" s="54" t="s">
        <v>2129</v>
      </c>
      <c r="C1420" s="54" t="s">
        <v>54</v>
      </c>
      <c r="D1420" s="55" t="s">
        <v>2130</v>
      </c>
      <c r="E1420" s="54" t="n">
        <v>0</v>
      </c>
      <c r="F1420" s="54"/>
      <c r="G1420" s="54" t="s">
        <v>104</v>
      </c>
      <c r="H1420" s="56" t="n">
        <v>1</v>
      </c>
      <c r="I1420" s="57" t="n">
        <v>6.2</v>
      </c>
      <c r="J1420" s="57" t="n">
        <v>6.2</v>
      </c>
    </row>
    <row r="1421" customFormat="false" ht="29.85" hidden="false" customHeight="true" outlineLevel="0" collapsed="false">
      <c r="A1421" s="54" t="s">
        <v>1557</v>
      </c>
      <c r="B1421" s="54" t="s">
        <v>2117</v>
      </c>
      <c r="C1421" s="54" t="s">
        <v>69</v>
      </c>
      <c r="D1421" s="55" t="s">
        <v>2118</v>
      </c>
      <c r="E1421" s="54" t="s">
        <v>1582</v>
      </c>
      <c r="F1421" s="54"/>
      <c r="G1421" s="54" t="s">
        <v>125</v>
      </c>
      <c r="H1421" s="56" t="n">
        <v>12</v>
      </c>
      <c r="I1421" s="57" t="n">
        <v>2.78</v>
      </c>
      <c r="J1421" s="57" t="n">
        <v>33.36</v>
      </c>
    </row>
    <row r="1422" customFormat="false" ht="29.85" hidden="false" customHeight="true" outlineLevel="0" collapsed="false">
      <c r="A1422" s="54" t="s">
        <v>1557</v>
      </c>
      <c r="B1422" s="54" t="s">
        <v>2125</v>
      </c>
      <c r="C1422" s="54" t="s">
        <v>69</v>
      </c>
      <c r="D1422" s="55" t="s">
        <v>2126</v>
      </c>
      <c r="E1422" s="54" t="s">
        <v>1582</v>
      </c>
      <c r="F1422" s="54"/>
      <c r="G1422" s="54" t="s">
        <v>104</v>
      </c>
      <c r="H1422" s="56" t="n">
        <v>1</v>
      </c>
      <c r="I1422" s="57" t="n">
        <v>2.02</v>
      </c>
      <c r="J1422" s="57" t="n">
        <v>2.02</v>
      </c>
    </row>
    <row r="1423" customFormat="false" ht="15.85" hidden="false" customHeight="true" outlineLevel="0" collapsed="false">
      <c r="A1423" s="54" t="s">
        <v>1557</v>
      </c>
      <c r="B1423" s="54" t="s">
        <v>2107</v>
      </c>
      <c r="C1423" s="54" t="s">
        <v>69</v>
      </c>
      <c r="D1423" s="55" t="s">
        <v>2108</v>
      </c>
      <c r="E1423" s="54" t="s">
        <v>1610</v>
      </c>
      <c r="F1423" s="54"/>
      <c r="G1423" s="54" t="s">
        <v>1547</v>
      </c>
      <c r="H1423" s="56" t="n">
        <v>4</v>
      </c>
      <c r="I1423" s="57" t="n">
        <v>18.93</v>
      </c>
      <c r="J1423" s="57" t="n">
        <v>75.72</v>
      </c>
    </row>
    <row r="1424" customFormat="false" ht="29.85" hidden="false" customHeight="true" outlineLevel="0" collapsed="false">
      <c r="A1424" s="54" t="s">
        <v>1557</v>
      </c>
      <c r="B1424" s="54" t="s">
        <v>2109</v>
      </c>
      <c r="C1424" s="54" t="s">
        <v>69</v>
      </c>
      <c r="D1424" s="55" t="s">
        <v>2110</v>
      </c>
      <c r="E1424" s="54" t="s">
        <v>1582</v>
      </c>
      <c r="F1424" s="54"/>
      <c r="G1424" s="54" t="s">
        <v>125</v>
      </c>
      <c r="H1424" s="56" t="n">
        <v>6</v>
      </c>
      <c r="I1424" s="57" t="n">
        <v>2.91</v>
      </c>
      <c r="J1424" s="57" t="n">
        <v>17.46</v>
      </c>
    </row>
    <row r="1425" customFormat="false" ht="15.85" hidden="false" customHeight="true" outlineLevel="0" collapsed="false">
      <c r="A1425" s="54" t="s">
        <v>1557</v>
      </c>
      <c r="B1425" s="54" t="s">
        <v>1615</v>
      </c>
      <c r="C1425" s="54" t="s">
        <v>69</v>
      </c>
      <c r="D1425" s="55" t="s">
        <v>1616</v>
      </c>
      <c r="E1425" s="54" t="s">
        <v>1610</v>
      </c>
      <c r="F1425" s="54"/>
      <c r="G1425" s="54" t="s">
        <v>1547</v>
      </c>
      <c r="H1425" s="56" t="n">
        <v>3</v>
      </c>
      <c r="I1425" s="57" t="n">
        <v>10.38</v>
      </c>
      <c r="J1425" s="57" t="n">
        <v>31.14</v>
      </c>
    </row>
    <row r="1426" customFormat="false" ht="29.85" hidden="false" customHeight="true" outlineLevel="0" collapsed="false">
      <c r="A1426" s="54" t="s">
        <v>1557</v>
      </c>
      <c r="B1426" s="54" t="s">
        <v>2113</v>
      </c>
      <c r="C1426" s="54" t="s">
        <v>69</v>
      </c>
      <c r="D1426" s="55" t="s">
        <v>2114</v>
      </c>
      <c r="E1426" s="54" t="s">
        <v>1582</v>
      </c>
      <c r="F1426" s="54"/>
      <c r="G1426" s="54" t="s">
        <v>104</v>
      </c>
      <c r="H1426" s="56" t="n">
        <v>0.15</v>
      </c>
      <c r="I1426" s="57" t="n">
        <v>11.33</v>
      </c>
      <c r="J1426" s="57" t="n">
        <v>1.69</v>
      </c>
    </row>
    <row r="1427" customFormat="false" ht="29.85" hidden="false" customHeight="false" outlineLevel="0" collapsed="false">
      <c r="A1427" s="26"/>
      <c r="B1427" s="26"/>
      <c r="C1427" s="26"/>
      <c r="D1427" s="27"/>
      <c r="E1427" s="26" t="s">
        <v>1552</v>
      </c>
      <c r="F1427" s="48" t="n">
        <v>106.86</v>
      </c>
      <c r="G1427" s="26" t="s">
        <v>1553</v>
      </c>
      <c r="H1427" s="49" t="n">
        <v>0</v>
      </c>
      <c r="I1427" s="26" t="s">
        <v>1554</v>
      </c>
      <c r="J1427" s="48" t="n">
        <v>106.86</v>
      </c>
    </row>
    <row r="1428" customFormat="false" ht="29.85" hidden="false" customHeight="true" outlineLevel="0" collapsed="false">
      <c r="A1428" s="26"/>
      <c r="B1428" s="26"/>
      <c r="C1428" s="26"/>
      <c r="D1428" s="27"/>
      <c r="E1428" s="26" t="s">
        <v>1555</v>
      </c>
      <c r="F1428" s="48" t="n">
        <v>50.92</v>
      </c>
      <c r="G1428" s="26"/>
      <c r="H1428" s="50" t="s">
        <v>1556</v>
      </c>
      <c r="I1428" s="50"/>
      <c r="J1428" s="48" t="n">
        <v>243.81</v>
      </c>
    </row>
    <row r="1429" customFormat="false" ht="29.85" hidden="false" customHeight="false" outlineLevel="0" collapsed="false">
      <c r="A1429" s="29"/>
      <c r="B1429" s="29"/>
      <c r="C1429" s="29"/>
      <c r="D1429" s="66"/>
      <c r="E1429" s="29"/>
      <c r="F1429" s="29"/>
      <c r="G1429" s="29" t="s">
        <v>1617</v>
      </c>
      <c r="H1429" s="67" t="n">
        <v>38</v>
      </c>
      <c r="I1429" s="29" t="s">
        <v>1618</v>
      </c>
      <c r="J1429" s="68" t="n">
        <v>9264.78</v>
      </c>
    </row>
    <row r="1430" customFormat="false" ht="15" hidden="false" customHeight="false" outlineLevel="0" collapsed="false">
      <c r="A1430" s="51"/>
      <c r="B1430" s="51"/>
      <c r="C1430" s="51"/>
      <c r="D1430" s="52"/>
      <c r="E1430" s="51"/>
      <c r="F1430" s="51"/>
      <c r="G1430" s="51"/>
      <c r="H1430" s="53"/>
      <c r="I1430" s="51"/>
      <c r="J1430" s="51"/>
    </row>
    <row r="1431" customFormat="false" ht="29.85" hidden="false" customHeight="true" outlineLevel="0" collapsed="false">
      <c r="A1431" s="37" t="s">
        <v>452</v>
      </c>
      <c r="B1431" s="37" t="s">
        <v>46</v>
      </c>
      <c r="C1431" s="37" t="s">
        <v>47</v>
      </c>
      <c r="D1431" s="38" t="s">
        <v>9</v>
      </c>
      <c r="E1431" s="37" t="s">
        <v>697</v>
      </c>
      <c r="F1431" s="37"/>
      <c r="G1431" s="37" t="s">
        <v>48</v>
      </c>
      <c r="H1431" s="39" t="s">
        <v>49</v>
      </c>
      <c r="I1431" s="37" t="s">
        <v>50</v>
      </c>
      <c r="J1431" s="37" t="s">
        <v>10</v>
      </c>
    </row>
    <row r="1432" customFormat="false" ht="29.85" hidden="false" customHeight="true" outlineLevel="0" collapsed="false">
      <c r="A1432" s="40" t="s">
        <v>1542</v>
      </c>
      <c r="B1432" s="40" t="s">
        <v>453</v>
      </c>
      <c r="C1432" s="40" t="s">
        <v>54</v>
      </c>
      <c r="D1432" s="41" t="s">
        <v>454</v>
      </c>
      <c r="E1432" s="40" t="s">
        <v>712</v>
      </c>
      <c r="F1432" s="40"/>
      <c r="G1432" s="40" t="s">
        <v>439</v>
      </c>
      <c r="H1432" s="42" t="n">
        <v>1</v>
      </c>
      <c r="I1432" s="43" t="n">
        <v>189.69</v>
      </c>
      <c r="J1432" s="43" t="n">
        <v>189.69</v>
      </c>
    </row>
    <row r="1433" customFormat="false" ht="29.85" hidden="false" customHeight="true" outlineLevel="0" collapsed="false">
      <c r="A1433" s="44" t="s">
        <v>1543</v>
      </c>
      <c r="B1433" s="44" t="s">
        <v>1599</v>
      </c>
      <c r="C1433" s="44" t="s">
        <v>54</v>
      </c>
      <c r="D1433" s="45" t="s">
        <v>1600</v>
      </c>
      <c r="E1433" s="44" t="s">
        <v>1601</v>
      </c>
      <c r="F1433" s="44"/>
      <c r="G1433" s="44" t="s">
        <v>1547</v>
      </c>
      <c r="H1433" s="46" t="n">
        <v>3</v>
      </c>
      <c r="I1433" s="47" t="n">
        <v>3.7</v>
      </c>
      <c r="J1433" s="47" t="n">
        <v>11.1</v>
      </c>
    </row>
    <row r="1434" customFormat="false" ht="29.85" hidden="false" customHeight="true" outlineLevel="0" collapsed="false">
      <c r="A1434" s="44" t="s">
        <v>1543</v>
      </c>
      <c r="B1434" s="44" t="s">
        <v>2103</v>
      </c>
      <c r="C1434" s="44" t="s">
        <v>54</v>
      </c>
      <c r="D1434" s="45" t="s">
        <v>2104</v>
      </c>
      <c r="E1434" s="44" t="s">
        <v>1601</v>
      </c>
      <c r="F1434" s="44"/>
      <c r="G1434" s="44" t="s">
        <v>1547</v>
      </c>
      <c r="H1434" s="46" t="n">
        <v>4</v>
      </c>
      <c r="I1434" s="47" t="n">
        <v>3.55</v>
      </c>
      <c r="J1434" s="47" t="n">
        <v>14.2</v>
      </c>
    </row>
    <row r="1435" customFormat="false" ht="29.85" hidden="false" customHeight="false" outlineLevel="0" collapsed="false">
      <c r="A1435" s="54" t="s">
        <v>1557</v>
      </c>
      <c r="B1435" s="54" t="s">
        <v>2131</v>
      </c>
      <c r="C1435" s="54" t="s">
        <v>54</v>
      </c>
      <c r="D1435" s="55" t="s">
        <v>2132</v>
      </c>
      <c r="E1435" s="54" t="n">
        <v>0</v>
      </c>
      <c r="F1435" s="54"/>
      <c r="G1435" s="54" t="s">
        <v>104</v>
      </c>
      <c r="H1435" s="56" t="n">
        <v>1</v>
      </c>
      <c r="I1435" s="57" t="n">
        <v>3</v>
      </c>
      <c r="J1435" s="57" t="n">
        <v>3</v>
      </c>
    </row>
    <row r="1436" customFormat="false" ht="29.85" hidden="false" customHeight="true" outlineLevel="0" collapsed="false">
      <c r="A1436" s="54" t="s">
        <v>1557</v>
      </c>
      <c r="B1436" s="54" t="s">
        <v>2117</v>
      </c>
      <c r="C1436" s="54" t="s">
        <v>69</v>
      </c>
      <c r="D1436" s="55" t="s">
        <v>2118</v>
      </c>
      <c r="E1436" s="54" t="s">
        <v>1582</v>
      </c>
      <c r="F1436" s="54"/>
      <c r="G1436" s="54" t="s">
        <v>125</v>
      </c>
      <c r="H1436" s="56" t="n">
        <v>12</v>
      </c>
      <c r="I1436" s="57" t="n">
        <v>2.78</v>
      </c>
      <c r="J1436" s="57" t="n">
        <v>33.36</v>
      </c>
    </row>
    <row r="1437" customFormat="false" ht="29.85" hidden="false" customHeight="true" outlineLevel="0" collapsed="false">
      <c r="A1437" s="54" t="s">
        <v>1557</v>
      </c>
      <c r="B1437" s="54" t="s">
        <v>2125</v>
      </c>
      <c r="C1437" s="54" t="s">
        <v>69</v>
      </c>
      <c r="D1437" s="55" t="s">
        <v>2126</v>
      </c>
      <c r="E1437" s="54" t="s">
        <v>1582</v>
      </c>
      <c r="F1437" s="54"/>
      <c r="G1437" s="54" t="s">
        <v>104</v>
      </c>
      <c r="H1437" s="56" t="n">
        <v>1</v>
      </c>
      <c r="I1437" s="57" t="n">
        <v>2.02</v>
      </c>
      <c r="J1437" s="57" t="n">
        <v>2.02</v>
      </c>
    </row>
    <row r="1438" customFormat="false" ht="15.85" hidden="false" customHeight="true" outlineLevel="0" collapsed="false">
      <c r="A1438" s="54" t="s">
        <v>1557</v>
      </c>
      <c r="B1438" s="54" t="s">
        <v>2107</v>
      </c>
      <c r="C1438" s="54" t="s">
        <v>69</v>
      </c>
      <c r="D1438" s="55" t="s">
        <v>2108</v>
      </c>
      <c r="E1438" s="54" t="s">
        <v>1610</v>
      </c>
      <c r="F1438" s="54"/>
      <c r="G1438" s="54" t="s">
        <v>1547</v>
      </c>
      <c r="H1438" s="56" t="n">
        <v>4</v>
      </c>
      <c r="I1438" s="57" t="n">
        <v>18.93</v>
      </c>
      <c r="J1438" s="57" t="n">
        <v>75.72</v>
      </c>
    </row>
    <row r="1439" customFormat="false" ht="29.85" hidden="false" customHeight="true" outlineLevel="0" collapsed="false">
      <c r="A1439" s="54" t="s">
        <v>1557</v>
      </c>
      <c r="B1439" s="54" t="s">
        <v>2109</v>
      </c>
      <c r="C1439" s="54" t="s">
        <v>69</v>
      </c>
      <c r="D1439" s="55" t="s">
        <v>2110</v>
      </c>
      <c r="E1439" s="54" t="s">
        <v>1582</v>
      </c>
      <c r="F1439" s="54"/>
      <c r="G1439" s="54" t="s">
        <v>125</v>
      </c>
      <c r="H1439" s="56" t="n">
        <v>6</v>
      </c>
      <c r="I1439" s="57" t="n">
        <v>2.91</v>
      </c>
      <c r="J1439" s="57" t="n">
        <v>17.46</v>
      </c>
    </row>
    <row r="1440" customFormat="false" ht="15.85" hidden="false" customHeight="true" outlineLevel="0" collapsed="false">
      <c r="A1440" s="54" t="s">
        <v>1557</v>
      </c>
      <c r="B1440" s="54" t="s">
        <v>1615</v>
      </c>
      <c r="C1440" s="54" t="s">
        <v>69</v>
      </c>
      <c r="D1440" s="55" t="s">
        <v>1616</v>
      </c>
      <c r="E1440" s="54" t="s">
        <v>1610</v>
      </c>
      <c r="F1440" s="54"/>
      <c r="G1440" s="54" t="s">
        <v>1547</v>
      </c>
      <c r="H1440" s="56" t="n">
        <v>3</v>
      </c>
      <c r="I1440" s="57" t="n">
        <v>10.38</v>
      </c>
      <c r="J1440" s="57" t="n">
        <v>31.14</v>
      </c>
    </row>
    <row r="1441" customFormat="false" ht="29.85" hidden="false" customHeight="true" outlineLevel="0" collapsed="false">
      <c r="A1441" s="54" t="s">
        <v>1557</v>
      </c>
      <c r="B1441" s="54" t="s">
        <v>2113</v>
      </c>
      <c r="C1441" s="54" t="s">
        <v>69</v>
      </c>
      <c r="D1441" s="55" t="s">
        <v>2114</v>
      </c>
      <c r="E1441" s="54" t="s">
        <v>1582</v>
      </c>
      <c r="F1441" s="54"/>
      <c r="G1441" s="54" t="s">
        <v>104</v>
      </c>
      <c r="H1441" s="56" t="n">
        <v>0.15</v>
      </c>
      <c r="I1441" s="57" t="n">
        <v>11.33</v>
      </c>
      <c r="J1441" s="57" t="n">
        <v>1.69</v>
      </c>
    </row>
    <row r="1442" customFormat="false" ht="29.85" hidden="false" customHeight="false" outlineLevel="0" collapsed="false">
      <c r="A1442" s="26"/>
      <c r="B1442" s="26"/>
      <c r="C1442" s="26"/>
      <c r="D1442" s="27"/>
      <c r="E1442" s="26" t="s">
        <v>1552</v>
      </c>
      <c r="F1442" s="48" t="n">
        <v>106.86</v>
      </c>
      <c r="G1442" s="26" t="s">
        <v>1553</v>
      </c>
      <c r="H1442" s="49" t="n">
        <v>0</v>
      </c>
      <c r="I1442" s="26" t="s">
        <v>1554</v>
      </c>
      <c r="J1442" s="48" t="n">
        <v>106.86</v>
      </c>
    </row>
    <row r="1443" customFormat="false" ht="29.85" hidden="false" customHeight="true" outlineLevel="0" collapsed="false">
      <c r="A1443" s="26"/>
      <c r="B1443" s="26"/>
      <c r="C1443" s="26"/>
      <c r="D1443" s="27"/>
      <c r="E1443" s="26" t="s">
        <v>1555</v>
      </c>
      <c r="F1443" s="48" t="n">
        <v>50.07</v>
      </c>
      <c r="G1443" s="26"/>
      <c r="H1443" s="50" t="s">
        <v>1556</v>
      </c>
      <c r="I1443" s="50"/>
      <c r="J1443" s="48" t="n">
        <v>239.76</v>
      </c>
    </row>
    <row r="1444" customFormat="false" ht="29.85" hidden="false" customHeight="false" outlineLevel="0" collapsed="false">
      <c r="A1444" s="29"/>
      <c r="B1444" s="29"/>
      <c r="C1444" s="29"/>
      <c r="D1444" s="66"/>
      <c r="E1444" s="29"/>
      <c r="F1444" s="29"/>
      <c r="G1444" s="29" t="s">
        <v>1617</v>
      </c>
      <c r="H1444" s="67" t="n">
        <v>23</v>
      </c>
      <c r="I1444" s="29" t="s">
        <v>1618</v>
      </c>
      <c r="J1444" s="68" t="n">
        <v>5514.48</v>
      </c>
    </row>
    <row r="1445" customFormat="false" ht="15" hidden="false" customHeight="false" outlineLevel="0" collapsed="false">
      <c r="A1445" s="51"/>
      <c r="B1445" s="51"/>
      <c r="C1445" s="51"/>
      <c r="D1445" s="52"/>
      <c r="E1445" s="51"/>
      <c r="F1445" s="51"/>
      <c r="G1445" s="51"/>
      <c r="H1445" s="53"/>
      <c r="I1445" s="51"/>
      <c r="J1445" s="51"/>
    </row>
    <row r="1446" customFormat="false" ht="29.85" hidden="false" customHeight="true" outlineLevel="0" collapsed="false">
      <c r="A1446" s="37" t="s">
        <v>455</v>
      </c>
      <c r="B1446" s="37" t="s">
        <v>46</v>
      </c>
      <c r="C1446" s="37" t="s">
        <v>47</v>
      </c>
      <c r="D1446" s="38" t="s">
        <v>9</v>
      </c>
      <c r="E1446" s="37" t="s">
        <v>697</v>
      </c>
      <c r="F1446" s="37"/>
      <c r="G1446" s="37" t="s">
        <v>48</v>
      </c>
      <c r="H1446" s="39" t="s">
        <v>49</v>
      </c>
      <c r="I1446" s="37" t="s">
        <v>50</v>
      </c>
      <c r="J1446" s="37" t="s">
        <v>10</v>
      </c>
    </row>
    <row r="1447" customFormat="false" ht="43.8" hidden="false" customHeight="true" outlineLevel="0" collapsed="false">
      <c r="A1447" s="40" t="s">
        <v>1542</v>
      </c>
      <c r="B1447" s="40" t="s">
        <v>456</v>
      </c>
      <c r="C1447" s="40" t="s">
        <v>54</v>
      </c>
      <c r="D1447" s="41" t="s">
        <v>457</v>
      </c>
      <c r="E1447" s="40" t="s">
        <v>1532</v>
      </c>
      <c r="F1447" s="40"/>
      <c r="G1447" s="40" t="s">
        <v>104</v>
      </c>
      <c r="H1447" s="42" t="n">
        <v>1</v>
      </c>
      <c r="I1447" s="43" t="n">
        <v>24.08</v>
      </c>
      <c r="J1447" s="43" t="n">
        <v>24.08</v>
      </c>
    </row>
    <row r="1448" customFormat="false" ht="29.85" hidden="false" customHeight="true" outlineLevel="0" collapsed="false">
      <c r="A1448" s="44" t="s">
        <v>1543</v>
      </c>
      <c r="B1448" s="44" t="s">
        <v>1599</v>
      </c>
      <c r="C1448" s="44" t="s">
        <v>54</v>
      </c>
      <c r="D1448" s="45" t="s">
        <v>1600</v>
      </c>
      <c r="E1448" s="44" t="s">
        <v>1601</v>
      </c>
      <c r="F1448" s="44"/>
      <c r="G1448" s="44" t="s">
        <v>1547</v>
      </c>
      <c r="H1448" s="46" t="n">
        <v>0.5</v>
      </c>
      <c r="I1448" s="47" t="n">
        <v>3.7</v>
      </c>
      <c r="J1448" s="47" t="n">
        <v>1.85</v>
      </c>
    </row>
    <row r="1449" customFormat="false" ht="29.85" hidden="false" customHeight="true" outlineLevel="0" collapsed="false">
      <c r="A1449" s="44" t="s">
        <v>1543</v>
      </c>
      <c r="B1449" s="44" t="s">
        <v>2103</v>
      </c>
      <c r="C1449" s="44" t="s">
        <v>54</v>
      </c>
      <c r="D1449" s="45" t="s">
        <v>2104</v>
      </c>
      <c r="E1449" s="44" t="s">
        <v>1601</v>
      </c>
      <c r="F1449" s="44"/>
      <c r="G1449" s="44" t="s">
        <v>1547</v>
      </c>
      <c r="H1449" s="46" t="n">
        <v>0.5</v>
      </c>
      <c r="I1449" s="47" t="n">
        <v>3.55</v>
      </c>
      <c r="J1449" s="47" t="n">
        <v>1.77</v>
      </c>
    </row>
    <row r="1450" customFormat="false" ht="29.85" hidden="false" customHeight="false" outlineLevel="0" collapsed="false">
      <c r="A1450" s="54" t="s">
        <v>1557</v>
      </c>
      <c r="B1450" s="54" t="s">
        <v>2133</v>
      </c>
      <c r="C1450" s="54" t="s">
        <v>54</v>
      </c>
      <c r="D1450" s="55" t="s">
        <v>2134</v>
      </c>
      <c r="E1450" s="54" t="n">
        <v>0</v>
      </c>
      <c r="F1450" s="54"/>
      <c r="G1450" s="54" t="s">
        <v>104</v>
      </c>
      <c r="H1450" s="56" t="n">
        <v>1</v>
      </c>
      <c r="I1450" s="57" t="n">
        <v>3.79</v>
      </c>
      <c r="J1450" s="57" t="n">
        <v>3.79</v>
      </c>
    </row>
    <row r="1451" customFormat="false" ht="29.85" hidden="false" customHeight="true" outlineLevel="0" collapsed="false">
      <c r="A1451" s="54" t="s">
        <v>1557</v>
      </c>
      <c r="B1451" s="54" t="s">
        <v>2125</v>
      </c>
      <c r="C1451" s="54" t="s">
        <v>69</v>
      </c>
      <c r="D1451" s="55" t="s">
        <v>2126</v>
      </c>
      <c r="E1451" s="54" t="s">
        <v>1582</v>
      </c>
      <c r="F1451" s="54"/>
      <c r="G1451" s="54" t="s">
        <v>104</v>
      </c>
      <c r="H1451" s="56" t="n">
        <v>1</v>
      </c>
      <c r="I1451" s="57" t="n">
        <v>2.02</v>
      </c>
      <c r="J1451" s="57" t="n">
        <v>2.02</v>
      </c>
    </row>
    <row r="1452" customFormat="false" ht="15.85" hidden="false" customHeight="true" outlineLevel="0" collapsed="false">
      <c r="A1452" s="54" t="s">
        <v>1557</v>
      </c>
      <c r="B1452" s="54" t="s">
        <v>2107</v>
      </c>
      <c r="C1452" s="54" t="s">
        <v>69</v>
      </c>
      <c r="D1452" s="55" t="s">
        <v>2108</v>
      </c>
      <c r="E1452" s="54" t="s">
        <v>1610</v>
      </c>
      <c r="F1452" s="54"/>
      <c r="G1452" s="54" t="s">
        <v>1547</v>
      </c>
      <c r="H1452" s="56" t="n">
        <v>0.5</v>
      </c>
      <c r="I1452" s="57" t="n">
        <v>18.93</v>
      </c>
      <c r="J1452" s="57" t="n">
        <v>9.46</v>
      </c>
    </row>
    <row r="1453" customFormat="false" ht="15.85" hidden="false" customHeight="true" outlineLevel="0" collapsed="false">
      <c r="A1453" s="54" t="s">
        <v>1557</v>
      </c>
      <c r="B1453" s="54" t="s">
        <v>1615</v>
      </c>
      <c r="C1453" s="54" t="s">
        <v>69</v>
      </c>
      <c r="D1453" s="55" t="s">
        <v>1616</v>
      </c>
      <c r="E1453" s="54" t="s">
        <v>1610</v>
      </c>
      <c r="F1453" s="54"/>
      <c r="G1453" s="54" t="s">
        <v>1547</v>
      </c>
      <c r="H1453" s="56" t="n">
        <v>0.5</v>
      </c>
      <c r="I1453" s="57" t="n">
        <v>10.38</v>
      </c>
      <c r="J1453" s="57" t="n">
        <v>5.19</v>
      </c>
    </row>
    <row r="1454" customFormat="false" ht="29.85" hidden="false" customHeight="false" outlineLevel="0" collapsed="false">
      <c r="A1454" s="26"/>
      <c r="B1454" s="26"/>
      <c r="C1454" s="26"/>
      <c r="D1454" s="27"/>
      <c r="E1454" s="26" t="s">
        <v>1552</v>
      </c>
      <c r="F1454" s="48" t="n">
        <v>14.65</v>
      </c>
      <c r="G1454" s="26" t="s">
        <v>1553</v>
      </c>
      <c r="H1454" s="49" t="n">
        <v>0</v>
      </c>
      <c r="I1454" s="26" t="s">
        <v>1554</v>
      </c>
      <c r="J1454" s="48" t="n">
        <v>14.65</v>
      </c>
    </row>
    <row r="1455" customFormat="false" ht="29.85" hidden="false" customHeight="true" outlineLevel="0" collapsed="false">
      <c r="A1455" s="26"/>
      <c r="B1455" s="26"/>
      <c r="C1455" s="26"/>
      <c r="D1455" s="27"/>
      <c r="E1455" s="26" t="s">
        <v>1555</v>
      </c>
      <c r="F1455" s="48" t="n">
        <v>6.35</v>
      </c>
      <c r="G1455" s="26"/>
      <c r="H1455" s="50" t="s">
        <v>1556</v>
      </c>
      <c r="I1455" s="50"/>
      <c r="J1455" s="48" t="n">
        <v>30.43</v>
      </c>
    </row>
    <row r="1456" customFormat="false" ht="29.85" hidden="false" customHeight="false" outlineLevel="0" collapsed="false">
      <c r="A1456" s="29"/>
      <c r="B1456" s="29"/>
      <c r="C1456" s="29"/>
      <c r="D1456" s="66"/>
      <c r="E1456" s="29"/>
      <c r="F1456" s="29"/>
      <c r="G1456" s="29" t="s">
        <v>1617</v>
      </c>
      <c r="H1456" s="67" t="n">
        <v>3</v>
      </c>
      <c r="I1456" s="29" t="s">
        <v>1618</v>
      </c>
      <c r="J1456" s="68" t="n">
        <v>91.29</v>
      </c>
    </row>
    <row r="1457" customFormat="false" ht="15" hidden="false" customHeight="false" outlineLevel="0" collapsed="false">
      <c r="A1457" s="51"/>
      <c r="B1457" s="51"/>
      <c r="C1457" s="51"/>
      <c r="D1457" s="52"/>
      <c r="E1457" s="51"/>
      <c r="F1457" s="51"/>
      <c r="G1457" s="51"/>
      <c r="H1457" s="53"/>
      <c r="I1457" s="51"/>
      <c r="J1457" s="51"/>
    </row>
    <row r="1458" customFormat="false" ht="29.85" hidden="false" customHeight="true" outlineLevel="0" collapsed="false">
      <c r="A1458" s="37" t="s">
        <v>458</v>
      </c>
      <c r="B1458" s="37" t="s">
        <v>46</v>
      </c>
      <c r="C1458" s="37" t="s">
        <v>47</v>
      </c>
      <c r="D1458" s="38" t="s">
        <v>9</v>
      </c>
      <c r="E1458" s="37" t="s">
        <v>697</v>
      </c>
      <c r="F1458" s="37"/>
      <c r="G1458" s="37" t="s">
        <v>48</v>
      </c>
      <c r="H1458" s="39" t="s">
        <v>49</v>
      </c>
      <c r="I1458" s="37" t="s">
        <v>50</v>
      </c>
      <c r="J1458" s="37" t="s">
        <v>10</v>
      </c>
    </row>
    <row r="1459" customFormat="false" ht="43.8" hidden="false" customHeight="true" outlineLevel="0" collapsed="false">
      <c r="A1459" s="40" t="s">
        <v>1542</v>
      </c>
      <c r="B1459" s="40" t="s">
        <v>459</v>
      </c>
      <c r="C1459" s="40" t="s">
        <v>54</v>
      </c>
      <c r="D1459" s="41" t="s">
        <v>460</v>
      </c>
      <c r="E1459" s="40" t="s">
        <v>712</v>
      </c>
      <c r="F1459" s="40"/>
      <c r="G1459" s="40" t="s">
        <v>104</v>
      </c>
      <c r="H1459" s="42" t="n">
        <v>1</v>
      </c>
      <c r="I1459" s="43" t="n">
        <v>901.85</v>
      </c>
      <c r="J1459" s="43" t="n">
        <v>901.85</v>
      </c>
    </row>
    <row r="1460" customFormat="false" ht="29.85" hidden="false" customHeight="true" outlineLevel="0" collapsed="false">
      <c r="A1460" s="44" t="s">
        <v>1543</v>
      </c>
      <c r="B1460" s="44" t="s">
        <v>2103</v>
      </c>
      <c r="C1460" s="44" t="s">
        <v>54</v>
      </c>
      <c r="D1460" s="45" t="s">
        <v>2104</v>
      </c>
      <c r="E1460" s="44" t="s">
        <v>1601</v>
      </c>
      <c r="F1460" s="44"/>
      <c r="G1460" s="44" t="s">
        <v>1547</v>
      </c>
      <c r="H1460" s="46" t="n">
        <v>7.2</v>
      </c>
      <c r="I1460" s="47" t="n">
        <v>3.55</v>
      </c>
      <c r="J1460" s="47" t="n">
        <v>25.56</v>
      </c>
    </row>
    <row r="1461" customFormat="false" ht="43.8" hidden="false" customHeight="false" outlineLevel="0" collapsed="false">
      <c r="A1461" s="54" t="s">
        <v>1557</v>
      </c>
      <c r="B1461" s="54" t="s">
        <v>2135</v>
      </c>
      <c r="C1461" s="54" t="s">
        <v>54</v>
      </c>
      <c r="D1461" s="55" t="s">
        <v>2136</v>
      </c>
      <c r="E1461" s="54" t="n">
        <v>0</v>
      </c>
      <c r="F1461" s="54"/>
      <c r="G1461" s="54" t="s">
        <v>104</v>
      </c>
      <c r="H1461" s="56" t="n">
        <v>1</v>
      </c>
      <c r="I1461" s="57" t="n">
        <v>740</v>
      </c>
      <c r="J1461" s="57" t="n">
        <v>740</v>
      </c>
    </row>
    <row r="1462" customFormat="false" ht="15.85" hidden="false" customHeight="true" outlineLevel="0" collapsed="false">
      <c r="A1462" s="54" t="s">
        <v>1557</v>
      </c>
      <c r="B1462" s="54" t="s">
        <v>2107</v>
      </c>
      <c r="C1462" s="54" t="s">
        <v>69</v>
      </c>
      <c r="D1462" s="55" t="s">
        <v>2108</v>
      </c>
      <c r="E1462" s="54" t="s">
        <v>1610</v>
      </c>
      <c r="F1462" s="54"/>
      <c r="G1462" s="54" t="s">
        <v>1547</v>
      </c>
      <c r="H1462" s="56" t="n">
        <v>7.2</v>
      </c>
      <c r="I1462" s="57" t="n">
        <v>18.93</v>
      </c>
      <c r="J1462" s="57" t="n">
        <v>136.29</v>
      </c>
    </row>
    <row r="1463" customFormat="false" ht="29.85" hidden="false" customHeight="false" outlineLevel="0" collapsed="false">
      <c r="A1463" s="26"/>
      <c r="B1463" s="26"/>
      <c r="C1463" s="26"/>
      <c r="D1463" s="27"/>
      <c r="E1463" s="26" t="s">
        <v>1552</v>
      </c>
      <c r="F1463" s="48" t="n">
        <v>136.29</v>
      </c>
      <c r="G1463" s="26" t="s">
        <v>1553</v>
      </c>
      <c r="H1463" s="49" t="n">
        <v>0</v>
      </c>
      <c r="I1463" s="26" t="s">
        <v>1554</v>
      </c>
      <c r="J1463" s="48" t="n">
        <v>136.29</v>
      </c>
    </row>
    <row r="1464" customFormat="false" ht="29.85" hidden="false" customHeight="true" outlineLevel="0" collapsed="false">
      <c r="A1464" s="26"/>
      <c r="B1464" s="26"/>
      <c r="C1464" s="26"/>
      <c r="D1464" s="27"/>
      <c r="E1464" s="26" t="s">
        <v>1555</v>
      </c>
      <c r="F1464" s="48" t="n">
        <v>238.08</v>
      </c>
      <c r="G1464" s="26"/>
      <c r="H1464" s="50" t="s">
        <v>1556</v>
      </c>
      <c r="I1464" s="50"/>
      <c r="J1464" s="48" t="n">
        <v>1139.93</v>
      </c>
    </row>
    <row r="1465" customFormat="false" ht="29.85" hidden="false" customHeight="false" outlineLevel="0" collapsed="false">
      <c r="A1465" s="29"/>
      <c r="B1465" s="29"/>
      <c r="C1465" s="29"/>
      <c r="D1465" s="66"/>
      <c r="E1465" s="29"/>
      <c r="F1465" s="29"/>
      <c r="G1465" s="29" t="s">
        <v>1617</v>
      </c>
      <c r="H1465" s="67" t="n">
        <v>2</v>
      </c>
      <c r="I1465" s="29" t="s">
        <v>1618</v>
      </c>
      <c r="J1465" s="68" t="n">
        <v>2279.86</v>
      </c>
    </row>
    <row r="1466" customFormat="false" ht="15" hidden="false" customHeight="false" outlineLevel="0" collapsed="false">
      <c r="A1466" s="51"/>
      <c r="B1466" s="51"/>
      <c r="C1466" s="51"/>
      <c r="D1466" s="52"/>
      <c r="E1466" s="51"/>
      <c r="F1466" s="51"/>
      <c r="G1466" s="51"/>
      <c r="H1466" s="53"/>
      <c r="I1466" s="51"/>
      <c r="J1466" s="51"/>
    </row>
    <row r="1467" customFormat="false" ht="29.85" hidden="false" customHeight="true" outlineLevel="0" collapsed="false">
      <c r="A1467" s="37" t="s">
        <v>461</v>
      </c>
      <c r="B1467" s="37" t="s">
        <v>46</v>
      </c>
      <c r="C1467" s="37" t="s">
        <v>47</v>
      </c>
      <c r="D1467" s="38" t="s">
        <v>9</v>
      </c>
      <c r="E1467" s="37" t="s">
        <v>697</v>
      </c>
      <c r="F1467" s="37"/>
      <c r="G1467" s="37" t="s">
        <v>48</v>
      </c>
      <c r="H1467" s="39" t="s">
        <v>49</v>
      </c>
      <c r="I1467" s="37" t="s">
        <v>50</v>
      </c>
      <c r="J1467" s="37" t="s">
        <v>10</v>
      </c>
    </row>
    <row r="1468" customFormat="false" ht="43.8" hidden="false" customHeight="true" outlineLevel="0" collapsed="false">
      <c r="A1468" s="40" t="s">
        <v>1542</v>
      </c>
      <c r="B1468" s="40" t="s">
        <v>462</v>
      </c>
      <c r="C1468" s="40" t="s">
        <v>54</v>
      </c>
      <c r="D1468" s="41" t="s">
        <v>463</v>
      </c>
      <c r="E1468" s="40" t="s">
        <v>988</v>
      </c>
      <c r="F1468" s="40"/>
      <c r="G1468" s="40" t="s">
        <v>104</v>
      </c>
      <c r="H1468" s="42" t="n">
        <v>1</v>
      </c>
      <c r="I1468" s="43" t="n">
        <v>91.1</v>
      </c>
      <c r="J1468" s="43" t="n">
        <v>91.1</v>
      </c>
    </row>
    <row r="1469" customFormat="false" ht="29.85" hidden="false" customHeight="true" outlineLevel="0" collapsed="false">
      <c r="A1469" s="44" t="s">
        <v>1543</v>
      </c>
      <c r="B1469" s="44" t="s">
        <v>1599</v>
      </c>
      <c r="C1469" s="44" t="s">
        <v>54</v>
      </c>
      <c r="D1469" s="45" t="s">
        <v>1600</v>
      </c>
      <c r="E1469" s="44" t="s">
        <v>1601</v>
      </c>
      <c r="F1469" s="44"/>
      <c r="G1469" s="44" t="s">
        <v>1547</v>
      </c>
      <c r="H1469" s="46" t="n">
        <v>1.1</v>
      </c>
      <c r="I1469" s="47" t="n">
        <v>3.7</v>
      </c>
      <c r="J1469" s="47" t="n">
        <v>4.07</v>
      </c>
    </row>
    <row r="1470" customFormat="false" ht="29.85" hidden="false" customHeight="true" outlineLevel="0" collapsed="false">
      <c r="A1470" s="44" t="s">
        <v>1543</v>
      </c>
      <c r="B1470" s="44" t="s">
        <v>2103</v>
      </c>
      <c r="C1470" s="44" t="s">
        <v>54</v>
      </c>
      <c r="D1470" s="45" t="s">
        <v>2104</v>
      </c>
      <c r="E1470" s="44" t="s">
        <v>1601</v>
      </c>
      <c r="F1470" s="44"/>
      <c r="G1470" s="44" t="s">
        <v>1547</v>
      </c>
      <c r="H1470" s="46" t="n">
        <v>1.1</v>
      </c>
      <c r="I1470" s="47" t="n">
        <v>3.55</v>
      </c>
      <c r="J1470" s="47" t="n">
        <v>3.9</v>
      </c>
    </row>
    <row r="1471" customFormat="false" ht="15.85" hidden="false" customHeight="false" outlineLevel="0" collapsed="false">
      <c r="A1471" s="54" t="s">
        <v>1557</v>
      </c>
      <c r="B1471" s="54" t="s">
        <v>2137</v>
      </c>
      <c r="C1471" s="54" t="s">
        <v>54</v>
      </c>
      <c r="D1471" s="55" t="s">
        <v>2138</v>
      </c>
      <c r="E1471" s="54" t="n">
        <v>0</v>
      </c>
      <c r="F1471" s="54"/>
      <c r="G1471" s="54" t="s">
        <v>104</v>
      </c>
      <c r="H1471" s="56" t="n">
        <v>1</v>
      </c>
      <c r="I1471" s="57" t="n">
        <v>17.05</v>
      </c>
      <c r="J1471" s="57" t="n">
        <v>17.05</v>
      </c>
    </row>
    <row r="1472" customFormat="false" ht="43.8" hidden="false" customHeight="false" outlineLevel="0" collapsed="false">
      <c r="A1472" s="54" t="s">
        <v>1557</v>
      </c>
      <c r="B1472" s="54" t="s">
        <v>2139</v>
      </c>
      <c r="C1472" s="54" t="s">
        <v>54</v>
      </c>
      <c r="D1472" s="55" t="s">
        <v>2140</v>
      </c>
      <c r="E1472" s="54" t="n">
        <v>0</v>
      </c>
      <c r="F1472" s="54"/>
      <c r="G1472" s="54" t="s">
        <v>104</v>
      </c>
      <c r="H1472" s="56" t="n">
        <v>1</v>
      </c>
      <c r="I1472" s="57" t="n">
        <v>33.85</v>
      </c>
      <c r="J1472" s="57" t="n">
        <v>33.85</v>
      </c>
    </row>
    <row r="1473" customFormat="false" ht="15.85" hidden="false" customHeight="true" outlineLevel="0" collapsed="false">
      <c r="A1473" s="54" t="s">
        <v>1557</v>
      </c>
      <c r="B1473" s="54" t="s">
        <v>2107</v>
      </c>
      <c r="C1473" s="54" t="s">
        <v>69</v>
      </c>
      <c r="D1473" s="55" t="s">
        <v>2108</v>
      </c>
      <c r="E1473" s="54" t="s">
        <v>1610</v>
      </c>
      <c r="F1473" s="54"/>
      <c r="G1473" s="54" t="s">
        <v>1547</v>
      </c>
      <c r="H1473" s="56" t="n">
        <v>1.1</v>
      </c>
      <c r="I1473" s="57" t="n">
        <v>18.93</v>
      </c>
      <c r="J1473" s="57" t="n">
        <v>20.82</v>
      </c>
    </row>
    <row r="1474" customFormat="false" ht="15" hidden="false" customHeight="true" outlineLevel="0" collapsed="false">
      <c r="A1474" s="54" t="s">
        <v>1557</v>
      </c>
      <c r="B1474" s="54" t="s">
        <v>1615</v>
      </c>
      <c r="C1474" s="54" t="s">
        <v>69</v>
      </c>
      <c r="D1474" s="55" t="s">
        <v>1616</v>
      </c>
      <c r="E1474" s="54" t="s">
        <v>1610</v>
      </c>
      <c r="F1474" s="54"/>
      <c r="G1474" s="54" t="s">
        <v>1547</v>
      </c>
      <c r="H1474" s="56" t="n">
        <v>1.1</v>
      </c>
      <c r="I1474" s="57" t="n">
        <v>10.38</v>
      </c>
      <c r="J1474" s="57" t="n">
        <v>11.41</v>
      </c>
    </row>
    <row r="1475" customFormat="false" ht="29.85" hidden="false" customHeight="false" outlineLevel="0" collapsed="false">
      <c r="A1475" s="26"/>
      <c r="B1475" s="26"/>
      <c r="C1475" s="26"/>
      <c r="D1475" s="27"/>
      <c r="E1475" s="26" t="s">
        <v>1552</v>
      </c>
      <c r="F1475" s="48" t="n">
        <v>32.23</v>
      </c>
      <c r="G1475" s="26" t="s">
        <v>1553</v>
      </c>
      <c r="H1475" s="49" t="n">
        <v>0</v>
      </c>
      <c r="I1475" s="26" t="s">
        <v>1554</v>
      </c>
      <c r="J1475" s="48" t="n">
        <v>32.23</v>
      </c>
    </row>
    <row r="1476" customFormat="false" ht="29.85" hidden="false" customHeight="true" outlineLevel="0" collapsed="false">
      <c r="A1476" s="26"/>
      <c r="B1476" s="26"/>
      <c r="C1476" s="26"/>
      <c r="D1476" s="27"/>
      <c r="E1476" s="26" t="s">
        <v>1555</v>
      </c>
      <c r="F1476" s="48" t="n">
        <v>24.05</v>
      </c>
      <c r="G1476" s="26"/>
      <c r="H1476" s="50" t="s">
        <v>1556</v>
      </c>
      <c r="I1476" s="50"/>
      <c r="J1476" s="48" t="n">
        <v>115.15</v>
      </c>
    </row>
    <row r="1477" customFormat="false" ht="29.85" hidden="false" customHeight="false" outlineLevel="0" collapsed="false">
      <c r="A1477" s="29"/>
      <c r="B1477" s="29"/>
      <c r="C1477" s="29"/>
      <c r="D1477" s="66"/>
      <c r="E1477" s="29"/>
      <c r="F1477" s="29"/>
      <c r="G1477" s="29" t="s">
        <v>1617</v>
      </c>
      <c r="H1477" s="67" t="n">
        <v>17</v>
      </c>
      <c r="I1477" s="29" t="s">
        <v>1618</v>
      </c>
      <c r="J1477" s="68" t="n">
        <v>1957.55</v>
      </c>
    </row>
    <row r="1478" customFormat="false" ht="15" hidden="false" customHeight="false" outlineLevel="0" collapsed="false">
      <c r="A1478" s="51"/>
      <c r="B1478" s="51"/>
      <c r="C1478" s="51"/>
      <c r="D1478" s="52"/>
      <c r="E1478" s="51"/>
      <c r="F1478" s="51"/>
      <c r="G1478" s="51"/>
      <c r="H1478" s="53"/>
      <c r="I1478" s="51"/>
      <c r="J1478" s="51"/>
    </row>
    <row r="1479" customFormat="false" ht="29.85" hidden="false" customHeight="true" outlineLevel="0" collapsed="false">
      <c r="A1479" s="37" t="s">
        <v>464</v>
      </c>
      <c r="B1479" s="37" t="s">
        <v>46</v>
      </c>
      <c r="C1479" s="37" t="s">
        <v>47</v>
      </c>
      <c r="D1479" s="38" t="s">
        <v>9</v>
      </c>
      <c r="E1479" s="37" t="s">
        <v>697</v>
      </c>
      <c r="F1479" s="37"/>
      <c r="G1479" s="37" t="s">
        <v>48</v>
      </c>
      <c r="H1479" s="39" t="s">
        <v>49</v>
      </c>
      <c r="I1479" s="37" t="s">
        <v>50</v>
      </c>
      <c r="J1479" s="37" t="s">
        <v>10</v>
      </c>
    </row>
    <row r="1480" customFormat="false" ht="29.85" hidden="false" customHeight="true" outlineLevel="0" collapsed="false">
      <c r="A1480" s="40" t="s">
        <v>1542</v>
      </c>
      <c r="B1480" s="40" t="s">
        <v>465</v>
      </c>
      <c r="C1480" s="40" t="s">
        <v>54</v>
      </c>
      <c r="D1480" s="41" t="s">
        <v>466</v>
      </c>
      <c r="E1480" s="40" t="s">
        <v>1475</v>
      </c>
      <c r="F1480" s="40"/>
      <c r="G1480" s="40" t="s">
        <v>104</v>
      </c>
      <c r="H1480" s="42" t="n">
        <v>1</v>
      </c>
      <c r="I1480" s="43" t="n">
        <v>94.61</v>
      </c>
      <c r="J1480" s="43" t="n">
        <v>94.61</v>
      </c>
    </row>
    <row r="1481" customFormat="false" ht="29.85" hidden="false" customHeight="true" outlineLevel="0" collapsed="false">
      <c r="A1481" s="44" t="s">
        <v>1543</v>
      </c>
      <c r="B1481" s="44" t="s">
        <v>1599</v>
      </c>
      <c r="C1481" s="44" t="s">
        <v>54</v>
      </c>
      <c r="D1481" s="45" t="s">
        <v>1600</v>
      </c>
      <c r="E1481" s="44" t="s">
        <v>1601</v>
      </c>
      <c r="F1481" s="44"/>
      <c r="G1481" s="44" t="s">
        <v>1547</v>
      </c>
      <c r="H1481" s="46" t="n">
        <v>0.3</v>
      </c>
      <c r="I1481" s="47" t="n">
        <v>3.7</v>
      </c>
      <c r="J1481" s="47" t="n">
        <v>1.11</v>
      </c>
    </row>
    <row r="1482" customFormat="false" ht="29.85" hidden="false" customHeight="true" outlineLevel="0" collapsed="false">
      <c r="A1482" s="44" t="s">
        <v>1543</v>
      </c>
      <c r="B1482" s="44" t="s">
        <v>2103</v>
      </c>
      <c r="C1482" s="44" t="s">
        <v>54</v>
      </c>
      <c r="D1482" s="45" t="s">
        <v>2104</v>
      </c>
      <c r="E1482" s="44" t="s">
        <v>1601</v>
      </c>
      <c r="F1482" s="44"/>
      <c r="G1482" s="44" t="s">
        <v>1547</v>
      </c>
      <c r="H1482" s="46" t="n">
        <v>0.5</v>
      </c>
      <c r="I1482" s="47" t="n">
        <v>3.55</v>
      </c>
      <c r="J1482" s="47" t="n">
        <v>1.77</v>
      </c>
    </row>
    <row r="1483" customFormat="false" ht="15.85" hidden="false" customHeight="false" outlineLevel="0" collapsed="false">
      <c r="A1483" s="54" t="s">
        <v>1557</v>
      </c>
      <c r="B1483" s="54" t="s">
        <v>2141</v>
      </c>
      <c r="C1483" s="54" t="s">
        <v>54</v>
      </c>
      <c r="D1483" s="55" t="s">
        <v>2142</v>
      </c>
      <c r="E1483" s="54" t="n">
        <v>0</v>
      </c>
      <c r="F1483" s="54"/>
      <c r="G1483" s="54" t="s">
        <v>104</v>
      </c>
      <c r="H1483" s="56" t="n">
        <v>2</v>
      </c>
      <c r="I1483" s="57" t="n">
        <v>0.78</v>
      </c>
      <c r="J1483" s="57" t="n">
        <v>1.56</v>
      </c>
    </row>
    <row r="1484" customFormat="false" ht="57.8" hidden="false" customHeight="false" outlineLevel="0" collapsed="false">
      <c r="A1484" s="54" t="s">
        <v>1557</v>
      </c>
      <c r="B1484" s="54" t="s">
        <v>2143</v>
      </c>
      <c r="C1484" s="54" t="s">
        <v>54</v>
      </c>
      <c r="D1484" s="55" t="s">
        <v>2144</v>
      </c>
      <c r="E1484" s="54" t="n">
        <v>0</v>
      </c>
      <c r="F1484" s="54"/>
      <c r="G1484" s="54" t="s">
        <v>104</v>
      </c>
      <c r="H1484" s="56" t="n">
        <v>1</v>
      </c>
      <c r="I1484" s="57" t="n">
        <v>77.6</v>
      </c>
      <c r="J1484" s="57" t="n">
        <v>77.6</v>
      </c>
    </row>
    <row r="1485" customFormat="false" ht="15.85" hidden="false" customHeight="true" outlineLevel="0" collapsed="false">
      <c r="A1485" s="54" t="s">
        <v>1557</v>
      </c>
      <c r="B1485" s="54" t="s">
        <v>2107</v>
      </c>
      <c r="C1485" s="54" t="s">
        <v>69</v>
      </c>
      <c r="D1485" s="55" t="s">
        <v>2108</v>
      </c>
      <c r="E1485" s="54" t="s">
        <v>1610</v>
      </c>
      <c r="F1485" s="54"/>
      <c r="G1485" s="54" t="s">
        <v>1547</v>
      </c>
      <c r="H1485" s="56" t="n">
        <v>0.5</v>
      </c>
      <c r="I1485" s="57" t="n">
        <v>18.93</v>
      </c>
      <c r="J1485" s="57" t="n">
        <v>9.46</v>
      </c>
    </row>
    <row r="1486" customFormat="false" ht="15" hidden="false" customHeight="true" outlineLevel="0" collapsed="false">
      <c r="A1486" s="54" t="s">
        <v>1557</v>
      </c>
      <c r="B1486" s="54" t="s">
        <v>1615</v>
      </c>
      <c r="C1486" s="54" t="s">
        <v>69</v>
      </c>
      <c r="D1486" s="55" t="s">
        <v>1616</v>
      </c>
      <c r="E1486" s="54" t="s">
        <v>1610</v>
      </c>
      <c r="F1486" s="54"/>
      <c r="G1486" s="54" t="s">
        <v>1547</v>
      </c>
      <c r="H1486" s="56" t="n">
        <v>0.3</v>
      </c>
      <c r="I1486" s="57" t="n">
        <v>10.38</v>
      </c>
      <c r="J1486" s="57" t="n">
        <v>3.11</v>
      </c>
    </row>
    <row r="1487" customFormat="false" ht="29.85" hidden="false" customHeight="false" outlineLevel="0" collapsed="false">
      <c r="A1487" s="26"/>
      <c r="B1487" s="26"/>
      <c r="C1487" s="26"/>
      <c r="D1487" s="27"/>
      <c r="E1487" s="26" t="s">
        <v>1552</v>
      </c>
      <c r="F1487" s="48" t="n">
        <v>12.57</v>
      </c>
      <c r="G1487" s="26" t="s">
        <v>1553</v>
      </c>
      <c r="H1487" s="49" t="n">
        <v>0</v>
      </c>
      <c r="I1487" s="26" t="s">
        <v>1554</v>
      </c>
      <c r="J1487" s="48" t="n">
        <v>12.57</v>
      </c>
    </row>
    <row r="1488" customFormat="false" ht="29.85" hidden="false" customHeight="true" outlineLevel="0" collapsed="false">
      <c r="A1488" s="26"/>
      <c r="B1488" s="26"/>
      <c r="C1488" s="26"/>
      <c r="D1488" s="27"/>
      <c r="E1488" s="26" t="s">
        <v>1555</v>
      </c>
      <c r="F1488" s="48" t="n">
        <v>24.97</v>
      </c>
      <c r="G1488" s="26"/>
      <c r="H1488" s="50" t="s">
        <v>1556</v>
      </c>
      <c r="I1488" s="50"/>
      <c r="J1488" s="48" t="n">
        <v>119.58</v>
      </c>
    </row>
    <row r="1489" customFormat="false" ht="29.85" hidden="false" customHeight="false" outlineLevel="0" collapsed="false">
      <c r="A1489" s="29"/>
      <c r="B1489" s="29"/>
      <c r="C1489" s="29"/>
      <c r="D1489" s="66"/>
      <c r="E1489" s="29"/>
      <c r="F1489" s="29"/>
      <c r="G1489" s="29" t="s">
        <v>1617</v>
      </c>
      <c r="H1489" s="67" t="n">
        <v>6</v>
      </c>
      <c r="I1489" s="29" t="s">
        <v>1618</v>
      </c>
      <c r="J1489" s="68" t="n">
        <v>717.48</v>
      </c>
    </row>
    <row r="1490" customFormat="false" ht="15" hidden="false" customHeight="false" outlineLevel="0" collapsed="false">
      <c r="A1490" s="51"/>
      <c r="B1490" s="51"/>
      <c r="C1490" s="51"/>
      <c r="D1490" s="52"/>
      <c r="E1490" s="51"/>
      <c r="F1490" s="51"/>
      <c r="G1490" s="51"/>
      <c r="H1490" s="53"/>
      <c r="I1490" s="51"/>
      <c r="J1490" s="51"/>
    </row>
    <row r="1491" customFormat="false" ht="29.85" hidden="false" customHeight="true" outlineLevel="0" collapsed="false">
      <c r="A1491" s="37" t="s">
        <v>467</v>
      </c>
      <c r="B1491" s="37" t="s">
        <v>46</v>
      </c>
      <c r="C1491" s="37" t="s">
        <v>47</v>
      </c>
      <c r="D1491" s="38" t="s">
        <v>9</v>
      </c>
      <c r="E1491" s="37" t="s">
        <v>697</v>
      </c>
      <c r="F1491" s="37"/>
      <c r="G1491" s="37" t="s">
        <v>48</v>
      </c>
      <c r="H1491" s="39" t="s">
        <v>49</v>
      </c>
      <c r="I1491" s="37" t="s">
        <v>50</v>
      </c>
      <c r="J1491" s="37" t="s">
        <v>10</v>
      </c>
    </row>
    <row r="1492" customFormat="false" ht="29.85" hidden="false" customHeight="true" outlineLevel="0" collapsed="false">
      <c r="A1492" s="40" t="s">
        <v>1542</v>
      </c>
      <c r="B1492" s="40" t="s">
        <v>468</v>
      </c>
      <c r="C1492" s="40" t="s">
        <v>54</v>
      </c>
      <c r="D1492" s="41" t="s">
        <v>469</v>
      </c>
      <c r="E1492" s="40" t="s">
        <v>988</v>
      </c>
      <c r="F1492" s="40"/>
      <c r="G1492" s="40" t="s">
        <v>104</v>
      </c>
      <c r="H1492" s="42" t="n">
        <v>1</v>
      </c>
      <c r="I1492" s="43" t="n">
        <v>64.6</v>
      </c>
      <c r="J1492" s="43" t="n">
        <v>64.6</v>
      </c>
    </row>
    <row r="1493" customFormat="false" ht="29.85" hidden="false" customHeight="true" outlineLevel="0" collapsed="false">
      <c r="A1493" s="44" t="s">
        <v>1543</v>
      </c>
      <c r="B1493" s="44" t="s">
        <v>1599</v>
      </c>
      <c r="C1493" s="44" t="s">
        <v>54</v>
      </c>
      <c r="D1493" s="45" t="s">
        <v>1600</v>
      </c>
      <c r="E1493" s="44" t="s">
        <v>1601</v>
      </c>
      <c r="F1493" s="44"/>
      <c r="G1493" s="44" t="s">
        <v>1547</v>
      </c>
      <c r="H1493" s="46" t="n">
        <v>1</v>
      </c>
      <c r="I1493" s="47" t="n">
        <v>3.7</v>
      </c>
      <c r="J1493" s="47" t="n">
        <v>3.7</v>
      </c>
    </row>
    <row r="1494" customFormat="false" ht="29.85" hidden="false" customHeight="true" outlineLevel="0" collapsed="false">
      <c r="A1494" s="44" t="s">
        <v>1543</v>
      </c>
      <c r="B1494" s="44" t="s">
        <v>2103</v>
      </c>
      <c r="C1494" s="44" t="s">
        <v>54</v>
      </c>
      <c r="D1494" s="45" t="s">
        <v>2104</v>
      </c>
      <c r="E1494" s="44" t="s">
        <v>1601</v>
      </c>
      <c r="F1494" s="44"/>
      <c r="G1494" s="44" t="s">
        <v>1547</v>
      </c>
      <c r="H1494" s="46" t="n">
        <v>1</v>
      </c>
      <c r="I1494" s="47" t="n">
        <v>3.55</v>
      </c>
      <c r="J1494" s="47" t="n">
        <v>3.55</v>
      </c>
    </row>
    <row r="1495" customFormat="false" ht="29.85" hidden="false" customHeight="false" outlineLevel="0" collapsed="false">
      <c r="A1495" s="54" t="s">
        <v>1557</v>
      </c>
      <c r="B1495" s="54" t="s">
        <v>2145</v>
      </c>
      <c r="C1495" s="54" t="s">
        <v>54</v>
      </c>
      <c r="D1495" s="55" t="s">
        <v>2146</v>
      </c>
      <c r="E1495" s="54" t="n">
        <v>0</v>
      </c>
      <c r="F1495" s="54"/>
      <c r="G1495" s="54" t="s">
        <v>104</v>
      </c>
      <c r="H1495" s="56" t="n">
        <v>1</v>
      </c>
      <c r="I1495" s="57" t="n">
        <v>28.04</v>
      </c>
      <c r="J1495" s="57" t="n">
        <v>28.04</v>
      </c>
    </row>
    <row r="1496" customFormat="false" ht="15.85" hidden="false" customHeight="true" outlineLevel="0" collapsed="false">
      <c r="A1496" s="54" t="s">
        <v>1557</v>
      </c>
      <c r="B1496" s="54" t="s">
        <v>2107</v>
      </c>
      <c r="C1496" s="54" t="s">
        <v>69</v>
      </c>
      <c r="D1496" s="55" t="s">
        <v>2108</v>
      </c>
      <c r="E1496" s="54" t="s">
        <v>1610</v>
      </c>
      <c r="F1496" s="54"/>
      <c r="G1496" s="54" t="s">
        <v>1547</v>
      </c>
      <c r="H1496" s="56" t="n">
        <v>1</v>
      </c>
      <c r="I1496" s="57" t="n">
        <v>18.93</v>
      </c>
      <c r="J1496" s="57" t="n">
        <v>18.93</v>
      </c>
    </row>
    <row r="1497" customFormat="false" ht="15" hidden="false" customHeight="true" outlineLevel="0" collapsed="false">
      <c r="A1497" s="54" t="s">
        <v>1557</v>
      </c>
      <c r="B1497" s="54" t="s">
        <v>1615</v>
      </c>
      <c r="C1497" s="54" t="s">
        <v>69</v>
      </c>
      <c r="D1497" s="55" t="s">
        <v>1616</v>
      </c>
      <c r="E1497" s="54" t="s">
        <v>1610</v>
      </c>
      <c r="F1497" s="54"/>
      <c r="G1497" s="54" t="s">
        <v>1547</v>
      </c>
      <c r="H1497" s="56" t="n">
        <v>1</v>
      </c>
      <c r="I1497" s="57" t="n">
        <v>10.38</v>
      </c>
      <c r="J1497" s="57" t="n">
        <v>10.38</v>
      </c>
    </row>
    <row r="1498" customFormat="false" ht="29.85" hidden="false" customHeight="false" outlineLevel="0" collapsed="false">
      <c r="A1498" s="26"/>
      <c r="B1498" s="26"/>
      <c r="C1498" s="26"/>
      <c r="D1498" s="27"/>
      <c r="E1498" s="26" t="s">
        <v>1552</v>
      </c>
      <c r="F1498" s="48" t="n">
        <v>29.31</v>
      </c>
      <c r="G1498" s="26" t="s">
        <v>1553</v>
      </c>
      <c r="H1498" s="49" t="n">
        <v>0</v>
      </c>
      <c r="I1498" s="26" t="s">
        <v>1554</v>
      </c>
      <c r="J1498" s="48" t="n">
        <v>29.31</v>
      </c>
    </row>
    <row r="1499" customFormat="false" ht="29.85" hidden="false" customHeight="true" outlineLevel="0" collapsed="false">
      <c r="A1499" s="26"/>
      <c r="B1499" s="26"/>
      <c r="C1499" s="26"/>
      <c r="D1499" s="27"/>
      <c r="E1499" s="26" t="s">
        <v>1555</v>
      </c>
      <c r="F1499" s="48" t="n">
        <v>17.05</v>
      </c>
      <c r="G1499" s="26"/>
      <c r="H1499" s="50" t="s">
        <v>1556</v>
      </c>
      <c r="I1499" s="50"/>
      <c r="J1499" s="48" t="n">
        <v>81.65</v>
      </c>
    </row>
    <row r="1500" customFormat="false" ht="29.85" hidden="false" customHeight="false" outlineLevel="0" collapsed="false">
      <c r="A1500" s="29"/>
      <c r="B1500" s="29"/>
      <c r="C1500" s="29"/>
      <c r="D1500" s="66"/>
      <c r="E1500" s="29"/>
      <c r="F1500" s="29"/>
      <c r="G1500" s="29" t="s">
        <v>1617</v>
      </c>
      <c r="H1500" s="67" t="n">
        <v>247</v>
      </c>
      <c r="I1500" s="29" t="s">
        <v>1618</v>
      </c>
      <c r="J1500" s="68" t="n">
        <v>20167.55</v>
      </c>
    </row>
    <row r="1501" customFormat="false" ht="15" hidden="false" customHeight="false" outlineLevel="0" collapsed="false">
      <c r="A1501" s="51"/>
      <c r="B1501" s="51"/>
      <c r="C1501" s="51"/>
      <c r="D1501" s="52"/>
      <c r="E1501" s="51"/>
      <c r="F1501" s="51"/>
      <c r="G1501" s="51"/>
      <c r="H1501" s="53"/>
      <c r="I1501" s="51"/>
      <c r="J1501" s="51"/>
    </row>
    <row r="1502" customFormat="false" ht="29.85" hidden="false" customHeight="true" outlineLevel="0" collapsed="false">
      <c r="A1502" s="37" t="s">
        <v>470</v>
      </c>
      <c r="B1502" s="37" t="s">
        <v>46</v>
      </c>
      <c r="C1502" s="37" t="s">
        <v>47</v>
      </c>
      <c r="D1502" s="38" t="s">
        <v>9</v>
      </c>
      <c r="E1502" s="37" t="s">
        <v>697</v>
      </c>
      <c r="F1502" s="37"/>
      <c r="G1502" s="37" t="s">
        <v>48</v>
      </c>
      <c r="H1502" s="39" t="s">
        <v>49</v>
      </c>
      <c r="I1502" s="37" t="s">
        <v>50</v>
      </c>
      <c r="J1502" s="37" t="s">
        <v>10</v>
      </c>
    </row>
    <row r="1503" customFormat="false" ht="71.8" hidden="false" customHeight="true" outlineLevel="0" collapsed="false">
      <c r="A1503" s="40" t="s">
        <v>1542</v>
      </c>
      <c r="B1503" s="40" t="s">
        <v>471</v>
      </c>
      <c r="C1503" s="40" t="s">
        <v>54</v>
      </c>
      <c r="D1503" s="41" t="s">
        <v>472</v>
      </c>
      <c r="E1503" s="40" t="s">
        <v>988</v>
      </c>
      <c r="F1503" s="40"/>
      <c r="G1503" s="40" t="s">
        <v>104</v>
      </c>
      <c r="H1503" s="42" t="n">
        <v>1</v>
      </c>
      <c r="I1503" s="43" t="n">
        <v>226.45</v>
      </c>
      <c r="J1503" s="43" t="n">
        <v>226.45</v>
      </c>
    </row>
    <row r="1504" customFormat="false" ht="29.85" hidden="false" customHeight="true" outlineLevel="0" collapsed="false">
      <c r="A1504" s="44" t="s">
        <v>1543</v>
      </c>
      <c r="B1504" s="44" t="s">
        <v>1599</v>
      </c>
      <c r="C1504" s="44" t="s">
        <v>54</v>
      </c>
      <c r="D1504" s="45" t="s">
        <v>1600</v>
      </c>
      <c r="E1504" s="44" t="s">
        <v>1601</v>
      </c>
      <c r="F1504" s="44"/>
      <c r="G1504" s="44" t="s">
        <v>1547</v>
      </c>
      <c r="H1504" s="46" t="n">
        <v>1</v>
      </c>
      <c r="I1504" s="47" t="n">
        <v>3.7</v>
      </c>
      <c r="J1504" s="47" t="n">
        <v>3.7</v>
      </c>
    </row>
    <row r="1505" customFormat="false" ht="29.85" hidden="false" customHeight="true" outlineLevel="0" collapsed="false">
      <c r="A1505" s="44" t="s">
        <v>1543</v>
      </c>
      <c r="B1505" s="44" t="s">
        <v>2103</v>
      </c>
      <c r="C1505" s="44" t="s">
        <v>54</v>
      </c>
      <c r="D1505" s="45" t="s">
        <v>2104</v>
      </c>
      <c r="E1505" s="44" t="s">
        <v>1601</v>
      </c>
      <c r="F1505" s="44"/>
      <c r="G1505" s="44" t="s">
        <v>1547</v>
      </c>
      <c r="H1505" s="46" t="n">
        <v>1</v>
      </c>
      <c r="I1505" s="47" t="n">
        <v>3.55</v>
      </c>
      <c r="J1505" s="47" t="n">
        <v>3.55</v>
      </c>
    </row>
    <row r="1506" customFormat="false" ht="71.8" hidden="false" customHeight="false" outlineLevel="0" collapsed="false">
      <c r="A1506" s="54" t="s">
        <v>1557</v>
      </c>
      <c r="B1506" s="54" t="s">
        <v>2147</v>
      </c>
      <c r="C1506" s="54" t="s">
        <v>54</v>
      </c>
      <c r="D1506" s="55" t="s">
        <v>2148</v>
      </c>
      <c r="E1506" s="54" t="n">
        <v>0</v>
      </c>
      <c r="F1506" s="54"/>
      <c r="G1506" s="54" t="s">
        <v>104</v>
      </c>
      <c r="H1506" s="56" t="n">
        <v>1</v>
      </c>
      <c r="I1506" s="57" t="n">
        <v>159.21</v>
      </c>
      <c r="J1506" s="57" t="n">
        <v>159.21</v>
      </c>
    </row>
    <row r="1507" customFormat="false" ht="15.85" hidden="false" customHeight="true" outlineLevel="0" collapsed="false">
      <c r="A1507" s="54" t="s">
        <v>1557</v>
      </c>
      <c r="B1507" s="54" t="s">
        <v>2107</v>
      </c>
      <c r="C1507" s="54" t="s">
        <v>69</v>
      </c>
      <c r="D1507" s="55" t="s">
        <v>2108</v>
      </c>
      <c r="E1507" s="54" t="s">
        <v>1610</v>
      </c>
      <c r="F1507" s="54"/>
      <c r="G1507" s="54" t="s">
        <v>1547</v>
      </c>
      <c r="H1507" s="56" t="n">
        <v>1</v>
      </c>
      <c r="I1507" s="57" t="n">
        <v>18.93</v>
      </c>
      <c r="J1507" s="57" t="n">
        <v>18.93</v>
      </c>
    </row>
    <row r="1508" customFormat="false" ht="15" hidden="false" customHeight="true" outlineLevel="0" collapsed="false">
      <c r="A1508" s="54" t="s">
        <v>1557</v>
      </c>
      <c r="B1508" s="54" t="s">
        <v>1615</v>
      </c>
      <c r="C1508" s="54" t="s">
        <v>69</v>
      </c>
      <c r="D1508" s="55" t="s">
        <v>1616</v>
      </c>
      <c r="E1508" s="54" t="s">
        <v>1610</v>
      </c>
      <c r="F1508" s="54"/>
      <c r="G1508" s="54" t="s">
        <v>1547</v>
      </c>
      <c r="H1508" s="56" t="n">
        <v>1</v>
      </c>
      <c r="I1508" s="57" t="n">
        <v>10.38</v>
      </c>
      <c r="J1508" s="57" t="n">
        <v>10.38</v>
      </c>
    </row>
    <row r="1509" customFormat="false" ht="15" hidden="false" customHeight="true" outlineLevel="0" collapsed="false">
      <c r="A1509" s="54" t="s">
        <v>1557</v>
      </c>
      <c r="B1509" s="54" t="s">
        <v>2149</v>
      </c>
      <c r="C1509" s="54" t="s">
        <v>69</v>
      </c>
      <c r="D1509" s="55" t="s">
        <v>2150</v>
      </c>
      <c r="E1509" s="54" t="s">
        <v>1582</v>
      </c>
      <c r="F1509" s="54"/>
      <c r="G1509" s="54" t="s">
        <v>104</v>
      </c>
      <c r="H1509" s="56" t="n">
        <v>2</v>
      </c>
      <c r="I1509" s="57" t="n">
        <v>15.34</v>
      </c>
      <c r="J1509" s="57" t="n">
        <v>30.68</v>
      </c>
    </row>
    <row r="1510" customFormat="false" ht="29.85" hidden="false" customHeight="false" outlineLevel="0" collapsed="false">
      <c r="A1510" s="26"/>
      <c r="B1510" s="26"/>
      <c r="C1510" s="26"/>
      <c r="D1510" s="27"/>
      <c r="E1510" s="26" t="s">
        <v>1552</v>
      </c>
      <c r="F1510" s="48" t="n">
        <v>29.31</v>
      </c>
      <c r="G1510" s="26" t="s">
        <v>1553</v>
      </c>
      <c r="H1510" s="49" t="n">
        <v>0</v>
      </c>
      <c r="I1510" s="26" t="s">
        <v>1554</v>
      </c>
      <c r="J1510" s="48" t="n">
        <v>29.31</v>
      </c>
    </row>
    <row r="1511" customFormat="false" ht="29.85" hidden="false" customHeight="true" outlineLevel="0" collapsed="false">
      <c r="A1511" s="26"/>
      <c r="B1511" s="26"/>
      <c r="C1511" s="26"/>
      <c r="D1511" s="27"/>
      <c r="E1511" s="26" t="s">
        <v>1555</v>
      </c>
      <c r="F1511" s="48" t="n">
        <v>59.78</v>
      </c>
      <c r="G1511" s="26"/>
      <c r="H1511" s="50" t="s">
        <v>1556</v>
      </c>
      <c r="I1511" s="50"/>
      <c r="J1511" s="48" t="n">
        <v>286.23</v>
      </c>
    </row>
    <row r="1512" customFormat="false" ht="29.85" hidden="false" customHeight="false" outlineLevel="0" collapsed="false">
      <c r="A1512" s="29"/>
      <c r="B1512" s="29"/>
      <c r="C1512" s="29"/>
      <c r="D1512" s="66"/>
      <c r="E1512" s="29"/>
      <c r="F1512" s="29"/>
      <c r="G1512" s="29" t="s">
        <v>1617</v>
      </c>
      <c r="H1512" s="67" t="n">
        <v>53</v>
      </c>
      <c r="I1512" s="29" t="s">
        <v>1618</v>
      </c>
      <c r="J1512" s="68" t="n">
        <v>15170.19</v>
      </c>
    </row>
    <row r="1513" customFormat="false" ht="15" hidden="false" customHeight="false" outlineLevel="0" collapsed="false">
      <c r="A1513" s="51"/>
      <c r="B1513" s="51"/>
      <c r="C1513" s="51"/>
      <c r="D1513" s="52"/>
      <c r="E1513" s="51"/>
      <c r="F1513" s="51"/>
      <c r="G1513" s="51"/>
      <c r="H1513" s="53"/>
      <c r="I1513" s="51"/>
      <c r="J1513" s="51"/>
    </row>
    <row r="1514" customFormat="false" ht="29.85" hidden="false" customHeight="true" outlineLevel="0" collapsed="false">
      <c r="A1514" s="37" t="s">
        <v>473</v>
      </c>
      <c r="B1514" s="37" t="s">
        <v>46</v>
      </c>
      <c r="C1514" s="37" t="s">
        <v>47</v>
      </c>
      <c r="D1514" s="38" t="s">
        <v>9</v>
      </c>
      <c r="E1514" s="37" t="s">
        <v>697</v>
      </c>
      <c r="F1514" s="37"/>
      <c r="G1514" s="37" t="s">
        <v>48</v>
      </c>
      <c r="H1514" s="39" t="s">
        <v>49</v>
      </c>
      <c r="I1514" s="37" t="s">
        <v>50</v>
      </c>
      <c r="J1514" s="37" t="s">
        <v>10</v>
      </c>
    </row>
    <row r="1515" customFormat="false" ht="57.8" hidden="false" customHeight="true" outlineLevel="0" collapsed="false">
      <c r="A1515" s="40" t="s">
        <v>1542</v>
      </c>
      <c r="B1515" s="40" t="s">
        <v>474</v>
      </c>
      <c r="C1515" s="40" t="s">
        <v>69</v>
      </c>
      <c r="D1515" s="41" t="s">
        <v>475</v>
      </c>
      <c r="E1515" s="40" t="s">
        <v>868</v>
      </c>
      <c r="F1515" s="40"/>
      <c r="G1515" s="40" t="s">
        <v>104</v>
      </c>
      <c r="H1515" s="42" t="n">
        <v>1</v>
      </c>
      <c r="I1515" s="43" t="n">
        <v>94.52</v>
      </c>
      <c r="J1515" s="43" t="n">
        <v>94.52</v>
      </c>
    </row>
    <row r="1516" customFormat="false" ht="29.85" hidden="false" customHeight="true" outlineLevel="0" collapsed="false">
      <c r="A1516" s="44" t="s">
        <v>1543</v>
      </c>
      <c r="B1516" s="44" t="s">
        <v>2151</v>
      </c>
      <c r="C1516" s="44" t="s">
        <v>69</v>
      </c>
      <c r="D1516" s="45" t="s">
        <v>2152</v>
      </c>
      <c r="E1516" s="44" t="s">
        <v>1546</v>
      </c>
      <c r="F1516" s="44"/>
      <c r="G1516" s="44" t="s">
        <v>1547</v>
      </c>
      <c r="H1516" s="46" t="n">
        <v>0.1972</v>
      </c>
      <c r="I1516" s="47" t="n">
        <v>17.11</v>
      </c>
      <c r="J1516" s="47" t="n">
        <v>3.37</v>
      </c>
    </row>
    <row r="1517" customFormat="false" ht="29.85" hidden="false" customHeight="true" outlineLevel="0" collapsed="false">
      <c r="A1517" s="44" t="s">
        <v>1543</v>
      </c>
      <c r="B1517" s="44" t="s">
        <v>2153</v>
      </c>
      <c r="C1517" s="44" t="s">
        <v>69</v>
      </c>
      <c r="D1517" s="45" t="s">
        <v>2154</v>
      </c>
      <c r="E1517" s="44" t="s">
        <v>1546</v>
      </c>
      <c r="F1517" s="44"/>
      <c r="G1517" s="44" t="s">
        <v>1547</v>
      </c>
      <c r="H1517" s="46" t="n">
        <v>0.4732</v>
      </c>
      <c r="I1517" s="47" t="n">
        <v>24.83</v>
      </c>
      <c r="J1517" s="47" t="n">
        <v>11.74</v>
      </c>
    </row>
    <row r="1518" customFormat="false" ht="29.85" hidden="false" customHeight="true" outlineLevel="0" collapsed="false">
      <c r="A1518" s="54" t="s">
        <v>1557</v>
      </c>
      <c r="B1518" s="54" t="s">
        <v>2155</v>
      </c>
      <c r="C1518" s="54" t="s">
        <v>69</v>
      </c>
      <c r="D1518" s="55" t="s">
        <v>2156</v>
      </c>
      <c r="E1518" s="54" t="s">
        <v>1582</v>
      </c>
      <c r="F1518" s="54"/>
      <c r="G1518" s="54" t="s">
        <v>104</v>
      </c>
      <c r="H1518" s="56" t="n">
        <v>1</v>
      </c>
      <c r="I1518" s="57" t="n">
        <v>6.95</v>
      </c>
      <c r="J1518" s="57" t="n">
        <v>6.95</v>
      </c>
    </row>
    <row r="1519" customFormat="false" ht="43.8" hidden="false" customHeight="true" outlineLevel="0" collapsed="false">
      <c r="A1519" s="54" t="s">
        <v>1557</v>
      </c>
      <c r="B1519" s="54" t="s">
        <v>2157</v>
      </c>
      <c r="C1519" s="54" t="s">
        <v>69</v>
      </c>
      <c r="D1519" s="55" t="s">
        <v>2158</v>
      </c>
      <c r="E1519" s="54" t="s">
        <v>1582</v>
      </c>
      <c r="F1519" s="54"/>
      <c r="G1519" s="54" t="s">
        <v>104</v>
      </c>
      <c r="H1519" s="56" t="n">
        <v>1</v>
      </c>
      <c r="I1519" s="57" t="n">
        <v>72.46</v>
      </c>
      <c r="J1519" s="57" t="n">
        <v>72.46</v>
      </c>
    </row>
    <row r="1520" customFormat="false" ht="29.85" hidden="false" customHeight="false" outlineLevel="0" collapsed="false">
      <c r="A1520" s="26"/>
      <c r="B1520" s="26"/>
      <c r="C1520" s="26"/>
      <c r="D1520" s="27"/>
      <c r="E1520" s="26" t="s">
        <v>1552</v>
      </c>
      <c r="F1520" s="48" t="n">
        <v>11.61</v>
      </c>
      <c r="G1520" s="26" t="s">
        <v>1553</v>
      </c>
      <c r="H1520" s="49" t="n">
        <v>0</v>
      </c>
      <c r="I1520" s="26" t="s">
        <v>1554</v>
      </c>
      <c r="J1520" s="48" t="n">
        <v>11.61</v>
      </c>
    </row>
    <row r="1521" customFormat="false" ht="29.85" hidden="false" customHeight="true" outlineLevel="0" collapsed="false">
      <c r="A1521" s="26"/>
      <c r="B1521" s="26"/>
      <c r="C1521" s="26"/>
      <c r="D1521" s="27"/>
      <c r="E1521" s="26" t="s">
        <v>1555</v>
      </c>
      <c r="F1521" s="48" t="n">
        <v>24.95</v>
      </c>
      <c r="G1521" s="26"/>
      <c r="H1521" s="50" t="s">
        <v>1556</v>
      </c>
      <c r="I1521" s="50"/>
      <c r="J1521" s="48" t="n">
        <v>119.47</v>
      </c>
    </row>
    <row r="1522" customFormat="false" ht="29.85" hidden="false" customHeight="false" outlineLevel="0" collapsed="false">
      <c r="A1522" s="29"/>
      <c r="B1522" s="29"/>
      <c r="C1522" s="29"/>
      <c r="D1522" s="66"/>
      <c r="E1522" s="29"/>
      <c r="F1522" s="29"/>
      <c r="G1522" s="29" t="s">
        <v>1617</v>
      </c>
      <c r="H1522" s="67" t="n">
        <v>27</v>
      </c>
      <c r="I1522" s="29" t="s">
        <v>1618</v>
      </c>
      <c r="J1522" s="68" t="n">
        <v>3225.69</v>
      </c>
    </row>
    <row r="1523" customFormat="false" ht="15" hidden="false" customHeight="false" outlineLevel="0" collapsed="false">
      <c r="A1523" s="51"/>
      <c r="B1523" s="51"/>
      <c r="C1523" s="51"/>
      <c r="D1523" s="52"/>
      <c r="E1523" s="51"/>
      <c r="F1523" s="51"/>
      <c r="G1523" s="51"/>
      <c r="H1523" s="53"/>
      <c r="I1523" s="51"/>
      <c r="J1523" s="51"/>
    </row>
    <row r="1524" customFormat="false" ht="29.85" hidden="false" customHeight="true" outlineLevel="0" collapsed="false">
      <c r="A1524" s="37" t="s">
        <v>476</v>
      </c>
      <c r="B1524" s="37" t="s">
        <v>46</v>
      </c>
      <c r="C1524" s="37" t="s">
        <v>47</v>
      </c>
      <c r="D1524" s="38" t="s">
        <v>9</v>
      </c>
      <c r="E1524" s="37" t="s">
        <v>697</v>
      </c>
      <c r="F1524" s="37"/>
      <c r="G1524" s="37" t="s">
        <v>48</v>
      </c>
      <c r="H1524" s="39" t="s">
        <v>49</v>
      </c>
      <c r="I1524" s="37" t="s">
        <v>50</v>
      </c>
      <c r="J1524" s="37" t="s">
        <v>10</v>
      </c>
    </row>
    <row r="1525" customFormat="false" ht="57.8" hidden="false" customHeight="true" outlineLevel="0" collapsed="false">
      <c r="A1525" s="40" t="s">
        <v>1542</v>
      </c>
      <c r="B1525" s="40" t="s">
        <v>477</v>
      </c>
      <c r="C1525" s="40" t="s">
        <v>54</v>
      </c>
      <c r="D1525" s="41" t="s">
        <v>478</v>
      </c>
      <c r="E1525" s="40" t="s">
        <v>1098</v>
      </c>
      <c r="F1525" s="40"/>
      <c r="G1525" s="40" t="s">
        <v>104</v>
      </c>
      <c r="H1525" s="42" t="n">
        <v>1</v>
      </c>
      <c r="I1525" s="43" t="n">
        <v>188.92</v>
      </c>
      <c r="J1525" s="43" t="n">
        <v>188.92</v>
      </c>
    </row>
    <row r="1526" customFormat="false" ht="29.85" hidden="false" customHeight="true" outlineLevel="0" collapsed="false">
      <c r="A1526" s="44" t="s">
        <v>1543</v>
      </c>
      <c r="B1526" s="44" t="s">
        <v>1599</v>
      </c>
      <c r="C1526" s="44" t="s">
        <v>54</v>
      </c>
      <c r="D1526" s="45" t="s">
        <v>1600</v>
      </c>
      <c r="E1526" s="44" t="s">
        <v>1601</v>
      </c>
      <c r="F1526" s="44"/>
      <c r="G1526" s="44" t="s">
        <v>1547</v>
      </c>
      <c r="H1526" s="46" t="n">
        <v>1</v>
      </c>
      <c r="I1526" s="47" t="n">
        <v>3.7</v>
      </c>
      <c r="J1526" s="47" t="n">
        <v>3.7</v>
      </c>
    </row>
    <row r="1527" customFormat="false" ht="29.85" hidden="false" customHeight="true" outlineLevel="0" collapsed="false">
      <c r="A1527" s="44" t="s">
        <v>1543</v>
      </c>
      <c r="B1527" s="44" t="s">
        <v>2103</v>
      </c>
      <c r="C1527" s="44" t="s">
        <v>54</v>
      </c>
      <c r="D1527" s="45" t="s">
        <v>2104</v>
      </c>
      <c r="E1527" s="44" t="s">
        <v>1601</v>
      </c>
      <c r="F1527" s="44"/>
      <c r="G1527" s="44" t="s">
        <v>1547</v>
      </c>
      <c r="H1527" s="46" t="n">
        <v>1</v>
      </c>
      <c r="I1527" s="47" t="n">
        <v>3.55</v>
      </c>
      <c r="J1527" s="47" t="n">
        <v>3.55</v>
      </c>
    </row>
    <row r="1528" customFormat="false" ht="15.85" hidden="false" customHeight="false" outlineLevel="0" collapsed="false">
      <c r="A1528" s="54" t="s">
        <v>1557</v>
      </c>
      <c r="B1528" s="54" t="s">
        <v>2159</v>
      </c>
      <c r="C1528" s="54" t="s">
        <v>54</v>
      </c>
      <c r="D1528" s="55" t="s">
        <v>2160</v>
      </c>
      <c r="E1528" s="54" t="n">
        <v>0</v>
      </c>
      <c r="F1528" s="54"/>
      <c r="G1528" s="54" t="s">
        <v>104</v>
      </c>
      <c r="H1528" s="56" t="n">
        <v>1</v>
      </c>
      <c r="I1528" s="57" t="n">
        <v>53</v>
      </c>
      <c r="J1528" s="57" t="n">
        <v>53</v>
      </c>
    </row>
    <row r="1529" customFormat="false" ht="15.85" hidden="false" customHeight="false" outlineLevel="0" collapsed="false">
      <c r="A1529" s="54" t="s">
        <v>1557</v>
      </c>
      <c r="B1529" s="54" t="s">
        <v>2161</v>
      </c>
      <c r="C1529" s="54" t="s">
        <v>54</v>
      </c>
      <c r="D1529" s="55" t="s">
        <v>2162</v>
      </c>
      <c r="E1529" s="54" t="n">
        <v>0</v>
      </c>
      <c r="F1529" s="54"/>
      <c r="G1529" s="54" t="s">
        <v>104</v>
      </c>
      <c r="H1529" s="56" t="n">
        <v>1</v>
      </c>
      <c r="I1529" s="57" t="n">
        <v>14.46</v>
      </c>
      <c r="J1529" s="57" t="n">
        <v>14.46</v>
      </c>
    </row>
    <row r="1530" customFormat="false" ht="29.85" hidden="false" customHeight="false" outlineLevel="0" collapsed="false">
      <c r="A1530" s="54" t="s">
        <v>1557</v>
      </c>
      <c r="B1530" s="54" t="s">
        <v>2163</v>
      </c>
      <c r="C1530" s="54" t="s">
        <v>54</v>
      </c>
      <c r="D1530" s="55" t="s">
        <v>2164</v>
      </c>
      <c r="E1530" s="54" t="n">
        <v>0</v>
      </c>
      <c r="F1530" s="54"/>
      <c r="G1530" s="54" t="s">
        <v>104</v>
      </c>
      <c r="H1530" s="56" t="n">
        <v>1</v>
      </c>
      <c r="I1530" s="57" t="n">
        <v>84.9</v>
      </c>
      <c r="J1530" s="57" t="n">
        <v>84.9</v>
      </c>
    </row>
    <row r="1531" customFormat="false" ht="15.85" hidden="false" customHeight="true" outlineLevel="0" collapsed="false">
      <c r="A1531" s="54" t="s">
        <v>1557</v>
      </c>
      <c r="B1531" s="54" t="s">
        <v>2107</v>
      </c>
      <c r="C1531" s="54" t="s">
        <v>69</v>
      </c>
      <c r="D1531" s="55" t="s">
        <v>2108</v>
      </c>
      <c r="E1531" s="54" t="s">
        <v>1610</v>
      </c>
      <c r="F1531" s="54"/>
      <c r="G1531" s="54" t="s">
        <v>1547</v>
      </c>
      <c r="H1531" s="56" t="n">
        <v>1</v>
      </c>
      <c r="I1531" s="57" t="n">
        <v>18.93</v>
      </c>
      <c r="J1531" s="57" t="n">
        <v>18.93</v>
      </c>
    </row>
    <row r="1532" customFormat="false" ht="15" hidden="false" customHeight="true" outlineLevel="0" collapsed="false">
      <c r="A1532" s="54" t="s">
        <v>1557</v>
      </c>
      <c r="B1532" s="54" t="s">
        <v>1615</v>
      </c>
      <c r="C1532" s="54" t="s">
        <v>69</v>
      </c>
      <c r="D1532" s="55" t="s">
        <v>1616</v>
      </c>
      <c r="E1532" s="54" t="s">
        <v>1610</v>
      </c>
      <c r="F1532" s="54"/>
      <c r="G1532" s="54" t="s">
        <v>1547</v>
      </c>
      <c r="H1532" s="56" t="n">
        <v>1</v>
      </c>
      <c r="I1532" s="57" t="n">
        <v>10.38</v>
      </c>
      <c r="J1532" s="57" t="n">
        <v>10.38</v>
      </c>
    </row>
    <row r="1533" customFormat="false" ht="29.85" hidden="false" customHeight="false" outlineLevel="0" collapsed="false">
      <c r="A1533" s="26"/>
      <c r="B1533" s="26"/>
      <c r="C1533" s="26"/>
      <c r="D1533" s="27"/>
      <c r="E1533" s="26" t="s">
        <v>1552</v>
      </c>
      <c r="F1533" s="48" t="n">
        <v>29.31</v>
      </c>
      <c r="G1533" s="26" t="s">
        <v>1553</v>
      </c>
      <c r="H1533" s="49" t="n">
        <v>0</v>
      </c>
      <c r="I1533" s="26" t="s">
        <v>1554</v>
      </c>
      <c r="J1533" s="48" t="n">
        <v>29.31</v>
      </c>
    </row>
    <row r="1534" customFormat="false" ht="29.85" hidden="false" customHeight="true" outlineLevel="0" collapsed="false">
      <c r="A1534" s="26"/>
      <c r="B1534" s="26"/>
      <c r="C1534" s="26"/>
      <c r="D1534" s="27"/>
      <c r="E1534" s="26" t="s">
        <v>1555</v>
      </c>
      <c r="F1534" s="48" t="n">
        <v>49.87</v>
      </c>
      <c r="G1534" s="26"/>
      <c r="H1534" s="50" t="s">
        <v>1556</v>
      </c>
      <c r="I1534" s="50"/>
      <c r="J1534" s="48" t="n">
        <v>238.79</v>
      </c>
    </row>
    <row r="1535" customFormat="false" ht="29.85" hidden="false" customHeight="false" outlineLevel="0" collapsed="false">
      <c r="A1535" s="29"/>
      <c r="B1535" s="29"/>
      <c r="C1535" s="29"/>
      <c r="D1535" s="66"/>
      <c r="E1535" s="29"/>
      <c r="F1535" s="29"/>
      <c r="G1535" s="29" t="s">
        <v>1617</v>
      </c>
      <c r="H1535" s="67" t="n">
        <v>40</v>
      </c>
      <c r="I1535" s="29" t="s">
        <v>1618</v>
      </c>
      <c r="J1535" s="68" t="n">
        <v>9551.6</v>
      </c>
    </row>
    <row r="1536" customFormat="false" ht="15" hidden="false" customHeight="false" outlineLevel="0" collapsed="false">
      <c r="A1536" s="51"/>
      <c r="B1536" s="51"/>
      <c r="C1536" s="51"/>
      <c r="D1536" s="52"/>
      <c r="E1536" s="51"/>
      <c r="F1536" s="51"/>
      <c r="G1536" s="51"/>
      <c r="H1536" s="53"/>
      <c r="I1536" s="51"/>
      <c r="J1536" s="51"/>
    </row>
    <row r="1537" customFormat="false" ht="29.85" hidden="false" customHeight="true" outlineLevel="0" collapsed="false">
      <c r="A1537" s="37" t="s">
        <v>479</v>
      </c>
      <c r="B1537" s="37" t="s">
        <v>46</v>
      </c>
      <c r="C1537" s="37" t="s">
        <v>47</v>
      </c>
      <c r="D1537" s="38" t="s">
        <v>9</v>
      </c>
      <c r="E1537" s="37" t="s">
        <v>697</v>
      </c>
      <c r="F1537" s="37"/>
      <c r="G1537" s="37" t="s">
        <v>48</v>
      </c>
      <c r="H1537" s="39" t="s">
        <v>49</v>
      </c>
      <c r="I1537" s="37" t="s">
        <v>50</v>
      </c>
      <c r="J1537" s="37" t="s">
        <v>10</v>
      </c>
    </row>
    <row r="1538" customFormat="false" ht="29.85" hidden="false" customHeight="true" outlineLevel="0" collapsed="false">
      <c r="A1538" s="40" t="s">
        <v>1542</v>
      </c>
      <c r="B1538" s="40" t="s">
        <v>480</v>
      </c>
      <c r="C1538" s="40" t="s">
        <v>319</v>
      </c>
      <c r="D1538" s="41" t="s">
        <v>481</v>
      </c>
      <c r="E1538" s="40" t="s">
        <v>813</v>
      </c>
      <c r="F1538" s="40"/>
      <c r="G1538" s="40" t="s">
        <v>104</v>
      </c>
      <c r="H1538" s="42" t="n">
        <v>1</v>
      </c>
      <c r="I1538" s="43" t="n">
        <v>908.97</v>
      </c>
      <c r="J1538" s="43" t="n">
        <v>908.97</v>
      </c>
    </row>
    <row r="1539" customFormat="false" ht="29.85" hidden="false" customHeight="true" outlineLevel="0" collapsed="false">
      <c r="A1539" s="44" t="s">
        <v>1543</v>
      </c>
      <c r="B1539" s="44" t="s">
        <v>2151</v>
      </c>
      <c r="C1539" s="44" t="s">
        <v>69</v>
      </c>
      <c r="D1539" s="45" t="s">
        <v>2152</v>
      </c>
      <c r="E1539" s="44" t="s">
        <v>1546</v>
      </c>
      <c r="F1539" s="44"/>
      <c r="G1539" s="44" t="s">
        <v>1547</v>
      </c>
      <c r="H1539" s="46" t="n">
        <v>1</v>
      </c>
      <c r="I1539" s="47" t="n">
        <v>17.11</v>
      </c>
      <c r="J1539" s="47" t="n">
        <v>17.11</v>
      </c>
    </row>
    <row r="1540" customFormat="false" ht="29.85" hidden="false" customHeight="true" outlineLevel="0" collapsed="false">
      <c r="A1540" s="44" t="s">
        <v>1543</v>
      </c>
      <c r="B1540" s="44" t="s">
        <v>2153</v>
      </c>
      <c r="C1540" s="44" t="s">
        <v>69</v>
      </c>
      <c r="D1540" s="45" t="s">
        <v>2154</v>
      </c>
      <c r="E1540" s="44" t="s">
        <v>1546</v>
      </c>
      <c r="F1540" s="44"/>
      <c r="G1540" s="44" t="s">
        <v>1547</v>
      </c>
      <c r="H1540" s="46" t="n">
        <v>1</v>
      </c>
      <c r="I1540" s="47" t="n">
        <v>24.83</v>
      </c>
      <c r="J1540" s="47" t="n">
        <v>24.83</v>
      </c>
    </row>
    <row r="1541" customFormat="false" ht="15.85" hidden="false" customHeight="true" outlineLevel="0" collapsed="false">
      <c r="A1541" s="54" t="s">
        <v>1557</v>
      </c>
      <c r="B1541" s="54" t="s">
        <v>2165</v>
      </c>
      <c r="C1541" s="54" t="s">
        <v>319</v>
      </c>
      <c r="D1541" s="55" t="s">
        <v>2166</v>
      </c>
      <c r="E1541" s="54" t="s">
        <v>1582</v>
      </c>
      <c r="F1541" s="54"/>
      <c r="G1541" s="54" t="s">
        <v>125</v>
      </c>
      <c r="H1541" s="56" t="n">
        <v>0.15</v>
      </c>
      <c r="I1541" s="57" t="n">
        <v>0.9</v>
      </c>
      <c r="J1541" s="57" t="n">
        <v>0.13</v>
      </c>
    </row>
    <row r="1542" customFormat="false" ht="29.85" hidden="false" customHeight="true" outlineLevel="0" collapsed="false">
      <c r="A1542" s="54" t="s">
        <v>1557</v>
      </c>
      <c r="B1542" s="54" t="s">
        <v>2167</v>
      </c>
      <c r="C1542" s="54" t="s">
        <v>319</v>
      </c>
      <c r="D1542" s="55" t="s">
        <v>2168</v>
      </c>
      <c r="E1542" s="54" t="s">
        <v>1582</v>
      </c>
      <c r="F1542" s="54"/>
      <c r="G1542" s="54" t="s">
        <v>104</v>
      </c>
      <c r="H1542" s="56" t="n">
        <v>1</v>
      </c>
      <c r="I1542" s="57" t="n">
        <v>866.9</v>
      </c>
      <c r="J1542" s="57" t="n">
        <v>866.9</v>
      </c>
    </row>
    <row r="1543" customFormat="false" ht="29.85" hidden="false" customHeight="false" outlineLevel="0" collapsed="false">
      <c r="A1543" s="26"/>
      <c r="B1543" s="26"/>
      <c r="C1543" s="26"/>
      <c r="D1543" s="27"/>
      <c r="E1543" s="26" t="s">
        <v>1552</v>
      </c>
      <c r="F1543" s="48" t="n">
        <v>31.48</v>
      </c>
      <c r="G1543" s="26" t="s">
        <v>1553</v>
      </c>
      <c r="H1543" s="49" t="n">
        <v>0</v>
      </c>
      <c r="I1543" s="26" t="s">
        <v>1554</v>
      </c>
      <c r="J1543" s="48" t="n">
        <v>31.48</v>
      </c>
    </row>
    <row r="1544" customFormat="false" ht="29.85" hidden="false" customHeight="true" outlineLevel="0" collapsed="false">
      <c r="A1544" s="26"/>
      <c r="B1544" s="26"/>
      <c r="C1544" s="26"/>
      <c r="D1544" s="27"/>
      <c r="E1544" s="26" t="s">
        <v>1555</v>
      </c>
      <c r="F1544" s="48" t="n">
        <v>239.96</v>
      </c>
      <c r="G1544" s="26"/>
      <c r="H1544" s="50" t="s">
        <v>1556</v>
      </c>
      <c r="I1544" s="50"/>
      <c r="J1544" s="48" t="n">
        <v>1148.93</v>
      </c>
    </row>
    <row r="1545" customFormat="false" ht="29.85" hidden="false" customHeight="false" outlineLevel="0" collapsed="false">
      <c r="A1545" s="29"/>
      <c r="B1545" s="29"/>
      <c r="C1545" s="29"/>
      <c r="D1545" s="66"/>
      <c r="E1545" s="29"/>
      <c r="F1545" s="29"/>
      <c r="G1545" s="29" t="s">
        <v>1617</v>
      </c>
      <c r="H1545" s="67" t="n">
        <v>50</v>
      </c>
      <c r="I1545" s="29" t="s">
        <v>1618</v>
      </c>
      <c r="J1545" s="68" t="n">
        <v>57446.5</v>
      </c>
    </row>
    <row r="1546" customFormat="false" ht="15" hidden="false" customHeight="false" outlineLevel="0" collapsed="false">
      <c r="A1546" s="51"/>
      <c r="B1546" s="51"/>
      <c r="C1546" s="51"/>
      <c r="D1546" s="52"/>
      <c r="E1546" s="51"/>
      <c r="F1546" s="51"/>
      <c r="G1546" s="51"/>
      <c r="H1546" s="53"/>
      <c r="I1546" s="51"/>
      <c r="J1546" s="51"/>
    </row>
    <row r="1547" customFormat="false" ht="29.85" hidden="false" customHeight="true" outlineLevel="0" collapsed="false">
      <c r="A1547" s="37" t="s">
        <v>482</v>
      </c>
      <c r="B1547" s="37" t="s">
        <v>46</v>
      </c>
      <c r="C1547" s="37" t="s">
        <v>47</v>
      </c>
      <c r="D1547" s="38" t="s">
        <v>9</v>
      </c>
      <c r="E1547" s="37" t="s">
        <v>697</v>
      </c>
      <c r="F1547" s="37"/>
      <c r="G1547" s="37" t="s">
        <v>48</v>
      </c>
      <c r="H1547" s="39" t="s">
        <v>49</v>
      </c>
      <c r="I1547" s="37" t="s">
        <v>50</v>
      </c>
      <c r="J1547" s="37" t="s">
        <v>10</v>
      </c>
    </row>
    <row r="1548" customFormat="false" ht="57.8" hidden="false" customHeight="true" outlineLevel="0" collapsed="false">
      <c r="A1548" s="40" t="s">
        <v>1542</v>
      </c>
      <c r="B1548" s="40" t="s">
        <v>483</v>
      </c>
      <c r="C1548" s="40" t="s">
        <v>54</v>
      </c>
      <c r="D1548" s="41" t="s">
        <v>484</v>
      </c>
      <c r="E1548" s="40" t="s">
        <v>769</v>
      </c>
      <c r="F1548" s="40"/>
      <c r="G1548" s="40" t="s">
        <v>104</v>
      </c>
      <c r="H1548" s="42" t="n">
        <v>1</v>
      </c>
      <c r="I1548" s="43" t="n">
        <v>218.05</v>
      </c>
      <c r="J1548" s="43" t="n">
        <v>218.05</v>
      </c>
    </row>
    <row r="1549" customFormat="false" ht="29.85" hidden="false" customHeight="true" outlineLevel="0" collapsed="false">
      <c r="A1549" s="44" t="s">
        <v>1543</v>
      </c>
      <c r="B1549" s="44" t="s">
        <v>1599</v>
      </c>
      <c r="C1549" s="44" t="s">
        <v>54</v>
      </c>
      <c r="D1549" s="45" t="s">
        <v>1600</v>
      </c>
      <c r="E1549" s="44" t="s">
        <v>1601</v>
      </c>
      <c r="F1549" s="44"/>
      <c r="G1549" s="44" t="s">
        <v>1547</v>
      </c>
      <c r="H1549" s="46" t="n">
        <v>5</v>
      </c>
      <c r="I1549" s="47" t="n">
        <v>3.7</v>
      </c>
      <c r="J1549" s="47" t="n">
        <v>18.5</v>
      </c>
    </row>
    <row r="1550" customFormat="false" ht="29.85" hidden="false" customHeight="true" outlineLevel="0" collapsed="false">
      <c r="A1550" s="44" t="s">
        <v>1543</v>
      </c>
      <c r="B1550" s="44" t="s">
        <v>2103</v>
      </c>
      <c r="C1550" s="44" t="s">
        <v>54</v>
      </c>
      <c r="D1550" s="45" t="s">
        <v>2104</v>
      </c>
      <c r="E1550" s="44" t="s">
        <v>1601</v>
      </c>
      <c r="F1550" s="44"/>
      <c r="G1550" s="44" t="s">
        <v>1547</v>
      </c>
      <c r="H1550" s="46" t="n">
        <v>4</v>
      </c>
      <c r="I1550" s="47" t="n">
        <v>3.55</v>
      </c>
      <c r="J1550" s="47" t="n">
        <v>14.2</v>
      </c>
    </row>
    <row r="1551" customFormat="false" ht="29.85" hidden="false" customHeight="true" outlineLevel="0" collapsed="false">
      <c r="A1551" s="54" t="s">
        <v>1557</v>
      </c>
      <c r="B1551" s="54" t="s">
        <v>2117</v>
      </c>
      <c r="C1551" s="54" t="s">
        <v>69</v>
      </c>
      <c r="D1551" s="55" t="s">
        <v>2118</v>
      </c>
      <c r="E1551" s="54" t="s">
        <v>1582</v>
      </c>
      <c r="F1551" s="54"/>
      <c r="G1551" s="54" t="s">
        <v>125</v>
      </c>
      <c r="H1551" s="56" t="n">
        <v>12</v>
      </c>
      <c r="I1551" s="57" t="n">
        <v>2.78</v>
      </c>
      <c r="J1551" s="57" t="n">
        <v>33.36</v>
      </c>
    </row>
    <row r="1552" customFormat="false" ht="15.85" hidden="false" customHeight="true" outlineLevel="0" collapsed="false">
      <c r="A1552" s="54" t="s">
        <v>1557</v>
      </c>
      <c r="B1552" s="54" t="s">
        <v>2107</v>
      </c>
      <c r="C1552" s="54" t="s">
        <v>69</v>
      </c>
      <c r="D1552" s="55" t="s">
        <v>2108</v>
      </c>
      <c r="E1552" s="54" t="s">
        <v>1610</v>
      </c>
      <c r="F1552" s="54"/>
      <c r="G1552" s="54" t="s">
        <v>1547</v>
      </c>
      <c r="H1552" s="56" t="n">
        <v>4</v>
      </c>
      <c r="I1552" s="57" t="n">
        <v>18.93</v>
      </c>
      <c r="J1552" s="57" t="n">
        <v>75.72</v>
      </c>
    </row>
    <row r="1553" customFormat="false" ht="29.85" hidden="false" customHeight="true" outlineLevel="0" collapsed="false">
      <c r="A1553" s="54" t="s">
        <v>1557</v>
      </c>
      <c r="B1553" s="54" t="s">
        <v>2109</v>
      </c>
      <c r="C1553" s="54" t="s">
        <v>69</v>
      </c>
      <c r="D1553" s="55" t="s">
        <v>2110</v>
      </c>
      <c r="E1553" s="54" t="s">
        <v>1582</v>
      </c>
      <c r="F1553" s="54"/>
      <c r="G1553" s="54" t="s">
        <v>125</v>
      </c>
      <c r="H1553" s="56" t="n">
        <v>6</v>
      </c>
      <c r="I1553" s="57" t="n">
        <v>2.91</v>
      </c>
      <c r="J1553" s="57" t="n">
        <v>17.46</v>
      </c>
    </row>
    <row r="1554" customFormat="false" ht="15.85" hidden="false" customHeight="true" outlineLevel="0" collapsed="false">
      <c r="A1554" s="54" t="s">
        <v>1557</v>
      </c>
      <c r="B1554" s="54" t="s">
        <v>1615</v>
      </c>
      <c r="C1554" s="54" t="s">
        <v>69</v>
      </c>
      <c r="D1554" s="55" t="s">
        <v>1616</v>
      </c>
      <c r="E1554" s="54" t="s">
        <v>1610</v>
      </c>
      <c r="F1554" s="54"/>
      <c r="G1554" s="54" t="s">
        <v>1547</v>
      </c>
      <c r="H1554" s="56" t="n">
        <v>5</v>
      </c>
      <c r="I1554" s="57" t="n">
        <v>10.38</v>
      </c>
      <c r="J1554" s="57" t="n">
        <v>51.9</v>
      </c>
    </row>
    <row r="1555" customFormat="false" ht="29.85" hidden="false" customHeight="true" outlineLevel="0" collapsed="false">
      <c r="A1555" s="54" t="s">
        <v>1557</v>
      </c>
      <c r="B1555" s="54" t="s">
        <v>2169</v>
      </c>
      <c r="C1555" s="54" t="s">
        <v>69</v>
      </c>
      <c r="D1555" s="55" t="s">
        <v>2170</v>
      </c>
      <c r="E1555" s="54" t="s">
        <v>1582</v>
      </c>
      <c r="F1555" s="54"/>
      <c r="G1555" s="54" t="s">
        <v>104</v>
      </c>
      <c r="H1555" s="56" t="n">
        <v>1</v>
      </c>
      <c r="I1555" s="57" t="n">
        <v>5.22</v>
      </c>
      <c r="J1555" s="57" t="n">
        <v>5.22</v>
      </c>
    </row>
    <row r="1556" customFormat="false" ht="29.85" hidden="false" customHeight="true" outlineLevel="0" collapsed="false">
      <c r="A1556" s="54" t="s">
        <v>1557</v>
      </c>
      <c r="B1556" s="54" t="s">
        <v>2113</v>
      </c>
      <c r="C1556" s="54" t="s">
        <v>69</v>
      </c>
      <c r="D1556" s="55" t="s">
        <v>2114</v>
      </c>
      <c r="E1556" s="54" t="s">
        <v>1582</v>
      </c>
      <c r="F1556" s="54"/>
      <c r="G1556" s="54" t="s">
        <v>104</v>
      </c>
      <c r="H1556" s="56" t="n">
        <v>0.15</v>
      </c>
      <c r="I1556" s="57" t="n">
        <v>11.33</v>
      </c>
      <c r="J1556" s="57" t="n">
        <v>1.69</v>
      </c>
    </row>
    <row r="1557" customFormat="false" ht="29.85" hidden="false" customHeight="false" outlineLevel="0" collapsed="false">
      <c r="A1557" s="26"/>
      <c r="B1557" s="26"/>
      <c r="C1557" s="26"/>
      <c r="D1557" s="27"/>
      <c r="E1557" s="26" t="s">
        <v>1552</v>
      </c>
      <c r="F1557" s="48" t="n">
        <v>127.62</v>
      </c>
      <c r="G1557" s="26" t="s">
        <v>1553</v>
      </c>
      <c r="H1557" s="49" t="n">
        <v>0</v>
      </c>
      <c r="I1557" s="26" t="s">
        <v>1554</v>
      </c>
      <c r="J1557" s="48" t="n">
        <v>127.62</v>
      </c>
    </row>
    <row r="1558" customFormat="false" ht="29.85" hidden="false" customHeight="true" outlineLevel="0" collapsed="false">
      <c r="A1558" s="26"/>
      <c r="B1558" s="26"/>
      <c r="C1558" s="26"/>
      <c r="D1558" s="27"/>
      <c r="E1558" s="26" t="s">
        <v>1555</v>
      </c>
      <c r="F1558" s="48" t="n">
        <v>57.56</v>
      </c>
      <c r="G1558" s="26"/>
      <c r="H1558" s="50" t="s">
        <v>1556</v>
      </c>
      <c r="I1558" s="50"/>
      <c r="J1558" s="48" t="n">
        <v>275.61</v>
      </c>
    </row>
    <row r="1559" customFormat="false" ht="29.85" hidden="false" customHeight="false" outlineLevel="0" collapsed="false">
      <c r="A1559" s="29"/>
      <c r="B1559" s="29"/>
      <c r="C1559" s="29"/>
      <c r="D1559" s="66"/>
      <c r="E1559" s="29"/>
      <c r="F1559" s="29"/>
      <c r="G1559" s="29" t="s">
        <v>1617</v>
      </c>
      <c r="H1559" s="67" t="n">
        <v>379</v>
      </c>
      <c r="I1559" s="29" t="s">
        <v>1618</v>
      </c>
      <c r="J1559" s="68" t="n">
        <v>104456.19</v>
      </c>
    </row>
    <row r="1560" customFormat="false" ht="15" hidden="false" customHeight="false" outlineLevel="0" collapsed="false">
      <c r="A1560" s="51"/>
      <c r="B1560" s="51"/>
      <c r="C1560" s="51"/>
      <c r="D1560" s="52"/>
      <c r="E1560" s="51"/>
      <c r="F1560" s="51"/>
      <c r="G1560" s="51"/>
      <c r="H1560" s="53"/>
      <c r="I1560" s="51"/>
      <c r="J1560" s="51"/>
    </row>
    <row r="1561" customFormat="false" ht="29.85" hidden="false" customHeight="true" outlineLevel="0" collapsed="false">
      <c r="A1561" s="37" t="s">
        <v>485</v>
      </c>
      <c r="B1561" s="37" t="s">
        <v>46</v>
      </c>
      <c r="C1561" s="37" t="s">
        <v>47</v>
      </c>
      <c r="D1561" s="38" t="s">
        <v>9</v>
      </c>
      <c r="E1561" s="37" t="s">
        <v>697</v>
      </c>
      <c r="F1561" s="37"/>
      <c r="G1561" s="37" t="s">
        <v>48</v>
      </c>
      <c r="H1561" s="39" t="s">
        <v>49</v>
      </c>
      <c r="I1561" s="37" t="s">
        <v>50</v>
      </c>
      <c r="J1561" s="37" t="s">
        <v>10</v>
      </c>
    </row>
    <row r="1562" customFormat="false" ht="57.8" hidden="false" customHeight="true" outlineLevel="0" collapsed="false">
      <c r="A1562" s="40" t="s">
        <v>1542</v>
      </c>
      <c r="B1562" s="40" t="s">
        <v>486</v>
      </c>
      <c r="C1562" s="40" t="s">
        <v>54</v>
      </c>
      <c r="D1562" s="41" t="s">
        <v>487</v>
      </c>
      <c r="E1562" s="40" t="s">
        <v>769</v>
      </c>
      <c r="F1562" s="40"/>
      <c r="G1562" s="40" t="s">
        <v>104</v>
      </c>
      <c r="H1562" s="42" t="n">
        <v>1</v>
      </c>
      <c r="I1562" s="43" t="n">
        <v>270.33</v>
      </c>
      <c r="J1562" s="43" t="n">
        <v>270.33</v>
      </c>
    </row>
    <row r="1563" customFormat="false" ht="29.85" hidden="false" customHeight="true" outlineLevel="0" collapsed="false">
      <c r="A1563" s="44" t="s">
        <v>1543</v>
      </c>
      <c r="B1563" s="44" t="s">
        <v>1599</v>
      </c>
      <c r="C1563" s="44" t="s">
        <v>54</v>
      </c>
      <c r="D1563" s="45" t="s">
        <v>1600</v>
      </c>
      <c r="E1563" s="44" t="s">
        <v>1601</v>
      </c>
      <c r="F1563" s="44"/>
      <c r="G1563" s="44" t="s">
        <v>1547</v>
      </c>
      <c r="H1563" s="46" t="n">
        <v>6</v>
      </c>
      <c r="I1563" s="47" t="n">
        <v>3.7</v>
      </c>
      <c r="J1563" s="47" t="n">
        <v>22.2</v>
      </c>
    </row>
    <row r="1564" customFormat="false" ht="29.85" hidden="false" customHeight="true" outlineLevel="0" collapsed="false">
      <c r="A1564" s="44" t="s">
        <v>1543</v>
      </c>
      <c r="B1564" s="44" t="s">
        <v>2103</v>
      </c>
      <c r="C1564" s="44" t="s">
        <v>54</v>
      </c>
      <c r="D1564" s="45" t="s">
        <v>2104</v>
      </c>
      <c r="E1564" s="44" t="s">
        <v>1601</v>
      </c>
      <c r="F1564" s="44"/>
      <c r="G1564" s="44" t="s">
        <v>1547</v>
      </c>
      <c r="H1564" s="46" t="n">
        <v>5</v>
      </c>
      <c r="I1564" s="47" t="n">
        <v>3.55</v>
      </c>
      <c r="J1564" s="47" t="n">
        <v>17.75</v>
      </c>
    </row>
    <row r="1565" customFormat="false" ht="29.85" hidden="false" customHeight="true" outlineLevel="0" collapsed="false">
      <c r="A1565" s="54" t="s">
        <v>1557</v>
      </c>
      <c r="B1565" s="54" t="s">
        <v>2117</v>
      </c>
      <c r="C1565" s="54" t="s">
        <v>69</v>
      </c>
      <c r="D1565" s="55" t="s">
        <v>2118</v>
      </c>
      <c r="E1565" s="54" t="s">
        <v>1582</v>
      </c>
      <c r="F1565" s="54"/>
      <c r="G1565" s="54" t="s">
        <v>125</v>
      </c>
      <c r="H1565" s="56" t="n">
        <v>12</v>
      </c>
      <c r="I1565" s="57" t="n">
        <v>2.78</v>
      </c>
      <c r="J1565" s="57" t="n">
        <v>33.36</v>
      </c>
    </row>
    <row r="1566" customFormat="false" ht="15.85" hidden="false" customHeight="true" outlineLevel="0" collapsed="false">
      <c r="A1566" s="54" t="s">
        <v>1557</v>
      </c>
      <c r="B1566" s="54" t="s">
        <v>2107</v>
      </c>
      <c r="C1566" s="54" t="s">
        <v>69</v>
      </c>
      <c r="D1566" s="55" t="s">
        <v>2108</v>
      </c>
      <c r="E1566" s="54" t="s">
        <v>1610</v>
      </c>
      <c r="F1566" s="54"/>
      <c r="G1566" s="54" t="s">
        <v>1547</v>
      </c>
      <c r="H1566" s="56" t="n">
        <v>5</v>
      </c>
      <c r="I1566" s="57" t="n">
        <v>18.93</v>
      </c>
      <c r="J1566" s="57" t="n">
        <v>94.65</v>
      </c>
    </row>
    <row r="1567" customFormat="false" ht="29.85" hidden="false" customHeight="true" outlineLevel="0" collapsed="false">
      <c r="A1567" s="54" t="s">
        <v>1557</v>
      </c>
      <c r="B1567" s="54" t="s">
        <v>2121</v>
      </c>
      <c r="C1567" s="54" t="s">
        <v>69</v>
      </c>
      <c r="D1567" s="55" t="s">
        <v>2122</v>
      </c>
      <c r="E1567" s="54" t="s">
        <v>1582</v>
      </c>
      <c r="F1567" s="54"/>
      <c r="G1567" s="54" t="s">
        <v>125</v>
      </c>
      <c r="H1567" s="56" t="n">
        <v>6</v>
      </c>
      <c r="I1567" s="57" t="n">
        <v>5.53</v>
      </c>
      <c r="J1567" s="57" t="n">
        <v>33.18</v>
      </c>
    </row>
    <row r="1568" customFormat="false" ht="15.85" hidden="false" customHeight="true" outlineLevel="0" collapsed="false">
      <c r="A1568" s="54" t="s">
        <v>1557</v>
      </c>
      <c r="B1568" s="54" t="s">
        <v>1615</v>
      </c>
      <c r="C1568" s="54" t="s">
        <v>69</v>
      </c>
      <c r="D1568" s="55" t="s">
        <v>1616</v>
      </c>
      <c r="E1568" s="54" t="s">
        <v>1610</v>
      </c>
      <c r="F1568" s="54"/>
      <c r="G1568" s="54" t="s">
        <v>1547</v>
      </c>
      <c r="H1568" s="56" t="n">
        <v>6</v>
      </c>
      <c r="I1568" s="57" t="n">
        <v>10.38</v>
      </c>
      <c r="J1568" s="57" t="n">
        <v>62.28</v>
      </c>
    </row>
    <row r="1569" customFormat="false" ht="29.85" hidden="false" customHeight="true" outlineLevel="0" collapsed="false">
      <c r="A1569" s="54" t="s">
        <v>1557</v>
      </c>
      <c r="B1569" s="54" t="s">
        <v>2169</v>
      </c>
      <c r="C1569" s="54" t="s">
        <v>69</v>
      </c>
      <c r="D1569" s="55" t="s">
        <v>2170</v>
      </c>
      <c r="E1569" s="54" t="s">
        <v>1582</v>
      </c>
      <c r="F1569" s="54"/>
      <c r="G1569" s="54" t="s">
        <v>104</v>
      </c>
      <c r="H1569" s="56" t="n">
        <v>1</v>
      </c>
      <c r="I1569" s="57" t="n">
        <v>5.22</v>
      </c>
      <c r="J1569" s="57" t="n">
        <v>5.22</v>
      </c>
    </row>
    <row r="1570" customFormat="false" ht="29.85" hidden="false" customHeight="true" outlineLevel="0" collapsed="false">
      <c r="A1570" s="54" t="s">
        <v>1557</v>
      </c>
      <c r="B1570" s="54" t="s">
        <v>2113</v>
      </c>
      <c r="C1570" s="54" t="s">
        <v>69</v>
      </c>
      <c r="D1570" s="55" t="s">
        <v>2114</v>
      </c>
      <c r="E1570" s="54" t="s">
        <v>1582</v>
      </c>
      <c r="F1570" s="54"/>
      <c r="G1570" s="54" t="s">
        <v>104</v>
      </c>
      <c r="H1570" s="56" t="n">
        <v>0.15</v>
      </c>
      <c r="I1570" s="57" t="n">
        <v>11.33</v>
      </c>
      <c r="J1570" s="57" t="n">
        <v>1.69</v>
      </c>
    </row>
    <row r="1571" customFormat="false" ht="29.85" hidden="false" customHeight="false" outlineLevel="0" collapsed="false">
      <c r="A1571" s="26"/>
      <c r="B1571" s="26"/>
      <c r="C1571" s="26"/>
      <c r="D1571" s="27"/>
      <c r="E1571" s="26" t="s">
        <v>1552</v>
      </c>
      <c r="F1571" s="48" t="n">
        <v>156.93</v>
      </c>
      <c r="G1571" s="26" t="s">
        <v>1553</v>
      </c>
      <c r="H1571" s="49" t="n">
        <v>0</v>
      </c>
      <c r="I1571" s="26" t="s">
        <v>1554</v>
      </c>
      <c r="J1571" s="48" t="n">
        <v>156.93</v>
      </c>
    </row>
    <row r="1572" customFormat="false" ht="29.85" hidden="false" customHeight="true" outlineLevel="0" collapsed="false">
      <c r="A1572" s="26"/>
      <c r="B1572" s="26"/>
      <c r="C1572" s="26"/>
      <c r="D1572" s="27"/>
      <c r="E1572" s="26" t="s">
        <v>1555</v>
      </c>
      <c r="F1572" s="48" t="n">
        <v>71.36</v>
      </c>
      <c r="G1572" s="26"/>
      <c r="H1572" s="50" t="s">
        <v>1556</v>
      </c>
      <c r="I1572" s="50"/>
      <c r="J1572" s="48" t="n">
        <v>341.69</v>
      </c>
    </row>
    <row r="1573" customFormat="false" ht="29.85" hidden="false" customHeight="false" outlineLevel="0" collapsed="false">
      <c r="A1573" s="29"/>
      <c r="B1573" s="29"/>
      <c r="C1573" s="29"/>
      <c r="D1573" s="66"/>
      <c r="E1573" s="29"/>
      <c r="F1573" s="29"/>
      <c r="G1573" s="29" t="s">
        <v>1617</v>
      </c>
      <c r="H1573" s="67" t="n">
        <v>23</v>
      </c>
      <c r="I1573" s="29" t="s">
        <v>1618</v>
      </c>
      <c r="J1573" s="68" t="n">
        <v>7858.87</v>
      </c>
    </row>
    <row r="1574" customFormat="false" ht="15" hidden="false" customHeight="false" outlineLevel="0" collapsed="false">
      <c r="A1574" s="51"/>
      <c r="B1574" s="51"/>
      <c r="C1574" s="51"/>
      <c r="D1574" s="52"/>
      <c r="E1574" s="51"/>
      <c r="F1574" s="51"/>
      <c r="G1574" s="51"/>
      <c r="H1574" s="53"/>
      <c r="I1574" s="51"/>
      <c r="J1574" s="51"/>
    </row>
    <row r="1575" customFormat="false" ht="29.85" hidden="false" customHeight="true" outlineLevel="0" collapsed="false">
      <c r="A1575" s="37" t="s">
        <v>488</v>
      </c>
      <c r="B1575" s="37" t="s">
        <v>46</v>
      </c>
      <c r="C1575" s="37" t="s">
        <v>47</v>
      </c>
      <c r="D1575" s="38" t="s">
        <v>9</v>
      </c>
      <c r="E1575" s="37" t="s">
        <v>697</v>
      </c>
      <c r="F1575" s="37"/>
      <c r="G1575" s="37" t="s">
        <v>48</v>
      </c>
      <c r="H1575" s="39" t="s">
        <v>49</v>
      </c>
      <c r="I1575" s="37" t="s">
        <v>50</v>
      </c>
      <c r="J1575" s="37" t="s">
        <v>10</v>
      </c>
    </row>
    <row r="1576" customFormat="false" ht="43.8" hidden="false" customHeight="true" outlineLevel="0" collapsed="false">
      <c r="A1576" s="40" t="s">
        <v>1542</v>
      </c>
      <c r="B1576" s="40" t="s">
        <v>489</v>
      </c>
      <c r="C1576" s="40" t="s">
        <v>54</v>
      </c>
      <c r="D1576" s="41" t="s">
        <v>490</v>
      </c>
      <c r="E1576" s="40" t="s">
        <v>1445</v>
      </c>
      <c r="F1576" s="40"/>
      <c r="G1576" s="40" t="s">
        <v>104</v>
      </c>
      <c r="H1576" s="42" t="n">
        <v>1</v>
      </c>
      <c r="I1576" s="43" t="n">
        <v>155.69</v>
      </c>
      <c r="J1576" s="43" t="n">
        <v>155.69</v>
      </c>
    </row>
    <row r="1577" customFormat="false" ht="29.85" hidden="false" customHeight="true" outlineLevel="0" collapsed="false">
      <c r="A1577" s="44" t="s">
        <v>1543</v>
      </c>
      <c r="B1577" s="44" t="s">
        <v>1599</v>
      </c>
      <c r="C1577" s="44" t="s">
        <v>54</v>
      </c>
      <c r="D1577" s="45" t="s">
        <v>1600</v>
      </c>
      <c r="E1577" s="44" t="s">
        <v>1601</v>
      </c>
      <c r="F1577" s="44"/>
      <c r="G1577" s="44" t="s">
        <v>1547</v>
      </c>
      <c r="H1577" s="46" t="n">
        <v>3.5</v>
      </c>
      <c r="I1577" s="47" t="n">
        <v>3.7</v>
      </c>
      <c r="J1577" s="47" t="n">
        <v>12.95</v>
      </c>
    </row>
    <row r="1578" customFormat="false" ht="29.85" hidden="false" customHeight="true" outlineLevel="0" collapsed="false">
      <c r="A1578" s="44" t="s">
        <v>1543</v>
      </c>
      <c r="B1578" s="44" t="s">
        <v>2103</v>
      </c>
      <c r="C1578" s="44" t="s">
        <v>54</v>
      </c>
      <c r="D1578" s="45" t="s">
        <v>2104</v>
      </c>
      <c r="E1578" s="44" t="s">
        <v>1601</v>
      </c>
      <c r="F1578" s="44"/>
      <c r="G1578" s="44" t="s">
        <v>1547</v>
      </c>
      <c r="H1578" s="46" t="n">
        <v>3.5</v>
      </c>
      <c r="I1578" s="47" t="n">
        <v>3.55</v>
      </c>
      <c r="J1578" s="47" t="n">
        <v>12.42</v>
      </c>
    </row>
    <row r="1579" customFormat="false" ht="29.85" hidden="false" customHeight="false" outlineLevel="0" collapsed="false">
      <c r="A1579" s="54" t="s">
        <v>1557</v>
      </c>
      <c r="B1579" s="54" t="s">
        <v>2171</v>
      </c>
      <c r="C1579" s="54" t="s">
        <v>54</v>
      </c>
      <c r="D1579" s="55" t="s">
        <v>2172</v>
      </c>
      <c r="E1579" s="54" t="n">
        <v>0</v>
      </c>
      <c r="F1579" s="54"/>
      <c r="G1579" s="54" t="s">
        <v>104</v>
      </c>
      <c r="H1579" s="56" t="n">
        <v>1</v>
      </c>
      <c r="I1579" s="57" t="n">
        <v>6</v>
      </c>
      <c r="J1579" s="57" t="n">
        <v>6</v>
      </c>
    </row>
    <row r="1580" customFormat="false" ht="29.85" hidden="false" customHeight="true" outlineLevel="0" collapsed="false">
      <c r="A1580" s="54" t="s">
        <v>1557</v>
      </c>
      <c r="B1580" s="54" t="s">
        <v>2173</v>
      </c>
      <c r="C1580" s="54" t="s">
        <v>69</v>
      </c>
      <c r="D1580" s="55" t="s">
        <v>2174</v>
      </c>
      <c r="E1580" s="54" t="s">
        <v>1582</v>
      </c>
      <c r="F1580" s="54"/>
      <c r="G1580" s="54" t="s">
        <v>104</v>
      </c>
      <c r="H1580" s="56" t="n">
        <v>1</v>
      </c>
      <c r="I1580" s="57" t="n">
        <v>4.01</v>
      </c>
      <c r="J1580" s="57" t="n">
        <v>4.01</v>
      </c>
    </row>
    <row r="1581" customFormat="false" ht="15.85" hidden="false" customHeight="true" outlineLevel="0" collapsed="false">
      <c r="A1581" s="54" t="s">
        <v>1557</v>
      </c>
      <c r="B1581" s="54" t="s">
        <v>2107</v>
      </c>
      <c r="C1581" s="54" t="s">
        <v>69</v>
      </c>
      <c r="D1581" s="55" t="s">
        <v>2108</v>
      </c>
      <c r="E1581" s="54" t="s">
        <v>1610</v>
      </c>
      <c r="F1581" s="54"/>
      <c r="G1581" s="54" t="s">
        <v>1547</v>
      </c>
      <c r="H1581" s="56" t="n">
        <v>3.5</v>
      </c>
      <c r="I1581" s="57" t="n">
        <v>18.93</v>
      </c>
      <c r="J1581" s="57" t="n">
        <v>66.25</v>
      </c>
    </row>
    <row r="1582" customFormat="false" ht="29.85" hidden="false" customHeight="true" outlineLevel="0" collapsed="false">
      <c r="A1582" s="54" t="s">
        <v>1557</v>
      </c>
      <c r="B1582" s="54" t="s">
        <v>2109</v>
      </c>
      <c r="C1582" s="54" t="s">
        <v>69</v>
      </c>
      <c r="D1582" s="55" t="s">
        <v>2110</v>
      </c>
      <c r="E1582" s="54" t="s">
        <v>1582</v>
      </c>
      <c r="F1582" s="54"/>
      <c r="G1582" s="54" t="s">
        <v>125</v>
      </c>
      <c r="H1582" s="56" t="n">
        <v>6</v>
      </c>
      <c r="I1582" s="57" t="n">
        <v>2.91</v>
      </c>
      <c r="J1582" s="57" t="n">
        <v>17.46</v>
      </c>
    </row>
    <row r="1583" customFormat="false" ht="15.85" hidden="false" customHeight="true" outlineLevel="0" collapsed="false">
      <c r="A1583" s="54" t="s">
        <v>1557</v>
      </c>
      <c r="B1583" s="54" t="s">
        <v>1615</v>
      </c>
      <c r="C1583" s="54" t="s">
        <v>69</v>
      </c>
      <c r="D1583" s="55" t="s">
        <v>1616</v>
      </c>
      <c r="E1583" s="54" t="s">
        <v>1610</v>
      </c>
      <c r="F1583" s="54"/>
      <c r="G1583" s="54" t="s">
        <v>1547</v>
      </c>
      <c r="H1583" s="56" t="n">
        <v>3.5</v>
      </c>
      <c r="I1583" s="57" t="n">
        <v>10.38</v>
      </c>
      <c r="J1583" s="57" t="n">
        <v>36.33</v>
      </c>
    </row>
    <row r="1584" customFormat="false" ht="29.85" hidden="false" customHeight="true" outlineLevel="0" collapsed="false">
      <c r="A1584" s="54" t="s">
        <v>1557</v>
      </c>
      <c r="B1584" s="54" t="s">
        <v>2175</v>
      </c>
      <c r="C1584" s="54" t="s">
        <v>69</v>
      </c>
      <c r="D1584" s="55" t="s">
        <v>2176</v>
      </c>
      <c r="E1584" s="54" t="s">
        <v>1582</v>
      </c>
      <c r="F1584" s="54"/>
      <c r="G1584" s="54" t="s">
        <v>161</v>
      </c>
      <c r="H1584" s="56" t="n">
        <v>0.01</v>
      </c>
      <c r="I1584" s="57" t="n">
        <v>27.9</v>
      </c>
      <c r="J1584" s="57" t="n">
        <v>0.27</v>
      </c>
    </row>
    <row r="1585" customFormat="false" ht="29.85" hidden="false" customHeight="false" outlineLevel="0" collapsed="false">
      <c r="A1585" s="26"/>
      <c r="B1585" s="26"/>
      <c r="C1585" s="26"/>
      <c r="D1585" s="27"/>
      <c r="E1585" s="26" t="s">
        <v>1552</v>
      </c>
      <c r="F1585" s="48" t="n">
        <v>102.58</v>
      </c>
      <c r="G1585" s="26" t="s">
        <v>1553</v>
      </c>
      <c r="H1585" s="49" t="n">
        <v>0</v>
      </c>
      <c r="I1585" s="26" t="s">
        <v>1554</v>
      </c>
      <c r="J1585" s="48" t="n">
        <v>102.58</v>
      </c>
    </row>
    <row r="1586" customFormat="false" ht="29.85" hidden="false" customHeight="true" outlineLevel="0" collapsed="false">
      <c r="A1586" s="26"/>
      <c r="B1586" s="26"/>
      <c r="C1586" s="26"/>
      <c r="D1586" s="27"/>
      <c r="E1586" s="26" t="s">
        <v>1555</v>
      </c>
      <c r="F1586" s="48" t="n">
        <v>41.1</v>
      </c>
      <c r="G1586" s="26"/>
      <c r="H1586" s="50" t="s">
        <v>1556</v>
      </c>
      <c r="I1586" s="50"/>
      <c r="J1586" s="48" t="n">
        <v>196.79</v>
      </c>
    </row>
    <row r="1587" customFormat="false" ht="29.85" hidden="false" customHeight="false" outlineLevel="0" collapsed="false">
      <c r="A1587" s="29"/>
      <c r="B1587" s="29"/>
      <c r="C1587" s="29"/>
      <c r="D1587" s="66"/>
      <c r="E1587" s="29"/>
      <c r="F1587" s="29"/>
      <c r="G1587" s="29" t="s">
        <v>1617</v>
      </c>
      <c r="H1587" s="67" t="n">
        <v>5</v>
      </c>
      <c r="I1587" s="29" t="s">
        <v>1618</v>
      </c>
      <c r="J1587" s="68" t="n">
        <v>983.95</v>
      </c>
    </row>
    <row r="1588" customFormat="false" ht="15" hidden="false" customHeight="false" outlineLevel="0" collapsed="false">
      <c r="A1588" s="51"/>
      <c r="B1588" s="51"/>
      <c r="C1588" s="51"/>
      <c r="D1588" s="52"/>
      <c r="E1588" s="51"/>
      <c r="F1588" s="51"/>
      <c r="G1588" s="51"/>
      <c r="H1588" s="53"/>
      <c r="I1588" s="51"/>
      <c r="J1588" s="51"/>
    </row>
    <row r="1589" customFormat="false" ht="29.85" hidden="false" customHeight="true" outlineLevel="0" collapsed="false">
      <c r="A1589" s="37" t="s">
        <v>491</v>
      </c>
      <c r="B1589" s="37" t="s">
        <v>46</v>
      </c>
      <c r="C1589" s="37" t="s">
        <v>47</v>
      </c>
      <c r="D1589" s="38" t="s">
        <v>9</v>
      </c>
      <c r="E1589" s="37" t="s">
        <v>697</v>
      </c>
      <c r="F1589" s="37"/>
      <c r="G1589" s="37" t="s">
        <v>48</v>
      </c>
      <c r="H1589" s="39" t="s">
        <v>49</v>
      </c>
      <c r="I1589" s="37" t="s">
        <v>50</v>
      </c>
      <c r="J1589" s="37" t="s">
        <v>10</v>
      </c>
    </row>
    <row r="1590" customFormat="false" ht="43.8" hidden="false" customHeight="true" outlineLevel="0" collapsed="false">
      <c r="A1590" s="40" t="s">
        <v>1542</v>
      </c>
      <c r="B1590" s="40" t="s">
        <v>492</v>
      </c>
      <c r="C1590" s="40" t="s">
        <v>54</v>
      </c>
      <c r="D1590" s="41" t="s">
        <v>493</v>
      </c>
      <c r="E1590" s="40" t="s">
        <v>1209</v>
      </c>
      <c r="F1590" s="40"/>
      <c r="G1590" s="40" t="s">
        <v>104</v>
      </c>
      <c r="H1590" s="42" t="n">
        <v>1</v>
      </c>
      <c r="I1590" s="43" t="n">
        <v>169.62</v>
      </c>
      <c r="J1590" s="43" t="n">
        <v>169.62</v>
      </c>
    </row>
    <row r="1591" customFormat="false" ht="29.85" hidden="false" customHeight="true" outlineLevel="0" collapsed="false">
      <c r="A1591" s="44" t="s">
        <v>1543</v>
      </c>
      <c r="B1591" s="44" t="s">
        <v>1599</v>
      </c>
      <c r="C1591" s="44" t="s">
        <v>54</v>
      </c>
      <c r="D1591" s="45" t="s">
        <v>1600</v>
      </c>
      <c r="E1591" s="44" t="s">
        <v>1601</v>
      </c>
      <c r="F1591" s="44"/>
      <c r="G1591" s="44" t="s">
        <v>1547</v>
      </c>
      <c r="H1591" s="46" t="n">
        <v>3.5</v>
      </c>
      <c r="I1591" s="47" t="n">
        <v>3.7</v>
      </c>
      <c r="J1591" s="47" t="n">
        <v>12.95</v>
      </c>
    </row>
    <row r="1592" customFormat="false" ht="29.85" hidden="false" customHeight="true" outlineLevel="0" collapsed="false">
      <c r="A1592" s="44" t="s">
        <v>1543</v>
      </c>
      <c r="B1592" s="44" t="s">
        <v>2103</v>
      </c>
      <c r="C1592" s="44" t="s">
        <v>54</v>
      </c>
      <c r="D1592" s="45" t="s">
        <v>2104</v>
      </c>
      <c r="E1592" s="44" t="s">
        <v>1601</v>
      </c>
      <c r="F1592" s="44"/>
      <c r="G1592" s="44" t="s">
        <v>1547</v>
      </c>
      <c r="H1592" s="46" t="n">
        <v>3.5</v>
      </c>
      <c r="I1592" s="47" t="n">
        <v>3.55</v>
      </c>
      <c r="J1592" s="47" t="n">
        <v>12.42</v>
      </c>
    </row>
    <row r="1593" customFormat="false" ht="15.85" hidden="false" customHeight="false" outlineLevel="0" collapsed="false">
      <c r="A1593" s="54" t="s">
        <v>1557</v>
      </c>
      <c r="B1593" s="54" t="s">
        <v>2177</v>
      </c>
      <c r="C1593" s="54" t="s">
        <v>54</v>
      </c>
      <c r="D1593" s="55" t="s">
        <v>2178</v>
      </c>
      <c r="E1593" s="54" t="n">
        <v>0</v>
      </c>
      <c r="F1593" s="54"/>
      <c r="G1593" s="54" t="s">
        <v>125</v>
      </c>
      <c r="H1593" s="56" t="n">
        <v>6</v>
      </c>
      <c r="I1593" s="57" t="n">
        <v>6.5</v>
      </c>
      <c r="J1593" s="57" t="n">
        <v>39</v>
      </c>
    </row>
    <row r="1594" customFormat="false" ht="15.85" hidden="false" customHeight="true" outlineLevel="0" collapsed="false">
      <c r="A1594" s="54" t="s">
        <v>1557</v>
      </c>
      <c r="B1594" s="54" t="s">
        <v>2107</v>
      </c>
      <c r="C1594" s="54" t="s">
        <v>69</v>
      </c>
      <c r="D1594" s="55" t="s">
        <v>2108</v>
      </c>
      <c r="E1594" s="54" t="s">
        <v>1610</v>
      </c>
      <c r="F1594" s="54"/>
      <c r="G1594" s="54" t="s">
        <v>1547</v>
      </c>
      <c r="H1594" s="56" t="n">
        <v>3.5</v>
      </c>
      <c r="I1594" s="57" t="n">
        <v>18.93</v>
      </c>
      <c r="J1594" s="57" t="n">
        <v>66.25</v>
      </c>
    </row>
    <row r="1595" customFormat="false" ht="15.85" hidden="false" customHeight="true" outlineLevel="0" collapsed="false">
      <c r="A1595" s="54" t="s">
        <v>1557</v>
      </c>
      <c r="B1595" s="54" t="s">
        <v>2119</v>
      </c>
      <c r="C1595" s="54" t="s">
        <v>69</v>
      </c>
      <c r="D1595" s="55" t="s">
        <v>2120</v>
      </c>
      <c r="E1595" s="54" t="s">
        <v>1582</v>
      </c>
      <c r="F1595" s="54"/>
      <c r="G1595" s="54" t="s">
        <v>104</v>
      </c>
      <c r="H1595" s="56" t="n">
        <v>1</v>
      </c>
      <c r="I1595" s="57" t="n">
        <v>2.4</v>
      </c>
      <c r="J1595" s="57" t="n">
        <v>2.4</v>
      </c>
    </row>
    <row r="1596" customFormat="false" ht="15.85" hidden="false" customHeight="true" outlineLevel="0" collapsed="false">
      <c r="A1596" s="54" t="s">
        <v>1557</v>
      </c>
      <c r="B1596" s="54" t="s">
        <v>1615</v>
      </c>
      <c r="C1596" s="54" t="s">
        <v>69</v>
      </c>
      <c r="D1596" s="55" t="s">
        <v>1616</v>
      </c>
      <c r="E1596" s="54" t="s">
        <v>1610</v>
      </c>
      <c r="F1596" s="54"/>
      <c r="G1596" s="54" t="s">
        <v>1547</v>
      </c>
      <c r="H1596" s="56" t="n">
        <v>3.5</v>
      </c>
      <c r="I1596" s="57" t="n">
        <v>10.38</v>
      </c>
      <c r="J1596" s="57" t="n">
        <v>36.33</v>
      </c>
    </row>
    <row r="1597" customFormat="false" ht="29.85" hidden="false" customHeight="true" outlineLevel="0" collapsed="false">
      <c r="A1597" s="54" t="s">
        <v>1557</v>
      </c>
      <c r="B1597" s="54" t="s">
        <v>2175</v>
      </c>
      <c r="C1597" s="54" t="s">
        <v>69</v>
      </c>
      <c r="D1597" s="55" t="s">
        <v>2176</v>
      </c>
      <c r="E1597" s="54" t="s">
        <v>1582</v>
      </c>
      <c r="F1597" s="54"/>
      <c r="G1597" s="54" t="s">
        <v>161</v>
      </c>
      <c r="H1597" s="56" t="n">
        <v>0.01</v>
      </c>
      <c r="I1597" s="57" t="n">
        <v>27.9</v>
      </c>
      <c r="J1597" s="57" t="n">
        <v>0.27</v>
      </c>
    </row>
    <row r="1598" customFormat="false" ht="29.85" hidden="false" customHeight="false" outlineLevel="0" collapsed="false">
      <c r="A1598" s="26"/>
      <c r="B1598" s="26"/>
      <c r="C1598" s="26"/>
      <c r="D1598" s="27"/>
      <c r="E1598" s="26" t="s">
        <v>1552</v>
      </c>
      <c r="F1598" s="48" t="n">
        <v>102.58</v>
      </c>
      <c r="G1598" s="26" t="s">
        <v>1553</v>
      </c>
      <c r="H1598" s="49" t="n">
        <v>0</v>
      </c>
      <c r="I1598" s="26" t="s">
        <v>1554</v>
      </c>
      <c r="J1598" s="48" t="n">
        <v>102.58</v>
      </c>
    </row>
    <row r="1599" customFormat="false" ht="29.85" hidden="false" customHeight="true" outlineLevel="0" collapsed="false">
      <c r="A1599" s="26"/>
      <c r="B1599" s="26"/>
      <c r="C1599" s="26"/>
      <c r="D1599" s="27"/>
      <c r="E1599" s="26" t="s">
        <v>1555</v>
      </c>
      <c r="F1599" s="48" t="n">
        <v>44.77</v>
      </c>
      <c r="G1599" s="26"/>
      <c r="H1599" s="50" t="s">
        <v>1556</v>
      </c>
      <c r="I1599" s="50"/>
      <c r="J1599" s="48" t="n">
        <v>214.39</v>
      </c>
    </row>
    <row r="1600" customFormat="false" ht="29.85" hidden="false" customHeight="false" outlineLevel="0" collapsed="false">
      <c r="A1600" s="29"/>
      <c r="B1600" s="29"/>
      <c r="C1600" s="29"/>
      <c r="D1600" s="66"/>
      <c r="E1600" s="29"/>
      <c r="F1600" s="29"/>
      <c r="G1600" s="29" t="s">
        <v>1617</v>
      </c>
      <c r="H1600" s="67" t="n">
        <v>30</v>
      </c>
      <c r="I1600" s="29" t="s">
        <v>1618</v>
      </c>
      <c r="J1600" s="68" t="n">
        <v>6431.7</v>
      </c>
    </row>
    <row r="1601" customFormat="false" ht="15" hidden="false" customHeight="false" outlineLevel="0" collapsed="false">
      <c r="A1601" s="51"/>
      <c r="B1601" s="51"/>
      <c r="C1601" s="51"/>
      <c r="D1601" s="52"/>
      <c r="E1601" s="51"/>
      <c r="F1601" s="51"/>
      <c r="G1601" s="51"/>
      <c r="H1601" s="53"/>
      <c r="I1601" s="51"/>
      <c r="J1601" s="51"/>
    </row>
    <row r="1602" customFormat="false" ht="29.85" hidden="false" customHeight="true" outlineLevel="0" collapsed="false">
      <c r="A1602" s="37" t="s">
        <v>494</v>
      </c>
      <c r="B1602" s="37" t="s">
        <v>46</v>
      </c>
      <c r="C1602" s="37" t="s">
        <v>47</v>
      </c>
      <c r="D1602" s="38" t="s">
        <v>9</v>
      </c>
      <c r="E1602" s="37" t="s">
        <v>697</v>
      </c>
      <c r="F1602" s="37"/>
      <c r="G1602" s="37" t="s">
        <v>48</v>
      </c>
      <c r="H1602" s="39" t="s">
        <v>49</v>
      </c>
      <c r="I1602" s="37" t="s">
        <v>50</v>
      </c>
      <c r="J1602" s="37" t="s">
        <v>10</v>
      </c>
    </row>
    <row r="1603" customFormat="false" ht="29.85" hidden="false" customHeight="true" outlineLevel="0" collapsed="false">
      <c r="A1603" s="40" t="s">
        <v>1542</v>
      </c>
      <c r="B1603" s="40" t="s">
        <v>495</v>
      </c>
      <c r="C1603" s="40" t="s">
        <v>54</v>
      </c>
      <c r="D1603" s="41" t="s">
        <v>496</v>
      </c>
      <c r="E1603" s="40" t="s">
        <v>1341</v>
      </c>
      <c r="F1603" s="40"/>
      <c r="G1603" s="40" t="s">
        <v>104</v>
      </c>
      <c r="H1603" s="42" t="n">
        <v>1</v>
      </c>
      <c r="I1603" s="43" t="n">
        <v>205.8</v>
      </c>
      <c r="J1603" s="43" t="n">
        <v>205.8</v>
      </c>
    </row>
    <row r="1604" customFormat="false" ht="29.85" hidden="false" customHeight="true" outlineLevel="0" collapsed="false">
      <c r="A1604" s="44" t="s">
        <v>1543</v>
      </c>
      <c r="B1604" s="44" t="s">
        <v>1599</v>
      </c>
      <c r="C1604" s="44" t="s">
        <v>54</v>
      </c>
      <c r="D1604" s="45" t="s">
        <v>1600</v>
      </c>
      <c r="E1604" s="44" t="s">
        <v>1601</v>
      </c>
      <c r="F1604" s="44"/>
      <c r="G1604" s="44" t="s">
        <v>1547</v>
      </c>
      <c r="H1604" s="46" t="n">
        <v>4.5</v>
      </c>
      <c r="I1604" s="47" t="n">
        <v>3.7</v>
      </c>
      <c r="J1604" s="47" t="n">
        <v>16.65</v>
      </c>
    </row>
    <row r="1605" customFormat="false" ht="29.85" hidden="false" customHeight="true" outlineLevel="0" collapsed="false">
      <c r="A1605" s="44" t="s">
        <v>1543</v>
      </c>
      <c r="B1605" s="44" t="s">
        <v>2103</v>
      </c>
      <c r="C1605" s="44" t="s">
        <v>54</v>
      </c>
      <c r="D1605" s="45" t="s">
        <v>2104</v>
      </c>
      <c r="E1605" s="44" t="s">
        <v>1601</v>
      </c>
      <c r="F1605" s="44"/>
      <c r="G1605" s="44" t="s">
        <v>1547</v>
      </c>
      <c r="H1605" s="46" t="n">
        <v>4.5</v>
      </c>
      <c r="I1605" s="47" t="n">
        <v>3.55</v>
      </c>
      <c r="J1605" s="47" t="n">
        <v>15.97</v>
      </c>
    </row>
    <row r="1606" customFormat="false" ht="15.85" hidden="false" customHeight="false" outlineLevel="0" collapsed="false">
      <c r="A1606" s="54" t="s">
        <v>1557</v>
      </c>
      <c r="B1606" s="54" t="s">
        <v>2177</v>
      </c>
      <c r="C1606" s="54" t="s">
        <v>54</v>
      </c>
      <c r="D1606" s="55" t="s">
        <v>2178</v>
      </c>
      <c r="E1606" s="54" t="n">
        <v>0</v>
      </c>
      <c r="F1606" s="54"/>
      <c r="G1606" s="54" t="s">
        <v>125</v>
      </c>
      <c r="H1606" s="56" t="n">
        <v>6</v>
      </c>
      <c r="I1606" s="57" t="n">
        <v>6.5</v>
      </c>
      <c r="J1606" s="57" t="n">
        <v>39</v>
      </c>
    </row>
    <row r="1607" customFormat="false" ht="29.85" hidden="false" customHeight="true" outlineLevel="0" collapsed="false">
      <c r="A1607" s="54" t="s">
        <v>1557</v>
      </c>
      <c r="B1607" s="54" t="s">
        <v>2125</v>
      </c>
      <c r="C1607" s="54" t="s">
        <v>69</v>
      </c>
      <c r="D1607" s="55" t="s">
        <v>2126</v>
      </c>
      <c r="E1607" s="54" t="s">
        <v>1582</v>
      </c>
      <c r="F1607" s="54"/>
      <c r="G1607" s="54" t="s">
        <v>104</v>
      </c>
      <c r="H1607" s="56" t="n">
        <v>1</v>
      </c>
      <c r="I1607" s="57" t="n">
        <v>2.02</v>
      </c>
      <c r="J1607" s="57" t="n">
        <v>2.02</v>
      </c>
    </row>
    <row r="1608" customFormat="false" ht="15.85" hidden="false" customHeight="true" outlineLevel="0" collapsed="false">
      <c r="A1608" s="54" t="s">
        <v>1557</v>
      </c>
      <c r="B1608" s="54" t="s">
        <v>2107</v>
      </c>
      <c r="C1608" s="54" t="s">
        <v>69</v>
      </c>
      <c r="D1608" s="55" t="s">
        <v>2108</v>
      </c>
      <c r="E1608" s="54" t="s">
        <v>1610</v>
      </c>
      <c r="F1608" s="54"/>
      <c r="G1608" s="54" t="s">
        <v>1547</v>
      </c>
      <c r="H1608" s="56" t="n">
        <v>4.5</v>
      </c>
      <c r="I1608" s="57" t="n">
        <v>18.93</v>
      </c>
      <c r="J1608" s="57" t="n">
        <v>85.18</v>
      </c>
    </row>
    <row r="1609" customFormat="false" ht="15.85" hidden="false" customHeight="true" outlineLevel="0" collapsed="false">
      <c r="A1609" s="54" t="s">
        <v>1557</v>
      </c>
      <c r="B1609" s="54" t="s">
        <v>1615</v>
      </c>
      <c r="C1609" s="54" t="s">
        <v>69</v>
      </c>
      <c r="D1609" s="55" t="s">
        <v>1616</v>
      </c>
      <c r="E1609" s="54" t="s">
        <v>1610</v>
      </c>
      <c r="F1609" s="54"/>
      <c r="G1609" s="54" t="s">
        <v>1547</v>
      </c>
      <c r="H1609" s="56" t="n">
        <v>4.5</v>
      </c>
      <c r="I1609" s="57" t="n">
        <v>10.38</v>
      </c>
      <c r="J1609" s="57" t="n">
        <v>46.71</v>
      </c>
    </row>
    <row r="1610" customFormat="false" ht="29.85" hidden="false" customHeight="true" outlineLevel="0" collapsed="false">
      <c r="A1610" s="54" t="s">
        <v>1557</v>
      </c>
      <c r="B1610" s="54" t="s">
        <v>2175</v>
      </c>
      <c r="C1610" s="54" t="s">
        <v>69</v>
      </c>
      <c r="D1610" s="55" t="s">
        <v>2176</v>
      </c>
      <c r="E1610" s="54" t="s">
        <v>1582</v>
      </c>
      <c r="F1610" s="54"/>
      <c r="G1610" s="54" t="s">
        <v>161</v>
      </c>
      <c r="H1610" s="56" t="n">
        <v>0.01</v>
      </c>
      <c r="I1610" s="57" t="n">
        <v>27.9</v>
      </c>
      <c r="J1610" s="57" t="n">
        <v>0.27</v>
      </c>
    </row>
    <row r="1611" customFormat="false" ht="29.85" hidden="false" customHeight="false" outlineLevel="0" collapsed="false">
      <c r="A1611" s="26"/>
      <c r="B1611" s="26"/>
      <c r="C1611" s="26"/>
      <c r="D1611" s="27"/>
      <c r="E1611" s="26" t="s">
        <v>1552</v>
      </c>
      <c r="F1611" s="48" t="n">
        <v>131.89</v>
      </c>
      <c r="G1611" s="26" t="s">
        <v>1553</v>
      </c>
      <c r="H1611" s="49" t="n">
        <v>0</v>
      </c>
      <c r="I1611" s="26" t="s">
        <v>1554</v>
      </c>
      <c r="J1611" s="48" t="n">
        <v>131.89</v>
      </c>
    </row>
    <row r="1612" customFormat="false" ht="29.85" hidden="false" customHeight="true" outlineLevel="0" collapsed="false">
      <c r="A1612" s="26"/>
      <c r="B1612" s="26"/>
      <c r="C1612" s="26"/>
      <c r="D1612" s="27"/>
      <c r="E1612" s="26" t="s">
        <v>1555</v>
      </c>
      <c r="F1612" s="48" t="n">
        <v>54.33</v>
      </c>
      <c r="G1612" s="26"/>
      <c r="H1612" s="50" t="s">
        <v>1556</v>
      </c>
      <c r="I1612" s="50"/>
      <c r="J1612" s="48" t="n">
        <v>260.13</v>
      </c>
    </row>
    <row r="1613" customFormat="false" ht="29.85" hidden="false" customHeight="false" outlineLevel="0" collapsed="false">
      <c r="A1613" s="29"/>
      <c r="B1613" s="29"/>
      <c r="C1613" s="29"/>
      <c r="D1613" s="66"/>
      <c r="E1613" s="29"/>
      <c r="F1613" s="29"/>
      <c r="G1613" s="29" t="s">
        <v>1617</v>
      </c>
      <c r="H1613" s="67" t="n">
        <v>10</v>
      </c>
      <c r="I1613" s="29" t="s">
        <v>1618</v>
      </c>
      <c r="J1613" s="68" t="n">
        <v>2601.3</v>
      </c>
    </row>
    <row r="1614" customFormat="false" ht="15" hidden="false" customHeight="false" outlineLevel="0" collapsed="false">
      <c r="A1614" s="51"/>
      <c r="B1614" s="51"/>
      <c r="C1614" s="51"/>
      <c r="D1614" s="52"/>
      <c r="E1614" s="51"/>
      <c r="F1614" s="51"/>
      <c r="G1614" s="51"/>
      <c r="H1614" s="53"/>
      <c r="I1614" s="51"/>
      <c r="J1614" s="51"/>
    </row>
    <row r="1615" customFormat="false" ht="15.85" hidden="false" customHeight="false" outlineLevel="0" collapsed="false">
      <c r="A1615" s="62" t="s">
        <v>34</v>
      </c>
      <c r="B1615" s="62"/>
      <c r="C1615" s="62"/>
      <c r="D1615" s="63" t="s">
        <v>35</v>
      </c>
      <c r="E1615" s="62"/>
      <c r="F1615" s="62"/>
      <c r="G1615" s="62"/>
      <c r="H1615" s="64"/>
      <c r="I1615" s="62"/>
      <c r="J1615" s="65" t="n">
        <v>123966.88</v>
      </c>
    </row>
    <row r="1616" customFormat="false" ht="15.85" hidden="false" customHeight="false" outlineLevel="0" collapsed="false">
      <c r="A1616" s="62" t="s">
        <v>497</v>
      </c>
      <c r="B1616" s="62"/>
      <c r="C1616" s="62"/>
      <c r="D1616" s="63" t="s">
        <v>498</v>
      </c>
      <c r="E1616" s="62"/>
      <c r="F1616" s="62"/>
      <c r="G1616" s="62"/>
      <c r="H1616" s="64"/>
      <c r="I1616" s="62"/>
      <c r="J1616" s="65" t="n">
        <v>15665.76</v>
      </c>
    </row>
    <row r="1617" customFormat="false" ht="29.85" hidden="false" customHeight="true" outlineLevel="0" collapsed="false">
      <c r="A1617" s="37" t="s">
        <v>499</v>
      </c>
      <c r="B1617" s="37" t="s">
        <v>46</v>
      </c>
      <c r="C1617" s="37" t="s">
        <v>47</v>
      </c>
      <c r="D1617" s="38" t="s">
        <v>9</v>
      </c>
      <c r="E1617" s="37" t="s">
        <v>697</v>
      </c>
      <c r="F1617" s="37"/>
      <c r="G1617" s="37" t="s">
        <v>48</v>
      </c>
      <c r="H1617" s="39" t="s">
        <v>49</v>
      </c>
      <c r="I1617" s="37" t="s">
        <v>50</v>
      </c>
      <c r="J1617" s="37" t="s">
        <v>10</v>
      </c>
    </row>
    <row r="1618" customFormat="false" ht="29.85" hidden="false" customHeight="true" outlineLevel="0" collapsed="false">
      <c r="A1618" s="40" t="s">
        <v>1542</v>
      </c>
      <c r="B1618" s="40" t="s">
        <v>500</v>
      </c>
      <c r="C1618" s="40" t="s">
        <v>54</v>
      </c>
      <c r="D1618" s="41" t="s">
        <v>501</v>
      </c>
      <c r="E1618" s="40" t="s">
        <v>1172</v>
      </c>
      <c r="F1618" s="40"/>
      <c r="G1618" s="40" t="s">
        <v>104</v>
      </c>
      <c r="H1618" s="42" t="n">
        <v>1</v>
      </c>
      <c r="I1618" s="43" t="n">
        <v>113</v>
      </c>
      <c r="J1618" s="43" t="n">
        <v>113</v>
      </c>
    </row>
    <row r="1619" customFormat="false" ht="29.85" hidden="false" customHeight="true" outlineLevel="0" collapsed="false">
      <c r="A1619" s="44" t="s">
        <v>1543</v>
      </c>
      <c r="B1619" s="44" t="s">
        <v>1599</v>
      </c>
      <c r="C1619" s="44" t="s">
        <v>54</v>
      </c>
      <c r="D1619" s="45" t="s">
        <v>1600</v>
      </c>
      <c r="E1619" s="44" t="s">
        <v>1601</v>
      </c>
      <c r="F1619" s="44"/>
      <c r="G1619" s="44" t="s">
        <v>1547</v>
      </c>
      <c r="H1619" s="46" t="n">
        <v>2.1</v>
      </c>
      <c r="I1619" s="47" t="n">
        <v>3.7</v>
      </c>
      <c r="J1619" s="47" t="n">
        <v>7.77</v>
      </c>
    </row>
    <row r="1620" customFormat="false" ht="29.85" hidden="false" customHeight="true" outlineLevel="0" collapsed="false">
      <c r="A1620" s="44" t="s">
        <v>1543</v>
      </c>
      <c r="B1620" s="44" t="s">
        <v>1621</v>
      </c>
      <c r="C1620" s="44" t="s">
        <v>54</v>
      </c>
      <c r="D1620" s="45" t="s">
        <v>1622</v>
      </c>
      <c r="E1620" s="44" t="s">
        <v>1601</v>
      </c>
      <c r="F1620" s="44"/>
      <c r="G1620" s="44" t="s">
        <v>1547</v>
      </c>
      <c r="H1620" s="46" t="n">
        <v>0.75</v>
      </c>
      <c r="I1620" s="47" t="n">
        <v>3.56</v>
      </c>
      <c r="J1620" s="47" t="n">
        <v>2.67</v>
      </c>
    </row>
    <row r="1621" customFormat="false" ht="29.85" hidden="false" customHeight="true" outlineLevel="0" collapsed="false">
      <c r="A1621" s="44" t="s">
        <v>1543</v>
      </c>
      <c r="B1621" s="44" t="s">
        <v>1629</v>
      </c>
      <c r="C1621" s="44" t="s">
        <v>54</v>
      </c>
      <c r="D1621" s="45" t="s">
        <v>1630</v>
      </c>
      <c r="E1621" s="44" t="s">
        <v>1601</v>
      </c>
      <c r="F1621" s="44"/>
      <c r="G1621" s="44" t="s">
        <v>1547</v>
      </c>
      <c r="H1621" s="46" t="n">
        <v>0.835</v>
      </c>
      <c r="I1621" s="47" t="n">
        <v>3.61</v>
      </c>
      <c r="J1621" s="47" t="n">
        <v>3.01</v>
      </c>
    </row>
    <row r="1622" customFormat="false" ht="15.85" hidden="false" customHeight="false" outlineLevel="0" collapsed="false">
      <c r="A1622" s="54" t="s">
        <v>1557</v>
      </c>
      <c r="B1622" s="54" t="s">
        <v>2179</v>
      </c>
      <c r="C1622" s="54" t="s">
        <v>54</v>
      </c>
      <c r="D1622" s="55" t="s">
        <v>2180</v>
      </c>
      <c r="E1622" s="54" t="n">
        <v>0</v>
      </c>
      <c r="F1622" s="54"/>
      <c r="G1622" s="54" t="s">
        <v>2181</v>
      </c>
      <c r="H1622" s="56" t="n">
        <v>0.0095</v>
      </c>
      <c r="I1622" s="57" t="n">
        <v>72.41</v>
      </c>
      <c r="J1622" s="57" t="n">
        <v>0.68</v>
      </c>
    </row>
    <row r="1623" customFormat="false" ht="15.85" hidden="false" customHeight="false" outlineLevel="0" collapsed="false">
      <c r="A1623" s="54" t="s">
        <v>1557</v>
      </c>
      <c r="B1623" s="54" t="s">
        <v>2182</v>
      </c>
      <c r="C1623" s="54" t="s">
        <v>54</v>
      </c>
      <c r="D1623" s="55" t="s">
        <v>2183</v>
      </c>
      <c r="E1623" s="54" t="n">
        <v>0</v>
      </c>
      <c r="F1623" s="54"/>
      <c r="G1623" s="54" t="s">
        <v>1595</v>
      </c>
      <c r="H1623" s="56" t="n">
        <v>0.135</v>
      </c>
      <c r="I1623" s="57" t="n">
        <v>69.74</v>
      </c>
      <c r="J1623" s="57" t="n">
        <v>9.41</v>
      </c>
    </row>
    <row r="1624" customFormat="false" ht="15.85" hidden="false" customHeight="true" outlineLevel="0" collapsed="false">
      <c r="A1624" s="54" t="s">
        <v>1557</v>
      </c>
      <c r="B1624" s="54" t="s">
        <v>2184</v>
      </c>
      <c r="C1624" s="54" t="s">
        <v>69</v>
      </c>
      <c r="D1624" s="55" t="s">
        <v>2185</v>
      </c>
      <c r="E1624" s="54" t="s">
        <v>1582</v>
      </c>
      <c r="F1624" s="54"/>
      <c r="G1624" s="54" t="s">
        <v>161</v>
      </c>
      <c r="H1624" s="56" t="n">
        <v>0.25</v>
      </c>
      <c r="I1624" s="57" t="n">
        <v>20.23</v>
      </c>
      <c r="J1624" s="57" t="n">
        <v>5.05</v>
      </c>
    </row>
    <row r="1625" customFormat="false" ht="15.85" hidden="false" customHeight="true" outlineLevel="0" collapsed="false">
      <c r="A1625" s="54" t="s">
        <v>1557</v>
      </c>
      <c r="B1625" s="54" t="s">
        <v>1631</v>
      </c>
      <c r="C1625" s="54" t="s">
        <v>69</v>
      </c>
      <c r="D1625" s="55" t="s">
        <v>1632</v>
      </c>
      <c r="E1625" s="54" t="s">
        <v>1610</v>
      </c>
      <c r="F1625" s="54"/>
      <c r="G1625" s="54" t="s">
        <v>1547</v>
      </c>
      <c r="H1625" s="56" t="n">
        <v>0.835</v>
      </c>
      <c r="I1625" s="57" t="n">
        <v>18.93</v>
      </c>
      <c r="J1625" s="57" t="n">
        <v>15.8</v>
      </c>
    </row>
    <row r="1626" customFormat="false" ht="29.85" hidden="false" customHeight="true" outlineLevel="0" collapsed="false">
      <c r="A1626" s="54" t="s">
        <v>1557</v>
      </c>
      <c r="B1626" s="54" t="s">
        <v>2013</v>
      </c>
      <c r="C1626" s="54" t="s">
        <v>69</v>
      </c>
      <c r="D1626" s="55" t="s">
        <v>2014</v>
      </c>
      <c r="E1626" s="54" t="s">
        <v>1582</v>
      </c>
      <c r="F1626" s="54"/>
      <c r="G1626" s="54" t="s">
        <v>104</v>
      </c>
      <c r="H1626" s="56" t="n">
        <v>1</v>
      </c>
      <c r="I1626" s="57" t="n">
        <v>0.78</v>
      </c>
      <c r="J1626" s="57" t="n">
        <v>0.78</v>
      </c>
    </row>
    <row r="1627" customFormat="false" ht="15.85" hidden="false" customHeight="true" outlineLevel="0" collapsed="false">
      <c r="A1627" s="54" t="s">
        <v>1557</v>
      </c>
      <c r="B1627" s="54" t="s">
        <v>1623</v>
      </c>
      <c r="C1627" s="54" t="s">
        <v>69</v>
      </c>
      <c r="D1627" s="55" t="s">
        <v>1624</v>
      </c>
      <c r="E1627" s="54" t="s">
        <v>1610</v>
      </c>
      <c r="F1627" s="54"/>
      <c r="G1627" s="54" t="s">
        <v>1547</v>
      </c>
      <c r="H1627" s="56" t="n">
        <v>0.75</v>
      </c>
      <c r="I1627" s="57" t="n">
        <v>15</v>
      </c>
      <c r="J1627" s="57" t="n">
        <v>11.25</v>
      </c>
    </row>
    <row r="1628" customFormat="false" ht="15.85" hidden="false" customHeight="true" outlineLevel="0" collapsed="false">
      <c r="A1628" s="54" t="s">
        <v>1557</v>
      </c>
      <c r="B1628" s="54" t="s">
        <v>1615</v>
      </c>
      <c r="C1628" s="54" t="s">
        <v>69</v>
      </c>
      <c r="D1628" s="55" t="s">
        <v>1616</v>
      </c>
      <c r="E1628" s="54" t="s">
        <v>1610</v>
      </c>
      <c r="F1628" s="54"/>
      <c r="G1628" s="54" t="s">
        <v>1547</v>
      </c>
      <c r="H1628" s="56" t="n">
        <v>2.1</v>
      </c>
      <c r="I1628" s="57" t="n">
        <v>10.38</v>
      </c>
      <c r="J1628" s="57" t="n">
        <v>21.79</v>
      </c>
    </row>
    <row r="1629" customFormat="false" ht="15.85" hidden="false" customHeight="true" outlineLevel="0" collapsed="false">
      <c r="A1629" s="54" t="s">
        <v>1557</v>
      </c>
      <c r="B1629" s="54" t="s">
        <v>2186</v>
      </c>
      <c r="C1629" s="54" t="s">
        <v>69</v>
      </c>
      <c r="D1629" s="55" t="s">
        <v>2187</v>
      </c>
      <c r="E1629" s="54" t="s">
        <v>1582</v>
      </c>
      <c r="F1629" s="54"/>
      <c r="G1629" s="54" t="s">
        <v>125</v>
      </c>
      <c r="H1629" s="56" t="n">
        <v>7</v>
      </c>
      <c r="I1629" s="57" t="n">
        <v>4.97</v>
      </c>
      <c r="J1629" s="57" t="n">
        <v>34.79</v>
      </c>
    </row>
    <row r="1630" customFormat="false" ht="29.85" hidden="false" customHeight="false" outlineLevel="0" collapsed="false">
      <c r="A1630" s="26"/>
      <c r="B1630" s="26"/>
      <c r="C1630" s="26"/>
      <c r="D1630" s="27"/>
      <c r="E1630" s="26" t="s">
        <v>1552</v>
      </c>
      <c r="F1630" s="48" t="n">
        <v>48.84</v>
      </c>
      <c r="G1630" s="26" t="s">
        <v>1553</v>
      </c>
      <c r="H1630" s="49" t="n">
        <v>0</v>
      </c>
      <c r="I1630" s="26" t="s">
        <v>1554</v>
      </c>
      <c r="J1630" s="48" t="n">
        <v>48.84</v>
      </c>
    </row>
    <row r="1631" customFormat="false" ht="29.85" hidden="false" customHeight="true" outlineLevel="0" collapsed="false">
      <c r="A1631" s="26"/>
      <c r="B1631" s="26"/>
      <c r="C1631" s="26"/>
      <c r="D1631" s="27"/>
      <c r="E1631" s="26" t="s">
        <v>1555</v>
      </c>
      <c r="F1631" s="48" t="n">
        <v>29.83</v>
      </c>
      <c r="G1631" s="26"/>
      <c r="H1631" s="50" t="s">
        <v>1556</v>
      </c>
      <c r="I1631" s="50"/>
      <c r="J1631" s="48" t="n">
        <v>142.83</v>
      </c>
    </row>
    <row r="1632" customFormat="false" ht="29.85" hidden="false" customHeight="false" outlineLevel="0" collapsed="false">
      <c r="A1632" s="29"/>
      <c r="B1632" s="29"/>
      <c r="C1632" s="29"/>
      <c r="D1632" s="66"/>
      <c r="E1632" s="29"/>
      <c r="F1632" s="29"/>
      <c r="G1632" s="29" t="s">
        <v>1617</v>
      </c>
      <c r="H1632" s="67" t="n">
        <v>51</v>
      </c>
      <c r="I1632" s="29" t="s">
        <v>1618</v>
      </c>
      <c r="J1632" s="68" t="n">
        <v>7284.33</v>
      </c>
    </row>
    <row r="1633" customFormat="false" ht="15" hidden="false" customHeight="false" outlineLevel="0" collapsed="false">
      <c r="A1633" s="51"/>
      <c r="B1633" s="51"/>
      <c r="C1633" s="51"/>
      <c r="D1633" s="52"/>
      <c r="E1633" s="51"/>
      <c r="F1633" s="51"/>
      <c r="G1633" s="51"/>
      <c r="H1633" s="53"/>
      <c r="I1633" s="51"/>
      <c r="J1633" s="51"/>
    </row>
    <row r="1634" customFormat="false" ht="29.85" hidden="false" customHeight="true" outlineLevel="0" collapsed="false">
      <c r="A1634" s="37" t="s">
        <v>502</v>
      </c>
      <c r="B1634" s="37" t="s">
        <v>46</v>
      </c>
      <c r="C1634" s="37" t="s">
        <v>47</v>
      </c>
      <c r="D1634" s="38" t="s">
        <v>9</v>
      </c>
      <c r="E1634" s="37" t="s">
        <v>697</v>
      </c>
      <c r="F1634" s="37"/>
      <c r="G1634" s="37" t="s">
        <v>48</v>
      </c>
      <c r="H1634" s="39" t="s">
        <v>49</v>
      </c>
      <c r="I1634" s="37" t="s">
        <v>50</v>
      </c>
      <c r="J1634" s="37" t="s">
        <v>10</v>
      </c>
    </row>
    <row r="1635" customFormat="false" ht="43.8" hidden="false" customHeight="true" outlineLevel="0" collapsed="false">
      <c r="A1635" s="40" t="s">
        <v>1542</v>
      </c>
      <c r="B1635" s="40" t="s">
        <v>503</v>
      </c>
      <c r="C1635" s="40" t="s">
        <v>54</v>
      </c>
      <c r="D1635" s="41" t="s">
        <v>504</v>
      </c>
      <c r="E1635" s="40" t="s">
        <v>1325</v>
      </c>
      <c r="F1635" s="40"/>
      <c r="G1635" s="40" t="s">
        <v>104</v>
      </c>
      <c r="H1635" s="42" t="n">
        <v>1</v>
      </c>
      <c r="I1635" s="43" t="n">
        <v>79.84</v>
      </c>
      <c r="J1635" s="43" t="n">
        <v>79.84</v>
      </c>
    </row>
    <row r="1636" customFormat="false" ht="29.85" hidden="false" customHeight="true" outlineLevel="0" collapsed="false">
      <c r="A1636" s="44" t="s">
        <v>1543</v>
      </c>
      <c r="B1636" s="44" t="s">
        <v>1599</v>
      </c>
      <c r="C1636" s="44" t="s">
        <v>54</v>
      </c>
      <c r="D1636" s="45" t="s">
        <v>1600</v>
      </c>
      <c r="E1636" s="44" t="s">
        <v>1601</v>
      </c>
      <c r="F1636" s="44"/>
      <c r="G1636" s="44" t="s">
        <v>1547</v>
      </c>
      <c r="H1636" s="46" t="n">
        <v>0.65</v>
      </c>
      <c r="I1636" s="47" t="n">
        <v>3.7</v>
      </c>
      <c r="J1636" s="47" t="n">
        <v>2.4</v>
      </c>
    </row>
    <row r="1637" customFormat="false" ht="29.85" hidden="false" customHeight="true" outlineLevel="0" collapsed="false">
      <c r="A1637" s="44" t="s">
        <v>1543</v>
      </c>
      <c r="B1637" s="44" t="s">
        <v>1629</v>
      </c>
      <c r="C1637" s="44" t="s">
        <v>54</v>
      </c>
      <c r="D1637" s="45" t="s">
        <v>1630</v>
      </c>
      <c r="E1637" s="44" t="s">
        <v>1601</v>
      </c>
      <c r="F1637" s="44"/>
      <c r="G1637" s="44" t="s">
        <v>1547</v>
      </c>
      <c r="H1637" s="46" t="n">
        <v>0.65</v>
      </c>
      <c r="I1637" s="47" t="n">
        <v>3.61</v>
      </c>
      <c r="J1637" s="47" t="n">
        <v>2.34</v>
      </c>
    </row>
    <row r="1638" customFormat="false" ht="15.85" hidden="false" customHeight="false" outlineLevel="0" collapsed="false">
      <c r="A1638" s="54" t="s">
        <v>1557</v>
      </c>
      <c r="B1638" s="54" t="s">
        <v>2179</v>
      </c>
      <c r="C1638" s="54" t="s">
        <v>54</v>
      </c>
      <c r="D1638" s="55" t="s">
        <v>2180</v>
      </c>
      <c r="E1638" s="54" t="n">
        <v>0</v>
      </c>
      <c r="F1638" s="54"/>
      <c r="G1638" s="54" t="s">
        <v>2181</v>
      </c>
      <c r="H1638" s="56" t="n">
        <v>0.039</v>
      </c>
      <c r="I1638" s="57" t="n">
        <v>72.41</v>
      </c>
      <c r="J1638" s="57" t="n">
        <v>2.82</v>
      </c>
    </row>
    <row r="1639" customFormat="false" ht="15.85" hidden="false" customHeight="false" outlineLevel="0" collapsed="false">
      <c r="A1639" s="54" t="s">
        <v>1557</v>
      </c>
      <c r="B1639" s="54" t="s">
        <v>2188</v>
      </c>
      <c r="C1639" s="54" t="s">
        <v>54</v>
      </c>
      <c r="D1639" s="55" t="s">
        <v>2189</v>
      </c>
      <c r="E1639" s="54" t="n">
        <v>0</v>
      </c>
      <c r="F1639" s="54"/>
      <c r="G1639" s="54" t="s">
        <v>161</v>
      </c>
      <c r="H1639" s="56" t="n">
        <v>0.09</v>
      </c>
      <c r="I1639" s="57" t="n">
        <v>63.5</v>
      </c>
      <c r="J1639" s="57" t="n">
        <v>5.71</v>
      </c>
    </row>
    <row r="1640" customFormat="false" ht="15.85" hidden="false" customHeight="false" outlineLevel="0" collapsed="false">
      <c r="A1640" s="54" t="s">
        <v>1557</v>
      </c>
      <c r="B1640" s="54" t="s">
        <v>2182</v>
      </c>
      <c r="C1640" s="54" t="s">
        <v>54</v>
      </c>
      <c r="D1640" s="55" t="s">
        <v>2183</v>
      </c>
      <c r="E1640" s="54" t="n">
        <v>0</v>
      </c>
      <c r="F1640" s="54"/>
      <c r="G1640" s="54" t="s">
        <v>1595</v>
      </c>
      <c r="H1640" s="56" t="n">
        <v>0.06</v>
      </c>
      <c r="I1640" s="57" t="n">
        <v>69.74</v>
      </c>
      <c r="J1640" s="57" t="n">
        <v>4.18</v>
      </c>
    </row>
    <row r="1641" customFormat="false" ht="15.85" hidden="false" customHeight="true" outlineLevel="0" collapsed="false">
      <c r="A1641" s="54" t="s">
        <v>1557</v>
      </c>
      <c r="B1641" s="54" t="s">
        <v>1631</v>
      </c>
      <c r="C1641" s="54" t="s">
        <v>69</v>
      </c>
      <c r="D1641" s="55" t="s">
        <v>1632</v>
      </c>
      <c r="E1641" s="54" t="s">
        <v>1610</v>
      </c>
      <c r="F1641" s="54"/>
      <c r="G1641" s="54" t="s">
        <v>1547</v>
      </c>
      <c r="H1641" s="56" t="n">
        <v>0.65</v>
      </c>
      <c r="I1641" s="57" t="n">
        <v>18.93</v>
      </c>
      <c r="J1641" s="57" t="n">
        <v>12.3</v>
      </c>
    </row>
    <row r="1642" customFormat="false" ht="29.85" hidden="false" customHeight="true" outlineLevel="0" collapsed="false">
      <c r="A1642" s="54" t="s">
        <v>1557</v>
      </c>
      <c r="B1642" s="54" t="s">
        <v>2190</v>
      </c>
      <c r="C1642" s="54" t="s">
        <v>69</v>
      </c>
      <c r="D1642" s="55" t="s">
        <v>2191</v>
      </c>
      <c r="E1642" s="54" t="s">
        <v>1582</v>
      </c>
      <c r="F1642" s="54"/>
      <c r="G1642" s="54" t="s">
        <v>104</v>
      </c>
      <c r="H1642" s="56" t="n">
        <v>3</v>
      </c>
      <c r="I1642" s="57" t="n">
        <v>2.57</v>
      </c>
      <c r="J1642" s="57" t="n">
        <v>7.71</v>
      </c>
    </row>
    <row r="1643" customFormat="false" ht="29.85" hidden="false" customHeight="true" outlineLevel="0" collapsed="false">
      <c r="A1643" s="54" t="s">
        <v>1557</v>
      </c>
      <c r="B1643" s="54" t="s">
        <v>2192</v>
      </c>
      <c r="C1643" s="54" t="s">
        <v>69</v>
      </c>
      <c r="D1643" s="55" t="s">
        <v>2193</v>
      </c>
      <c r="E1643" s="54" t="s">
        <v>1582</v>
      </c>
      <c r="F1643" s="54"/>
      <c r="G1643" s="54" t="s">
        <v>104</v>
      </c>
      <c r="H1643" s="56" t="n">
        <v>3</v>
      </c>
      <c r="I1643" s="57" t="n">
        <v>2.31</v>
      </c>
      <c r="J1643" s="57" t="n">
        <v>6.93</v>
      </c>
    </row>
    <row r="1644" customFormat="false" ht="29.85" hidden="false" customHeight="true" outlineLevel="0" collapsed="false">
      <c r="A1644" s="54" t="s">
        <v>1557</v>
      </c>
      <c r="B1644" s="54" t="s">
        <v>2013</v>
      </c>
      <c r="C1644" s="54" t="s">
        <v>69</v>
      </c>
      <c r="D1644" s="55" t="s">
        <v>2014</v>
      </c>
      <c r="E1644" s="54" t="s">
        <v>1582</v>
      </c>
      <c r="F1644" s="54"/>
      <c r="G1644" s="54" t="s">
        <v>104</v>
      </c>
      <c r="H1644" s="56" t="n">
        <v>0.2</v>
      </c>
      <c r="I1644" s="57" t="n">
        <v>0.78</v>
      </c>
      <c r="J1644" s="57" t="n">
        <v>0.15</v>
      </c>
    </row>
    <row r="1645" customFormat="false" ht="15.85" hidden="false" customHeight="true" outlineLevel="0" collapsed="false">
      <c r="A1645" s="54" t="s">
        <v>1557</v>
      </c>
      <c r="B1645" s="54" t="s">
        <v>1615</v>
      </c>
      <c r="C1645" s="54" t="s">
        <v>69</v>
      </c>
      <c r="D1645" s="55" t="s">
        <v>1616</v>
      </c>
      <c r="E1645" s="54" t="s">
        <v>1610</v>
      </c>
      <c r="F1645" s="54"/>
      <c r="G1645" s="54" t="s">
        <v>1547</v>
      </c>
      <c r="H1645" s="56" t="n">
        <v>0.65</v>
      </c>
      <c r="I1645" s="57" t="n">
        <v>10.38</v>
      </c>
      <c r="J1645" s="57" t="n">
        <v>6.74</v>
      </c>
    </row>
    <row r="1646" customFormat="false" ht="29.85" hidden="false" customHeight="true" outlineLevel="0" collapsed="false">
      <c r="A1646" s="54" t="s">
        <v>1557</v>
      </c>
      <c r="B1646" s="54" t="s">
        <v>2194</v>
      </c>
      <c r="C1646" s="54" t="s">
        <v>69</v>
      </c>
      <c r="D1646" s="55" t="s">
        <v>2195</v>
      </c>
      <c r="E1646" s="54" t="s">
        <v>1582</v>
      </c>
      <c r="F1646" s="54"/>
      <c r="G1646" s="54" t="s">
        <v>125</v>
      </c>
      <c r="H1646" s="56" t="n">
        <v>4</v>
      </c>
      <c r="I1646" s="57" t="n">
        <v>7.14</v>
      </c>
      <c r="J1646" s="57" t="n">
        <v>28.56</v>
      </c>
    </row>
    <row r="1647" customFormat="false" ht="29.85" hidden="false" customHeight="false" outlineLevel="0" collapsed="false">
      <c r="A1647" s="26"/>
      <c r="B1647" s="26"/>
      <c r="C1647" s="26"/>
      <c r="D1647" s="27"/>
      <c r="E1647" s="26" t="s">
        <v>1552</v>
      </c>
      <c r="F1647" s="48" t="n">
        <v>19.04</v>
      </c>
      <c r="G1647" s="26" t="s">
        <v>1553</v>
      </c>
      <c r="H1647" s="49" t="n">
        <v>0</v>
      </c>
      <c r="I1647" s="26" t="s">
        <v>1554</v>
      </c>
      <c r="J1647" s="48" t="n">
        <v>19.04</v>
      </c>
    </row>
    <row r="1648" customFormat="false" ht="29.85" hidden="false" customHeight="true" outlineLevel="0" collapsed="false">
      <c r="A1648" s="26"/>
      <c r="B1648" s="26"/>
      <c r="C1648" s="26"/>
      <c r="D1648" s="27"/>
      <c r="E1648" s="26" t="s">
        <v>1555</v>
      </c>
      <c r="F1648" s="48" t="n">
        <v>21.07</v>
      </c>
      <c r="G1648" s="26"/>
      <c r="H1648" s="50" t="s">
        <v>1556</v>
      </c>
      <c r="I1648" s="50"/>
      <c r="J1648" s="48" t="n">
        <v>100.91</v>
      </c>
    </row>
    <row r="1649" customFormat="false" ht="29.85" hidden="false" customHeight="false" outlineLevel="0" collapsed="false">
      <c r="A1649" s="29"/>
      <c r="B1649" s="29"/>
      <c r="C1649" s="29"/>
      <c r="D1649" s="66"/>
      <c r="E1649" s="29"/>
      <c r="F1649" s="29"/>
      <c r="G1649" s="29" t="s">
        <v>1617</v>
      </c>
      <c r="H1649" s="67" t="n">
        <v>27</v>
      </c>
      <c r="I1649" s="29" t="s">
        <v>1618</v>
      </c>
      <c r="J1649" s="68" t="n">
        <v>2724.57</v>
      </c>
    </row>
    <row r="1650" customFormat="false" ht="15" hidden="false" customHeight="false" outlineLevel="0" collapsed="false">
      <c r="A1650" s="51"/>
      <c r="B1650" s="51"/>
      <c r="C1650" s="51"/>
      <c r="D1650" s="52"/>
      <c r="E1650" s="51"/>
      <c r="F1650" s="51"/>
      <c r="G1650" s="51"/>
      <c r="H1650" s="53"/>
      <c r="I1650" s="51"/>
      <c r="J1650" s="51"/>
    </row>
    <row r="1651" customFormat="false" ht="29.85" hidden="false" customHeight="true" outlineLevel="0" collapsed="false">
      <c r="A1651" s="37" t="s">
        <v>505</v>
      </c>
      <c r="B1651" s="37" t="s">
        <v>46</v>
      </c>
      <c r="C1651" s="37" t="s">
        <v>47</v>
      </c>
      <c r="D1651" s="38" t="s">
        <v>9</v>
      </c>
      <c r="E1651" s="37" t="s">
        <v>697</v>
      </c>
      <c r="F1651" s="37"/>
      <c r="G1651" s="37" t="s">
        <v>48</v>
      </c>
      <c r="H1651" s="39" t="s">
        <v>49</v>
      </c>
      <c r="I1651" s="37" t="s">
        <v>50</v>
      </c>
      <c r="J1651" s="37" t="s">
        <v>10</v>
      </c>
    </row>
    <row r="1652" customFormat="false" ht="43.8" hidden="false" customHeight="true" outlineLevel="0" collapsed="false">
      <c r="A1652" s="40" t="s">
        <v>1542</v>
      </c>
      <c r="B1652" s="40" t="s">
        <v>506</v>
      </c>
      <c r="C1652" s="40" t="s">
        <v>54</v>
      </c>
      <c r="D1652" s="41" t="s">
        <v>507</v>
      </c>
      <c r="E1652" s="40" t="s">
        <v>1325</v>
      </c>
      <c r="F1652" s="40"/>
      <c r="G1652" s="40" t="s">
        <v>104</v>
      </c>
      <c r="H1652" s="42" t="n">
        <v>1</v>
      </c>
      <c r="I1652" s="43" t="n">
        <v>133.63</v>
      </c>
      <c r="J1652" s="43" t="n">
        <v>133.63</v>
      </c>
    </row>
    <row r="1653" customFormat="false" ht="29.85" hidden="false" customHeight="true" outlineLevel="0" collapsed="false">
      <c r="A1653" s="44" t="s">
        <v>1543</v>
      </c>
      <c r="B1653" s="44" t="s">
        <v>1599</v>
      </c>
      <c r="C1653" s="44" t="s">
        <v>54</v>
      </c>
      <c r="D1653" s="45" t="s">
        <v>1600</v>
      </c>
      <c r="E1653" s="44" t="s">
        <v>1601</v>
      </c>
      <c r="F1653" s="44"/>
      <c r="G1653" s="44" t="s">
        <v>1547</v>
      </c>
      <c r="H1653" s="46" t="n">
        <v>0.3</v>
      </c>
      <c r="I1653" s="47" t="n">
        <v>3.7</v>
      </c>
      <c r="J1653" s="47" t="n">
        <v>1.11</v>
      </c>
    </row>
    <row r="1654" customFormat="false" ht="29.85" hidden="false" customHeight="true" outlineLevel="0" collapsed="false">
      <c r="A1654" s="44" t="s">
        <v>1543</v>
      </c>
      <c r="B1654" s="44" t="s">
        <v>1629</v>
      </c>
      <c r="C1654" s="44" t="s">
        <v>54</v>
      </c>
      <c r="D1654" s="45" t="s">
        <v>1630</v>
      </c>
      <c r="E1654" s="44" t="s">
        <v>1601</v>
      </c>
      <c r="F1654" s="44"/>
      <c r="G1654" s="44" t="s">
        <v>1547</v>
      </c>
      <c r="H1654" s="46" t="n">
        <v>0.3</v>
      </c>
      <c r="I1654" s="47" t="n">
        <v>3.61</v>
      </c>
      <c r="J1654" s="47" t="n">
        <v>1.08</v>
      </c>
    </row>
    <row r="1655" customFormat="false" ht="15.85" hidden="false" customHeight="false" outlineLevel="0" collapsed="false">
      <c r="A1655" s="54" t="s">
        <v>1557</v>
      </c>
      <c r="B1655" s="54" t="s">
        <v>2179</v>
      </c>
      <c r="C1655" s="54" t="s">
        <v>54</v>
      </c>
      <c r="D1655" s="55" t="s">
        <v>2180</v>
      </c>
      <c r="E1655" s="54" t="n">
        <v>0</v>
      </c>
      <c r="F1655" s="54"/>
      <c r="G1655" s="54" t="s">
        <v>2181</v>
      </c>
      <c r="H1655" s="56" t="n">
        <v>0.015</v>
      </c>
      <c r="I1655" s="57" t="n">
        <v>72.41</v>
      </c>
      <c r="J1655" s="57" t="n">
        <v>1.08</v>
      </c>
    </row>
    <row r="1656" customFormat="false" ht="15.85" hidden="false" customHeight="false" outlineLevel="0" collapsed="false">
      <c r="A1656" s="54" t="s">
        <v>1557</v>
      </c>
      <c r="B1656" s="54" t="s">
        <v>2188</v>
      </c>
      <c r="C1656" s="54" t="s">
        <v>54</v>
      </c>
      <c r="D1656" s="55" t="s">
        <v>2189</v>
      </c>
      <c r="E1656" s="54" t="n">
        <v>0</v>
      </c>
      <c r="F1656" s="54"/>
      <c r="G1656" s="54" t="s">
        <v>161</v>
      </c>
      <c r="H1656" s="56" t="n">
        <v>0.06</v>
      </c>
      <c r="I1656" s="57" t="n">
        <v>63.5</v>
      </c>
      <c r="J1656" s="57" t="n">
        <v>3.81</v>
      </c>
    </row>
    <row r="1657" customFormat="false" ht="15.85" hidden="false" customHeight="false" outlineLevel="0" collapsed="false">
      <c r="A1657" s="54" t="s">
        <v>1557</v>
      </c>
      <c r="B1657" s="54" t="s">
        <v>2182</v>
      </c>
      <c r="C1657" s="54" t="s">
        <v>54</v>
      </c>
      <c r="D1657" s="55" t="s">
        <v>2183</v>
      </c>
      <c r="E1657" s="54" t="n">
        <v>0</v>
      </c>
      <c r="F1657" s="54"/>
      <c r="G1657" s="54" t="s">
        <v>1595</v>
      </c>
      <c r="H1657" s="56" t="n">
        <v>0.023</v>
      </c>
      <c r="I1657" s="57" t="n">
        <v>69.74</v>
      </c>
      <c r="J1657" s="57" t="n">
        <v>1.6</v>
      </c>
    </row>
    <row r="1658" customFormat="false" ht="15.85" hidden="false" customHeight="true" outlineLevel="0" collapsed="false">
      <c r="A1658" s="54" t="s">
        <v>1557</v>
      </c>
      <c r="B1658" s="54" t="s">
        <v>2184</v>
      </c>
      <c r="C1658" s="54" t="s">
        <v>69</v>
      </c>
      <c r="D1658" s="55" t="s">
        <v>2185</v>
      </c>
      <c r="E1658" s="54" t="s">
        <v>1582</v>
      </c>
      <c r="F1658" s="54"/>
      <c r="G1658" s="54" t="s">
        <v>161</v>
      </c>
      <c r="H1658" s="56" t="n">
        <v>0.05</v>
      </c>
      <c r="I1658" s="57" t="n">
        <v>20.23</v>
      </c>
      <c r="J1658" s="57" t="n">
        <v>1.01</v>
      </c>
    </row>
    <row r="1659" customFormat="false" ht="15.85" hidden="false" customHeight="true" outlineLevel="0" collapsed="false">
      <c r="A1659" s="54" t="s">
        <v>1557</v>
      </c>
      <c r="B1659" s="54" t="s">
        <v>1631</v>
      </c>
      <c r="C1659" s="54" t="s">
        <v>69</v>
      </c>
      <c r="D1659" s="55" t="s">
        <v>1632</v>
      </c>
      <c r="E1659" s="54" t="s">
        <v>1610</v>
      </c>
      <c r="F1659" s="54"/>
      <c r="G1659" s="54" t="s">
        <v>1547</v>
      </c>
      <c r="H1659" s="56" t="n">
        <v>0.3</v>
      </c>
      <c r="I1659" s="57" t="n">
        <v>18.93</v>
      </c>
      <c r="J1659" s="57" t="n">
        <v>5.67</v>
      </c>
    </row>
    <row r="1660" customFormat="false" ht="29.85" hidden="false" customHeight="true" outlineLevel="0" collapsed="false">
      <c r="A1660" s="54" t="s">
        <v>1557</v>
      </c>
      <c r="B1660" s="54" t="s">
        <v>2196</v>
      </c>
      <c r="C1660" s="54" t="s">
        <v>69</v>
      </c>
      <c r="D1660" s="55" t="s">
        <v>2197</v>
      </c>
      <c r="E1660" s="54" t="s">
        <v>1582</v>
      </c>
      <c r="F1660" s="54"/>
      <c r="G1660" s="54" t="s">
        <v>104</v>
      </c>
      <c r="H1660" s="56" t="n">
        <v>3</v>
      </c>
      <c r="I1660" s="57" t="n">
        <v>4.15</v>
      </c>
      <c r="J1660" s="57" t="n">
        <v>12.45</v>
      </c>
    </row>
    <row r="1661" customFormat="false" ht="29.85" hidden="false" customHeight="true" outlineLevel="0" collapsed="false">
      <c r="A1661" s="54" t="s">
        <v>1557</v>
      </c>
      <c r="B1661" s="54" t="s">
        <v>2013</v>
      </c>
      <c r="C1661" s="54" t="s">
        <v>69</v>
      </c>
      <c r="D1661" s="55" t="s">
        <v>2014</v>
      </c>
      <c r="E1661" s="54" t="s">
        <v>1582</v>
      </c>
      <c r="F1661" s="54"/>
      <c r="G1661" s="54" t="s">
        <v>104</v>
      </c>
      <c r="H1661" s="56" t="n">
        <v>0.2</v>
      </c>
      <c r="I1661" s="57" t="n">
        <v>0.78</v>
      </c>
      <c r="J1661" s="57" t="n">
        <v>0.15</v>
      </c>
    </row>
    <row r="1662" customFormat="false" ht="15.85" hidden="false" customHeight="true" outlineLevel="0" collapsed="false">
      <c r="A1662" s="54" t="s">
        <v>1557</v>
      </c>
      <c r="B1662" s="54" t="s">
        <v>1615</v>
      </c>
      <c r="C1662" s="54" t="s">
        <v>69</v>
      </c>
      <c r="D1662" s="55" t="s">
        <v>1616</v>
      </c>
      <c r="E1662" s="54" t="s">
        <v>1610</v>
      </c>
      <c r="F1662" s="54"/>
      <c r="G1662" s="54" t="s">
        <v>1547</v>
      </c>
      <c r="H1662" s="56" t="n">
        <v>0.3</v>
      </c>
      <c r="I1662" s="57" t="n">
        <v>10.38</v>
      </c>
      <c r="J1662" s="57" t="n">
        <v>3.11</v>
      </c>
    </row>
    <row r="1663" customFormat="false" ht="29.85" hidden="false" customHeight="true" outlineLevel="0" collapsed="false">
      <c r="A1663" s="54" t="s">
        <v>1557</v>
      </c>
      <c r="B1663" s="54" t="s">
        <v>2198</v>
      </c>
      <c r="C1663" s="54" t="s">
        <v>69</v>
      </c>
      <c r="D1663" s="55" t="s">
        <v>2199</v>
      </c>
      <c r="E1663" s="54" t="s">
        <v>1582</v>
      </c>
      <c r="F1663" s="54"/>
      <c r="G1663" s="54" t="s">
        <v>104</v>
      </c>
      <c r="H1663" s="56" t="n">
        <v>1</v>
      </c>
      <c r="I1663" s="57" t="n">
        <v>8.24</v>
      </c>
      <c r="J1663" s="57" t="n">
        <v>8.24</v>
      </c>
    </row>
    <row r="1664" customFormat="false" ht="29.85" hidden="false" customHeight="true" outlineLevel="0" collapsed="false">
      <c r="A1664" s="54" t="s">
        <v>1557</v>
      </c>
      <c r="B1664" s="54" t="s">
        <v>2200</v>
      </c>
      <c r="C1664" s="54" t="s">
        <v>69</v>
      </c>
      <c r="D1664" s="55" t="s">
        <v>2201</v>
      </c>
      <c r="E1664" s="54" t="s">
        <v>1582</v>
      </c>
      <c r="F1664" s="54"/>
      <c r="G1664" s="54" t="s">
        <v>125</v>
      </c>
      <c r="H1664" s="56" t="n">
        <v>8</v>
      </c>
      <c r="I1664" s="57" t="n">
        <v>11.79</v>
      </c>
      <c r="J1664" s="57" t="n">
        <v>94.32</v>
      </c>
    </row>
    <row r="1665" customFormat="false" ht="29.85" hidden="false" customHeight="false" outlineLevel="0" collapsed="false">
      <c r="A1665" s="26"/>
      <c r="B1665" s="26"/>
      <c r="C1665" s="26"/>
      <c r="D1665" s="27"/>
      <c r="E1665" s="26" t="s">
        <v>1552</v>
      </c>
      <c r="F1665" s="48" t="n">
        <v>8.78</v>
      </c>
      <c r="G1665" s="26" t="s">
        <v>1553</v>
      </c>
      <c r="H1665" s="49" t="n">
        <v>0</v>
      </c>
      <c r="I1665" s="26" t="s">
        <v>1554</v>
      </c>
      <c r="J1665" s="48" t="n">
        <v>8.78</v>
      </c>
    </row>
    <row r="1666" customFormat="false" ht="29.85" hidden="false" customHeight="true" outlineLevel="0" collapsed="false">
      <c r="A1666" s="26"/>
      <c r="B1666" s="26"/>
      <c r="C1666" s="26"/>
      <c r="D1666" s="27"/>
      <c r="E1666" s="26" t="s">
        <v>1555</v>
      </c>
      <c r="F1666" s="48" t="n">
        <v>35.27</v>
      </c>
      <c r="G1666" s="26"/>
      <c r="H1666" s="50" t="s">
        <v>1556</v>
      </c>
      <c r="I1666" s="50"/>
      <c r="J1666" s="48" t="n">
        <v>168.9</v>
      </c>
    </row>
    <row r="1667" customFormat="false" ht="29.85" hidden="false" customHeight="false" outlineLevel="0" collapsed="false">
      <c r="A1667" s="29"/>
      <c r="B1667" s="29"/>
      <c r="C1667" s="29"/>
      <c r="D1667" s="66"/>
      <c r="E1667" s="29"/>
      <c r="F1667" s="29"/>
      <c r="G1667" s="29" t="s">
        <v>1617</v>
      </c>
      <c r="H1667" s="67" t="n">
        <v>8</v>
      </c>
      <c r="I1667" s="29" t="s">
        <v>1618</v>
      </c>
      <c r="J1667" s="68" t="n">
        <v>1351.2</v>
      </c>
    </row>
    <row r="1668" customFormat="false" ht="15" hidden="false" customHeight="false" outlineLevel="0" collapsed="false">
      <c r="A1668" s="51"/>
      <c r="B1668" s="51"/>
      <c r="C1668" s="51"/>
      <c r="D1668" s="52"/>
      <c r="E1668" s="51"/>
      <c r="F1668" s="51"/>
      <c r="G1668" s="51"/>
      <c r="H1668" s="53"/>
      <c r="I1668" s="51"/>
      <c r="J1668" s="51"/>
    </row>
    <row r="1669" customFormat="false" ht="29.85" hidden="false" customHeight="true" outlineLevel="0" collapsed="false">
      <c r="A1669" s="37" t="s">
        <v>508</v>
      </c>
      <c r="B1669" s="37" t="s">
        <v>46</v>
      </c>
      <c r="C1669" s="37" t="s">
        <v>47</v>
      </c>
      <c r="D1669" s="38" t="s">
        <v>9</v>
      </c>
      <c r="E1669" s="37" t="s">
        <v>697</v>
      </c>
      <c r="F1669" s="37"/>
      <c r="G1669" s="37" t="s">
        <v>48</v>
      </c>
      <c r="H1669" s="39" t="s">
        <v>49</v>
      </c>
      <c r="I1669" s="37" t="s">
        <v>50</v>
      </c>
      <c r="J1669" s="37" t="s">
        <v>10</v>
      </c>
    </row>
    <row r="1670" customFormat="false" ht="43.8" hidden="false" customHeight="true" outlineLevel="0" collapsed="false">
      <c r="A1670" s="40" t="s">
        <v>1542</v>
      </c>
      <c r="B1670" s="40" t="s">
        <v>509</v>
      </c>
      <c r="C1670" s="40" t="s">
        <v>54</v>
      </c>
      <c r="D1670" s="41" t="s">
        <v>510</v>
      </c>
      <c r="E1670" s="40" t="s">
        <v>1325</v>
      </c>
      <c r="F1670" s="40"/>
      <c r="G1670" s="40" t="s">
        <v>439</v>
      </c>
      <c r="H1670" s="42" t="n">
        <v>1</v>
      </c>
      <c r="I1670" s="43" t="n">
        <v>121.23</v>
      </c>
      <c r="J1670" s="43" t="n">
        <v>121.23</v>
      </c>
    </row>
    <row r="1671" customFormat="false" ht="29.85" hidden="false" customHeight="true" outlineLevel="0" collapsed="false">
      <c r="A1671" s="44" t="s">
        <v>1543</v>
      </c>
      <c r="B1671" s="44" t="s">
        <v>1599</v>
      </c>
      <c r="C1671" s="44" t="s">
        <v>54</v>
      </c>
      <c r="D1671" s="45" t="s">
        <v>1600</v>
      </c>
      <c r="E1671" s="44" t="s">
        <v>1601</v>
      </c>
      <c r="F1671" s="44"/>
      <c r="G1671" s="44" t="s">
        <v>1547</v>
      </c>
      <c r="H1671" s="46" t="n">
        <v>0.4</v>
      </c>
      <c r="I1671" s="47" t="n">
        <v>3.7</v>
      </c>
      <c r="J1671" s="47" t="n">
        <v>1.48</v>
      </c>
    </row>
    <row r="1672" customFormat="false" ht="29.85" hidden="false" customHeight="true" outlineLevel="0" collapsed="false">
      <c r="A1672" s="44" t="s">
        <v>1543</v>
      </c>
      <c r="B1672" s="44" t="s">
        <v>1629</v>
      </c>
      <c r="C1672" s="44" t="s">
        <v>54</v>
      </c>
      <c r="D1672" s="45" t="s">
        <v>1630</v>
      </c>
      <c r="E1672" s="44" t="s">
        <v>1601</v>
      </c>
      <c r="F1672" s="44"/>
      <c r="G1672" s="44" t="s">
        <v>1547</v>
      </c>
      <c r="H1672" s="46" t="n">
        <v>0.4</v>
      </c>
      <c r="I1672" s="47" t="n">
        <v>3.61</v>
      </c>
      <c r="J1672" s="47" t="n">
        <v>1.44</v>
      </c>
    </row>
    <row r="1673" customFormat="false" ht="15.85" hidden="false" customHeight="false" outlineLevel="0" collapsed="false">
      <c r="A1673" s="54" t="s">
        <v>1557</v>
      </c>
      <c r="B1673" s="54" t="s">
        <v>2179</v>
      </c>
      <c r="C1673" s="54" t="s">
        <v>54</v>
      </c>
      <c r="D1673" s="55" t="s">
        <v>2180</v>
      </c>
      <c r="E1673" s="54" t="n">
        <v>0</v>
      </c>
      <c r="F1673" s="54"/>
      <c r="G1673" s="54" t="s">
        <v>2181</v>
      </c>
      <c r="H1673" s="56" t="n">
        <v>0.015</v>
      </c>
      <c r="I1673" s="57" t="n">
        <v>72.41</v>
      </c>
      <c r="J1673" s="57" t="n">
        <v>1.08</v>
      </c>
    </row>
    <row r="1674" customFormat="false" ht="15.85" hidden="false" customHeight="true" outlineLevel="0" collapsed="false">
      <c r="A1674" s="54" t="s">
        <v>1557</v>
      </c>
      <c r="B1674" s="54" t="s">
        <v>2184</v>
      </c>
      <c r="C1674" s="54" t="s">
        <v>69</v>
      </c>
      <c r="D1674" s="55" t="s">
        <v>2185</v>
      </c>
      <c r="E1674" s="54" t="s">
        <v>1582</v>
      </c>
      <c r="F1674" s="54"/>
      <c r="G1674" s="54" t="s">
        <v>161</v>
      </c>
      <c r="H1674" s="56" t="n">
        <v>0.05</v>
      </c>
      <c r="I1674" s="57" t="n">
        <v>20.23</v>
      </c>
      <c r="J1674" s="57" t="n">
        <v>1.01</v>
      </c>
    </row>
    <row r="1675" customFormat="false" ht="15.85" hidden="false" customHeight="true" outlineLevel="0" collapsed="false">
      <c r="A1675" s="54" t="s">
        <v>1557</v>
      </c>
      <c r="B1675" s="54" t="s">
        <v>1631</v>
      </c>
      <c r="C1675" s="54" t="s">
        <v>69</v>
      </c>
      <c r="D1675" s="55" t="s">
        <v>1632</v>
      </c>
      <c r="E1675" s="54" t="s">
        <v>1610</v>
      </c>
      <c r="F1675" s="54"/>
      <c r="G1675" s="54" t="s">
        <v>1547</v>
      </c>
      <c r="H1675" s="56" t="n">
        <v>0.4</v>
      </c>
      <c r="I1675" s="57" t="n">
        <v>18.93</v>
      </c>
      <c r="J1675" s="57" t="n">
        <v>7.57</v>
      </c>
    </row>
    <row r="1676" customFormat="false" ht="29.85" hidden="false" customHeight="true" outlineLevel="0" collapsed="false">
      <c r="A1676" s="54" t="s">
        <v>1557</v>
      </c>
      <c r="B1676" s="54" t="s">
        <v>2202</v>
      </c>
      <c r="C1676" s="54" t="s">
        <v>69</v>
      </c>
      <c r="D1676" s="55" t="s">
        <v>2203</v>
      </c>
      <c r="E1676" s="54" t="s">
        <v>1582</v>
      </c>
      <c r="F1676" s="54"/>
      <c r="G1676" s="54" t="s">
        <v>104</v>
      </c>
      <c r="H1676" s="56" t="n">
        <v>2</v>
      </c>
      <c r="I1676" s="57" t="n">
        <v>9.11</v>
      </c>
      <c r="J1676" s="57" t="n">
        <v>18.22</v>
      </c>
    </row>
    <row r="1677" customFormat="false" ht="15.85" hidden="false" customHeight="true" outlineLevel="0" collapsed="false">
      <c r="A1677" s="54" t="s">
        <v>1557</v>
      </c>
      <c r="B1677" s="54" t="s">
        <v>1615</v>
      </c>
      <c r="C1677" s="54" t="s">
        <v>69</v>
      </c>
      <c r="D1677" s="55" t="s">
        <v>1616</v>
      </c>
      <c r="E1677" s="54" t="s">
        <v>1610</v>
      </c>
      <c r="F1677" s="54"/>
      <c r="G1677" s="54" t="s">
        <v>1547</v>
      </c>
      <c r="H1677" s="56" t="n">
        <v>0.4</v>
      </c>
      <c r="I1677" s="57" t="n">
        <v>10.38</v>
      </c>
      <c r="J1677" s="57" t="n">
        <v>4.15</v>
      </c>
    </row>
    <row r="1678" customFormat="false" ht="29.85" hidden="false" customHeight="true" outlineLevel="0" collapsed="false">
      <c r="A1678" s="54" t="s">
        <v>1557</v>
      </c>
      <c r="B1678" s="54" t="s">
        <v>2204</v>
      </c>
      <c r="C1678" s="54" t="s">
        <v>69</v>
      </c>
      <c r="D1678" s="55" t="s">
        <v>2205</v>
      </c>
      <c r="E1678" s="54" t="s">
        <v>1582</v>
      </c>
      <c r="F1678" s="54"/>
      <c r="G1678" s="54" t="s">
        <v>125</v>
      </c>
      <c r="H1678" s="56" t="n">
        <v>4</v>
      </c>
      <c r="I1678" s="57" t="n">
        <v>16.34</v>
      </c>
      <c r="J1678" s="57" t="n">
        <v>65.36</v>
      </c>
    </row>
    <row r="1679" customFormat="false" ht="29.85" hidden="false" customHeight="true" outlineLevel="0" collapsed="false">
      <c r="A1679" s="54" t="s">
        <v>1557</v>
      </c>
      <c r="B1679" s="54" t="s">
        <v>2206</v>
      </c>
      <c r="C1679" s="54" t="s">
        <v>69</v>
      </c>
      <c r="D1679" s="55" t="s">
        <v>2207</v>
      </c>
      <c r="E1679" s="54" t="s">
        <v>1582</v>
      </c>
      <c r="F1679" s="54"/>
      <c r="G1679" s="54" t="s">
        <v>104</v>
      </c>
      <c r="H1679" s="56" t="n">
        <v>1</v>
      </c>
      <c r="I1679" s="57" t="n">
        <v>20.92</v>
      </c>
      <c r="J1679" s="57" t="n">
        <v>20.92</v>
      </c>
    </row>
    <row r="1680" customFormat="false" ht="29.85" hidden="false" customHeight="false" outlineLevel="0" collapsed="false">
      <c r="A1680" s="26"/>
      <c r="B1680" s="26"/>
      <c r="C1680" s="26"/>
      <c r="D1680" s="27"/>
      <c r="E1680" s="26" t="s">
        <v>1552</v>
      </c>
      <c r="F1680" s="48" t="n">
        <v>11.72</v>
      </c>
      <c r="G1680" s="26" t="s">
        <v>1553</v>
      </c>
      <c r="H1680" s="49" t="n">
        <v>0</v>
      </c>
      <c r="I1680" s="26" t="s">
        <v>1554</v>
      </c>
      <c r="J1680" s="48" t="n">
        <v>11.72</v>
      </c>
    </row>
    <row r="1681" customFormat="false" ht="29.85" hidden="false" customHeight="true" outlineLevel="0" collapsed="false">
      <c r="A1681" s="26"/>
      <c r="B1681" s="26"/>
      <c r="C1681" s="26"/>
      <c r="D1681" s="27"/>
      <c r="E1681" s="26" t="s">
        <v>1555</v>
      </c>
      <c r="F1681" s="48" t="n">
        <v>32</v>
      </c>
      <c r="G1681" s="26"/>
      <c r="H1681" s="50" t="s">
        <v>1556</v>
      </c>
      <c r="I1681" s="50"/>
      <c r="J1681" s="48" t="n">
        <v>153.23</v>
      </c>
    </row>
    <row r="1682" customFormat="false" ht="29.85" hidden="false" customHeight="false" outlineLevel="0" collapsed="false">
      <c r="A1682" s="29"/>
      <c r="B1682" s="29"/>
      <c r="C1682" s="29"/>
      <c r="D1682" s="66"/>
      <c r="E1682" s="29"/>
      <c r="F1682" s="29"/>
      <c r="G1682" s="29" t="s">
        <v>1617</v>
      </c>
      <c r="H1682" s="67" t="n">
        <v>19</v>
      </c>
      <c r="I1682" s="29" t="s">
        <v>1618</v>
      </c>
      <c r="J1682" s="68" t="n">
        <v>2911.37</v>
      </c>
    </row>
    <row r="1683" customFormat="false" ht="15" hidden="false" customHeight="false" outlineLevel="0" collapsed="false">
      <c r="A1683" s="51"/>
      <c r="B1683" s="51"/>
      <c r="C1683" s="51"/>
      <c r="D1683" s="52"/>
      <c r="E1683" s="51"/>
      <c r="F1683" s="51"/>
      <c r="G1683" s="51"/>
      <c r="H1683" s="53"/>
      <c r="I1683" s="51"/>
      <c r="J1683" s="51"/>
    </row>
    <row r="1684" customFormat="false" ht="29.85" hidden="false" customHeight="true" outlineLevel="0" collapsed="false">
      <c r="A1684" s="37" t="s">
        <v>511</v>
      </c>
      <c r="B1684" s="37" t="s">
        <v>46</v>
      </c>
      <c r="C1684" s="37" t="s">
        <v>47</v>
      </c>
      <c r="D1684" s="38" t="s">
        <v>9</v>
      </c>
      <c r="E1684" s="37" t="s">
        <v>697</v>
      </c>
      <c r="F1684" s="37"/>
      <c r="G1684" s="37" t="s">
        <v>48</v>
      </c>
      <c r="H1684" s="39" t="s">
        <v>49</v>
      </c>
      <c r="I1684" s="37" t="s">
        <v>50</v>
      </c>
      <c r="J1684" s="37" t="s">
        <v>10</v>
      </c>
    </row>
    <row r="1685" customFormat="false" ht="57.8" hidden="false" customHeight="true" outlineLevel="0" collapsed="false">
      <c r="A1685" s="40" t="s">
        <v>1542</v>
      </c>
      <c r="B1685" s="40" t="s">
        <v>512</v>
      </c>
      <c r="C1685" s="40" t="s">
        <v>69</v>
      </c>
      <c r="D1685" s="41" t="s">
        <v>513</v>
      </c>
      <c r="E1685" s="40" t="s">
        <v>894</v>
      </c>
      <c r="F1685" s="40"/>
      <c r="G1685" s="40" t="s">
        <v>104</v>
      </c>
      <c r="H1685" s="42" t="n">
        <v>1</v>
      </c>
      <c r="I1685" s="43" t="n">
        <v>220.01</v>
      </c>
      <c r="J1685" s="43" t="n">
        <v>220.01</v>
      </c>
    </row>
    <row r="1686" customFormat="false" ht="57.8" hidden="false" customHeight="true" outlineLevel="0" collapsed="false">
      <c r="A1686" s="44" t="s">
        <v>1543</v>
      </c>
      <c r="B1686" s="44" t="s">
        <v>2208</v>
      </c>
      <c r="C1686" s="44" t="s">
        <v>69</v>
      </c>
      <c r="D1686" s="45" t="s">
        <v>2209</v>
      </c>
      <c r="E1686" s="44" t="s">
        <v>1546</v>
      </c>
      <c r="F1686" s="44"/>
      <c r="G1686" s="44" t="s">
        <v>71</v>
      </c>
      <c r="H1686" s="46" t="n">
        <v>0.0523</v>
      </c>
      <c r="I1686" s="47" t="n">
        <v>688.85</v>
      </c>
      <c r="J1686" s="47" t="n">
        <v>36.02</v>
      </c>
    </row>
    <row r="1687" customFormat="false" ht="29.85" hidden="false" customHeight="true" outlineLevel="0" collapsed="false">
      <c r="A1687" s="44" t="s">
        <v>1543</v>
      </c>
      <c r="B1687" s="44" t="s">
        <v>130</v>
      </c>
      <c r="C1687" s="44" t="s">
        <v>69</v>
      </c>
      <c r="D1687" s="45" t="s">
        <v>131</v>
      </c>
      <c r="E1687" s="44" t="s">
        <v>965</v>
      </c>
      <c r="F1687" s="44"/>
      <c r="G1687" s="44" t="s">
        <v>56</v>
      </c>
      <c r="H1687" s="46" t="n">
        <v>0.35</v>
      </c>
      <c r="I1687" s="47" t="n">
        <v>4.62</v>
      </c>
      <c r="J1687" s="47" t="n">
        <v>1.61</v>
      </c>
    </row>
    <row r="1688" customFormat="false" ht="43.8" hidden="false" customHeight="true" outlineLevel="0" collapsed="false">
      <c r="A1688" s="44" t="s">
        <v>1543</v>
      </c>
      <c r="B1688" s="44" t="s">
        <v>2210</v>
      </c>
      <c r="C1688" s="44" t="s">
        <v>69</v>
      </c>
      <c r="D1688" s="45" t="s">
        <v>2211</v>
      </c>
      <c r="E1688" s="44" t="s">
        <v>1546</v>
      </c>
      <c r="F1688" s="44"/>
      <c r="G1688" s="44" t="s">
        <v>71</v>
      </c>
      <c r="H1688" s="46" t="n">
        <v>0.0115</v>
      </c>
      <c r="I1688" s="47" t="n">
        <v>429.79</v>
      </c>
      <c r="J1688" s="47" t="n">
        <v>4.94</v>
      </c>
    </row>
    <row r="1689" customFormat="false" ht="29.85" hidden="false" customHeight="true" outlineLevel="0" collapsed="false">
      <c r="A1689" s="44" t="s">
        <v>1543</v>
      </c>
      <c r="B1689" s="44" t="s">
        <v>1578</v>
      </c>
      <c r="C1689" s="44" t="s">
        <v>69</v>
      </c>
      <c r="D1689" s="45" t="s">
        <v>1579</v>
      </c>
      <c r="E1689" s="44" t="s">
        <v>1546</v>
      </c>
      <c r="F1689" s="44"/>
      <c r="G1689" s="44" t="s">
        <v>1547</v>
      </c>
      <c r="H1689" s="46" t="n">
        <v>2.625</v>
      </c>
      <c r="I1689" s="47" t="n">
        <v>20.54</v>
      </c>
      <c r="J1689" s="47" t="n">
        <v>53.91</v>
      </c>
    </row>
    <row r="1690" customFormat="false" ht="29.85" hidden="false" customHeight="true" outlineLevel="0" collapsed="false">
      <c r="A1690" s="44" t="s">
        <v>1543</v>
      </c>
      <c r="B1690" s="44" t="s">
        <v>1585</v>
      </c>
      <c r="C1690" s="44" t="s">
        <v>69</v>
      </c>
      <c r="D1690" s="45" t="s">
        <v>1586</v>
      </c>
      <c r="E1690" s="44" t="s">
        <v>1546</v>
      </c>
      <c r="F1690" s="44"/>
      <c r="G1690" s="44" t="s">
        <v>1547</v>
      </c>
      <c r="H1690" s="46" t="n">
        <v>2.0625</v>
      </c>
      <c r="I1690" s="47" t="n">
        <v>15.66</v>
      </c>
      <c r="J1690" s="47" t="n">
        <v>32.29</v>
      </c>
    </row>
    <row r="1691" customFormat="false" ht="43.8" hidden="false" customHeight="true" outlineLevel="0" collapsed="false">
      <c r="A1691" s="44" t="s">
        <v>1543</v>
      </c>
      <c r="B1691" s="44" t="s">
        <v>1752</v>
      </c>
      <c r="C1691" s="44" t="s">
        <v>69</v>
      </c>
      <c r="D1691" s="45" t="s">
        <v>1753</v>
      </c>
      <c r="E1691" s="44" t="s">
        <v>730</v>
      </c>
      <c r="F1691" s="44"/>
      <c r="G1691" s="44" t="s">
        <v>71</v>
      </c>
      <c r="H1691" s="46" t="n">
        <v>0.0223</v>
      </c>
      <c r="I1691" s="47" t="n">
        <v>415.1</v>
      </c>
      <c r="J1691" s="47" t="n">
        <v>9.25</v>
      </c>
    </row>
    <row r="1692" customFormat="false" ht="43.8" hidden="false" customHeight="true" outlineLevel="0" collapsed="false">
      <c r="A1692" s="44" t="s">
        <v>1543</v>
      </c>
      <c r="B1692" s="44" t="s">
        <v>2212</v>
      </c>
      <c r="C1692" s="44" t="s">
        <v>69</v>
      </c>
      <c r="D1692" s="45" t="s">
        <v>2213</v>
      </c>
      <c r="E1692" s="44" t="s">
        <v>730</v>
      </c>
      <c r="F1692" s="44"/>
      <c r="G1692" s="44" t="s">
        <v>71</v>
      </c>
      <c r="H1692" s="46" t="n">
        <v>0.0132</v>
      </c>
      <c r="I1692" s="47" t="n">
        <v>2926.52</v>
      </c>
      <c r="J1692" s="47" t="n">
        <v>38.63</v>
      </c>
    </row>
    <row r="1693" customFormat="false" ht="29.85" hidden="false" customHeight="true" outlineLevel="0" collapsed="false">
      <c r="A1693" s="54" t="s">
        <v>1557</v>
      </c>
      <c r="B1693" s="54" t="s">
        <v>2214</v>
      </c>
      <c r="C1693" s="54" t="s">
        <v>69</v>
      </c>
      <c r="D1693" s="55" t="s">
        <v>2215</v>
      </c>
      <c r="E1693" s="54" t="s">
        <v>1582</v>
      </c>
      <c r="F1693" s="54"/>
      <c r="G1693" s="54" t="s">
        <v>104</v>
      </c>
      <c r="H1693" s="56" t="n">
        <v>16.159</v>
      </c>
      <c r="I1693" s="57" t="n">
        <v>2.39</v>
      </c>
      <c r="J1693" s="57" t="n">
        <v>38.62</v>
      </c>
    </row>
    <row r="1694" customFormat="false" ht="29.85" hidden="false" customHeight="true" outlineLevel="0" collapsed="false">
      <c r="A1694" s="54" t="s">
        <v>1557</v>
      </c>
      <c r="B1694" s="54" t="s">
        <v>1754</v>
      </c>
      <c r="C1694" s="54" t="s">
        <v>69</v>
      </c>
      <c r="D1694" s="55" t="s">
        <v>1755</v>
      </c>
      <c r="E1694" s="54" t="s">
        <v>1582</v>
      </c>
      <c r="F1694" s="54"/>
      <c r="G1694" s="54" t="s">
        <v>1595</v>
      </c>
      <c r="H1694" s="56" t="n">
        <v>0.0027</v>
      </c>
      <c r="I1694" s="57" t="n">
        <v>7.86</v>
      </c>
      <c r="J1694" s="57" t="n">
        <v>0.02</v>
      </c>
    </row>
    <row r="1695" customFormat="false" ht="29.85" hidden="false" customHeight="true" outlineLevel="0" collapsed="false">
      <c r="A1695" s="54" t="s">
        <v>1557</v>
      </c>
      <c r="B1695" s="54" t="s">
        <v>2216</v>
      </c>
      <c r="C1695" s="54" t="s">
        <v>69</v>
      </c>
      <c r="D1695" s="55" t="s">
        <v>2217</v>
      </c>
      <c r="E1695" s="54" t="s">
        <v>1582</v>
      </c>
      <c r="F1695" s="54"/>
      <c r="G1695" s="54" t="s">
        <v>125</v>
      </c>
      <c r="H1695" s="56" t="n">
        <v>0.0592</v>
      </c>
      <c r="I1695" s="57" t="n">
        <v>12.8</v>
      </c>
      <c r="J1695" s="57" t="n">
        <v>0.75</v>
      </c>
    </row>
    <row r="1696" customFormat="false" ht="29.85" hidden="false" customHeight="true" outlineLevel="0" collapsed="false">
      <c r="A1696" s="54" t="s">
        <v>1557</v>
      </c>
      <c r="B1696" s="54" t="s">
        <v>2218</v>
      </c>
      <c r="C1696" s="54" t="s">
        <v>69</v>
      </c>
      <c r="D1696" s="55" t="s">
        <v>2219</v>
      </c>
      <c r="E1696" s="54" t="s">
        <v>1582</v>
      </c>
      <c r="F1696" s="54"/>
      <c r="G1696" s="54" t="s">
        <v>125</v>
      </c>
      <c r="H1696" s="56" t="n">
        <v>0.0704</v>
      </c>
      <c r="I1696" s="57" t="n">
        <v>4.48</v>
      </c>
      <c r="J1696" s="57" t="n">
        <v>0.31</v>
      </c>
    </row>
    <row r="1697" customFormat="false" ht="15.85" hidden="false" customHeight="true" outlineLevel="0" collapsed="false">
      <c r="A1697" s="54" t="s">
        <v>1557</v>
      </c>
      <c r="B1697" s="54" t="s">
        <v>2220</v>
      </c>
      <c r="C1697" s="54" t="s">
        <v>69</v>
      </c>
      <c r="D1697" s="55" t="s">
        <v>2221</v>
      </c>
      <c r="E1697" s="54" t="s">
        <v>1582</v>
      </c>
      <c r="F1697" s="54"/>
      <c r="G1697" s="54" t="s">
        <v>161</v>
      </c>
      <c r="H1697" s="56" t="n">
        <v>0.0062</v>
      </c>
      <c r="I1697" s="57" t="n">
        <v>26.18</v>
      </c>
      <c r="J1697" s="57" t="n">
        <v>0.16</v>
      </c>
    </row>
    <row r="1698" customFormat="false" ht="43.8" hidden="false" customHeight="true" outlineLevel="0" collapsed="false">
      <c r="A1698" s="54" t="s">
        <v>1557</v>
      </c>
      <c r="B1698" s="54" t="s">
        <v>1704</v>
      </c>
      <c r="C1698" s="54" t="s">
        <v>69</v>
      </c>
      <c r="D1698" s="55" t="s">
        <v>1705</v>
      </c>
      <c r="E1698" s="54" t="s">
        <v>1582</v>
      </c>
      <c r="F1698" s="54"/>
      <c r="G1698" s="54" t="s">
        <v>125</v>
      </c>
      <c r="H1698" s="56" t="n">
        <v>0.2208</v>
      </c>
      <c r="I1698" s="57" t="n">
        <v>15.89</v>
      </c>
      <c r="J1698" s="57" t="n">
        <v>3.5</v>
      </c>
    </row>
    <row r="1699" customFormat="false" ht="29.85" hidden="false" customHeight="false" outlineLevel="0" collapsed="false">
      <c r="A1699" s="26"/>
      <c r="B1699" s="26"/>
      <c r="C1699" s="26"/>
      <c r="D1699" s="27"/>
      <c r="E1699" s="26" t="s">
        <v>1552</v>
      </c>
      <c r="F1699" s="48" t="n">
        <v>82.36</v>
      </c>
      <c r="G1699" s="26" t="s">
        <v>1553</v>
      </c>
      <c r="H1699" s="49" t="n">
        <v>0</v>
      </c>
      <c r="I1699" s="26" t="s">
        <v>1554</v>
      </c>
      <c r="J1699" s="48" t="n">
        <v>82.36</v>
      </c>
    </row>
    <row r="1700" customFormat="false" ht="29.85" hidden="false" customHeight="true" outlineLevel="0" collapsed="false">
      <c r="A1700" s="26"/>
      <c r="B1700" s="26"/>
      <c r="C1700" s="26"/>
      <c r="D1700" s="27"/>
      <c r="E1700" s="26" t="s">
        <v>1555</v>
      </c>
      <c r="F1700" s="48" t="n">
        <v>58.08</v>
      </c>
      <c r="G1700" s="26"/>
      <c r="H1700" s="50" t="s">
        <v>1556</v>
      </c>
      <c r="I1700" s="50"/>
      <c r="J1700" s="48" t="n">
        <v>278.09</v>
      </c>
    </row>
    <row r="1701" customFormat="false" ht="29.85" hidden="false" customHeight="false" outlineLevel="0" collapsed="false">
      <c r="A1701" s="29"/>
      <c r="B1701" s="29"/>
      <c r="C1701" s="29"/>
      <c r="D1701" s="66"/>
      <c r="E1701" s="29"/>
      <c r="F1701" s="29"/>
      <c r="G1701" s="29" t="s">
        <v>1617</v>
      </c>
      <c r="H1701" s="67" t="n">
        <v>2</v>
      </c>
      <c r="I1701" s="29" t="s">
        <v>1618</v>
      </c>
      <c r="J1701" s="68" t="n">
        <v>556.18</v>
      </c>
    </row>
    <row r="1702" customFormat="false" ht="15" hidden="false" customHeight="false" outlineLevel="0" collapsed="false">
      <c r="A1702" s="51"/>
      <c r="B1702" s="51"/>
      <c r="C1702" s="51"/>
      <c r="D1702" s="52"/>
      <c r="E1702" s="51"/>
      <c r="F1702" s="51"/>
      <c r="G1702" s="51"/>
      <c r="H1702" s="53"/>
      <c r="I1702" s="51"/>
      <c r="J1702" s="51"/>
    </row>
    <row r="1703" customFormat="false" ht="29.85" hidden="false" customHeight="true" outlineLevel="0" collapsed="false">
      <c r="A1703" s="37" t="s">
        <v>514</v>
      </c>
      <c r="B1703" s="37" t="s">
        <v>46</v>
      </c>
      <c r="C1703" s="37" t="s">
        <v>47</v>
      </c>
      <c r="D1703" s="38" t="s">
        <v>9</v>
      </c>
      <c r="E1703" s="37" t="s">
        <v>697</v>
      </c>
      <c r="F1703" s="37"/>
      <c r="G1703" s="37" t="s">
        <v>48</v>
      </c>
      <c r="H1703" s="39" t="s">
        <v>49</v>
      </c>
      <c r="I1703" s="37" t="s">
        <v>50</v>
      </c>
      <c r="J1703" s="37" t="s">
        <v>10</v>
      </c>
    </row>
    <row r="1704" customFormat="false" ht="43.8" hidden="false" customHeight="true" outlineLevel="0" collapsed="false">
      <c r="A1704" s="40" t="s">
        <v>1542</v>
      </c>
      <c r="B1704" s="40" t="s">
        <v>515</v>
      </c>
      <c r="C1704" s="40" t="s">
        <v>69</v>
      </c>
      <c r="D1704" s="41" t="s">
        <v>516</v>
      </c>
      <c r="E1704" s="40" t="s">
        <v>894</v>
      </c>
      <c r="F1704" s="40"/>
      <c r="G1704" s="40" t="s">
        <v>104</v>
      </c>
      <c r="H1704" s="42" t="n">
        <v>1</v>
      </c>
      <c r="I1704" s="43" t="n">
        <v>33.52</v>
      </c>
      <c r="J1704" s="43" t="n">
        <v>33.52</v>
      </c>
    </row>
    <row r="1705" customFormat="false" ht="29.85" hidden="false" customHeight="true" outlineLevel="0" collapsed="false">
      <c r="A1705" s="44" t="s">
        <v>1543</v>
      </c>
      <c r="B1705" s="44" t="s">
        <v>2222</v>
      </c>
      <c r="C1705" s="44" t="s">
        <v>69</v>
      </c>
      <c r="D1705" s="45" t="s">
        <v>2223</v>
      </c>
      <c r="E1705" s="44" t="s">
        <v>1546</v>
      </c>
      <c r="F1705" s="44"/>
      <c r="G1705" s="44" t="s">
        <v>1547</v>
      </c>
      <c r="H1705" s="46" t="n">
        <v>0.2175</v>
      </c>
      <c r="I1705" s="47" t="n">
        <v>16.22</v>
      </c>
      <c r="J1705" s="47" t="n">
        <v>3.52</v>
      </c>
    </row>
    <row r="1706" customFormat="false" ht="29.85" hidden="false" customHeight="true" outlineLevel="0" collapsed="false">
      <c r="A1706" s="44" t="s">
        <v>1543</v>
      </c>
      <c r="B1706" s="44" t="s">
        <v>2224</v>
      </c>
      <c r="C1706" s="44" t="s">
        <v>69</v>
      </c>
      <c r="D1706" s="45" t="s">
        <v>2225</v>
      </c>
      <c r="E1706" s="44" t="s">
        <v>1546</v>
      </c>
      <c r="F1706" s="44"/>
      <c r="G1706" s="44" t="s">
        <v>1547</v>
      </c>
      <c r="H1706" s="46" t="n">
        <v>0.2175</v>
      </c>
      <c r="I1706" s="47" t="n">
        <v>23.81</v>
      </c>
      <c r="J1706" s="47" t="n">
        <v>5.17</v>
      </c>
    </row>
    <row r="1707" customFormat="false" ht="15.85" hidden="false" customHeight="true" outlineLevel="0" collapsed="false">
      <c r="A1707" s="54" t="s">
        <v>1557</v>
      </c>
      <c r="B1707" s="54" t="s">
        <v>2226</v>
      </c>
      <c r="C1707" s="54" t="s">
        <v>69</v>
      </c>
      <c r="D1707" s="55" t="s">
        <v>2227</v>
      </c>
      <c r="E1707" s="54" t="s">
        <v>1582</v>
      </c>
      <c r="F1707" s="54"/>
      <c r="G1707" s="54" t="s">
        <v>104</v>
      </c>
      <c r="H1707" s="56" t="n">
        <v>0.0292</v>
      </c>
      <c r="I1707" s="57" t="n">
        <v>50.39</v>
      </c>
      <c r="J1707" s="57" t="n">
        <v>1.47</v>
      </c>
    </row>
    <row r="1708" customFormat="false" ht="29.85" hidden="false" customHeight="true" outlineLevel="0" collapsed="false">
      <c r="A1708" s="54" t="s">
        <v>1557</v>
      </c>
      <c r="B1708" s="54" t="s">
        <v>2228</v>
      </c>
      <c r="C1708" s="54" t="s">
        <v>69</v>
      </c>
      <c r="D1708" s="55" t="s">
        <v>2229</v>
      </c>
      <c r="E1708" s="54" t="s">
        <v>1582</v>
      </c>
      <c r="F1708" s="54"/>
      <c r="G1708" s="54" t="s">
        <v>104</v>
      </c>
      <c r="H1708" s="56" t="n">
        <v>1</v>
      </c>
      <c r="I1708" s="57" t="n">
        <v>20.84</v>
      </c>
      <c r="J1708" s="57" t="n">
        <v>20.84</v>
      </c>
    </row>
    <row r="1709" customFormat="false" ht="29.85" hidden="false" customHeight="true" outlineLevel="0" collapsed="false">
      <c r="A1709" s="54" t="s">
        <v>1557</v>
      </c>
      <c r="B1709" s="54" t="s">
        <v>2230</v>
      </c>
      <c r="C1709" s="54" t="s">
        <v>69</v>
      </c>
      <c r="D1709" s="55" t="s">
        <v>2231</v>
      </c>
      <c r="E1709" s="54" t="s">
        <v>1582</v>
      </c>
      <c r="F1709" s="54"/>
      <c r="G1709" s="54" t="s">
        <v>104</v>
      </c>
      <c r="H1709" s="56" t="n">
        <v>0.044</v>
      </c>
      <c r="I1709" s="57" t="n">
        <v>57.1</v>
      </c>
      <c r="J1709" s="57" t="n">
        <v>2.51</v>
      </c>
    </row>
    <row r="1710" customFormat="false" ht="15.85" hidden="false" customHeight="true" outlineLevel="0" collapsed="false">
      <c r="A1710" s="54" t="s">
        <v>1557</v>
      </c>
      <c r="B1710" s="54" t="s">
        <v>2232</v>
      </c>
      <c r="C1710" s="54" t="s">
        <v>69</v>
      </c>
      <c r="D1710" s="55" t="s">
        <v>2233</v>
      </c>
      <c r="E1710" s="54" t="s">
        <v>1582</v>
      </c>
      <c r="F1710" s="54"/>
      <c r="G1710" s="54" t="s">
        <v>104</v>
      </c>
      <c r="H1710" s="56" t="n">
        <v>0.0068</v>
      </c>
      <c r="I1710" s="57" t="n">
        <v>1.53</v>
      </c>
      <c r="J1710" s="57" t="n">
        <v>0.01</v>
      </c>
    </row>
    <row r="1711" customFormat="false" ht="29.85" hidden="false" customHeight="false" outlineLevel="0" collapsed="false">
      <c r="A1711" s="26"/>
      <c r="B1711" s="26"/>
      <c r="C1711" s="26"/>
      <c r="D1711" s="27"/>
      <c r="E1711" s="26" t="s">
        <v>1552</v>
      </c>
      <c r="F1711" s="48" t="n">
        <v>6.71</v>
      </c>
      <c r="G1711" s="26" t="s">
        <v>1553</v>
      </c>
      <c r="H1711" s="49" t="n">
        <v>0</v>
      </c>
      <c r="I1711" s="26" t="s">
        <v>1554</v>
      </c>
      <c r="J1711" s="48" t="n">
        <v>6.71</v>
      </c>
    </row>
    <row r="1712" customFormat="false" ht="29.85" hidden="false" customHeight="true" outlineLevel="0" collapsed="false">
      <c r="A1712" s="26"/>
      <c r="B1712" s="26"/>
      <c r="C1712" s="26"/>
      <c r="D1712" s="27"/>
      <c r="E1712" s="26" t="s">
        <v>1555</v>
      </c>
      <c r="F1712" s="48" t="n">
        <v>8.84</v>
      </c>
      <c r="G1712" s="26"/>
      <c r="H1712" s="50" t="s">
        <v>1556</v>
      </c>
      <c r="I1712" s="50"/>
      <c r="J1712" s="48" t="n">
        <v>42.36</v>
      </c>
    </row>
    <row r="1713" customFormat="false" ht="29.85" hidden="false" customHeight="false" outlineLevel="0" collapsed="false">
      <c r="A1713" s="29"/>
      <c r="B1713" s="29"/>
      <c r="C1713" s="29"/>
      <c r="D1713" s="66"/>
      <c r="E1713" s="29"/>
      <c r="F1713" s="29"/>
      <c r="G1713" s="29" t="s">
        <v>1617</v>
      </c>
      <c r="H1713" s="67" t="n">
        <v>10</v>
      </c>
      <c r="I1713" s="29" t="s">
        <v>1618</v>
      </c>
      <c r="J1713" s="68" t="n">
        <v>423.6</v>
      </c>
    </row>
    <row r="1714" customFormat="false" ht="15" hidden="false" customHeight="false" outlineLevel="0" collapsed="false">
      <c r="A1714" s="51"/>
      <c r="B1714" s="51"/>
      <c r="C1714" s="51"/>
      <c r="D1714" s="52"/>
      <c r="E1714" s="51"/>
      <c r="F1714" s="51"/>
      <c r="G1714" s="51"/>
      <c r="H1714" s="53"/>
      <c r="I1714" s="51"/>
      <c r="J1714" s="51"/>
    </row>
    <row r="1715" customFormat="false" ht="29.85" hidden="false" customHeight="true" outlineLevel="0" collapsed="false">
      <c r="A1715" s="37" t="s">
        <v>517</v>
      </c>
      <c r="B1715" s="37" t="s">
        <v>46</v>
      </c>
      <c r="C1715" s="37" t="s">
        <v>47</v>
      </c>
      <c r="D1715" s="38" t="s">
        <v>9</v>
      </c>
      <c r="E1715" s="37" t="s">
        <v>697</v>
      </c>
      <c r="F1715" s="37"/>
      <c r="G1715" s="37" t="s">
        <v>48</v>
      </c>
      <c r="H1715" s="39" t="s">
        <v>49</v>
      </c>
      <c r="I1715" s="37" t="s">
        <v>50</v>
      </c>
      <c r="J1715" s="37" t="s">
        <v>10</v>
      </c>
    </row>
    <row r="1716" customFormat="false" ht="85.8" hidden="false" customHeight="true" outlineLevel="0" collapsed="false">
      <c r="A1716" s="40" t="s">
        <v>1542</v>
      </c>
      <c r="B1716" s="40" t="s">
        <v>518</v>
      </c>
      <c r="C1716" s="40" t="s">
        <v>69</v>
      </c>
      <c r="D1716" s="41" t="s">
        <v>519</v>
      </c>
      <c r="E1716" s="40" t="s">
        <v>1506</v>
      </c>
      <c r="F1716" s="40"/>
      <c r="G1716" s="40" t="s">
        <v>104</v>
      </c>
      <c r="H1716" s="42" t="n">
        <v>1</v>
      </c>
      <c r="I1716" s="43" t="n">
        <v>327.94</v>
      </c>
      <c r="J1716" s="43" t="n">
        <v>327.94</v>
      </c>
    </row>
    <row r="1717" customFormat="false" ht="43.8" hidden="false" customHeight="true" outlineLevel="0" collapsed="false">
      <c r="A1717" s="44" t="s">
        <v>1543</v>
      </c>
      <c r="B1717" s="44" t="s">
        <v>2234</v>
      </c>
      <c r="C1717" s="44" t="s">
        <v>69</v>
      </c>
      <c r="D1717" s="45" t="s">
        <v>2235</v>
      </c>
      <c r="E1717" s="44" t="s">
        <v>965</v>
      </c>
      <c r="F1717" s="44"/>
      <c r="G1717" s="44" t="s">
        <v>71</v>
      </c>
      <c r="H1717" s="46" t="n">
        <v>0.065</v>
      </c>
      <c r="I1717" s="47" t="n">
        <v>175.16</v>
      </c>
      <c r="J1717" s="47" t="n">
        <v>11.38</v>
      </c>
    </row>
    <row r="1718" customFormat="false" ht="57.8" hidden="false" customHeight="true" outlineLevel="0" collapsed="false">
      <c r="A1718" s="44" t="s">
        <v>1543</v>
      </c>
      <c r="B1718" s="44" t="s">
        <v>2236</v>
      </c>
      <c r="C1718" s="44" t="s">
        <v>69</v>
      </c>
      <c r="D1718" s="45" t="s">
        <v>2237</v>
      </c>
      <c r="E1718" s="44" t="s">
        <v>1506</v>
      </c>
      <c r="F1718" s="44"/>
      <c r="G1718" s="44" t="s">
        <v>104</v>
      </c>
      <c r="H1718" s="46" t="n">
        <v>1</v>
      </c>
      <c r="I1718" s="47" t="n">
        <v>74.96</v>
      </c>
      <c r="J1718" s="47" t="n">
        <v>74.96</v>
      </c>
    </row>
    <row r="1719" customFormat="false" ht="57.8" hidden="false" customHeight="true" outlineLevel="0" collapsed="false">
      <c r="A1719" s="44" t="s">
        <v>1543</v>
      </c>
      <c r="B1719" s="44" t="s">
        <v>2238</v>
      </c>
      <c r="C1719" s="44" t="s">
        <v>69</v>
      </c>
      <c r="D1719" s="45" t="s">
        <v>2239</v>
      </c>
      <c r="E1719" s="44" t="s">
        <v>1506</v>
      </c>
      <c r="F1719" s="44"/>
      <c r="G1719" s="44" t="s">
        <v>104</v>
      </c>
      <c r="H1719" s="46" t="n">
        <v>1</v>
      </c>
      <c r="I1719" s="47" t="n">
        <v>44.49</v>
      </c>
      <c r="J1719" s="47" t="n">
        <v>44.49</v>
      </c>
    </row>
    <row r="1720" customFormat="false" ht="57.8" hidden="false" customHeight="true" outlineLevel="0" collapsed="false">
      <c r="A1720" s="44" t="s">
        <v>1543</v>
      </c>
      <c r="B1720" s="44" t="s">
        <v>2240</v>
      </c>
      <c r="C1720" s="44" t="s">
        <v>69</v>
      </c>
      <c r="D1720" s="45" t="s">
        <v>2241</v>
      </c>
      <c r="E1720" s="44" t="s">
        <v>1506</v>
      </c>
      <c r="F1720" s="44"/>
      <c r="G1720" s="44" t="s">
        <v>125</v>
      </c>
      <c r="H1720" s="46" t="n">
        <v>2.2</v>
      </c>
      <c r="I1720" s="47" t="n">
        <v>54.12</v>
      </c>
      <c r="J1720" s="47" t="n">
        <v>119.06</v>
      </c>
    </row>
    <row r="1721" customFormat="false" ht="71.8" hidden="false" customHeight="true" outlineLevel="0" collapsed="false">
      <c r="A1721" s="44" t="s">
        <v>1543</v>
      </c>
      <c r="B1721" s="44" t="s">
        <v>2242</v>
      </c>
      <c r="C1721" s="44" t="s">
        <v>69</v>
      </c>
      <c r="D1721" s="45" t="s">
        <v>2243</v>
      </c>
      <c r="E1721" s="44" t="s">
        <v>965</v>
      </c>
      <c r="F1721" s="44"/>
      <c r="G1721" s="44" t="s">
        <v>71</v>
      </c>
      <c r="H1721" s="46" t="n">
        <v>2.1355</v>
      </c>
      <c r="I1721" s="47" t="n">
        <v>13.75</v>
      </c>
      <c r="J1721" s="47" t="n">
        <v>29.36</v>
      </c>
    </row>
    <row r="1722" customFormat="false" ht="29.85" hidden="false" customHeight="true" outlineLevel="0" collapsed="false">
      <c r="A1722" s="44" t="s">
        <v>1543</v>
      </c>
      <c r="B1722" s="44" t="s">
        <v>2244</v>
      </c>
      <c r="C1722" s="44" t="s">
        <v>69</v>
      </c>
      <c r="D1722" s="45" t="s">
        <v>2245</v>
      </c>
      <c r="E1722" s="44" t="s">
        <v>965</v>
      </c>
      <c r="F1722" s="44"/>
      <c r="G1722" s="44" t="s">
        <v>71</v>
      </c>
      <c r="H1722" s="46" t="n">
        <v>2.0548</v>
      </c>
      <c r="I1722" s="47" t="n">
        <v>23.7</v>
      </c>
      <c r="J1722" s="47" t="n">
        <v>48.69</v>
      </c>
    </row>
    <row r="1723" customFormat="false" ht="29.85" hidden="false" customHeight="false" outlineLevel="0" collapsed="false">
      <c r="A1723" s="26"/>
      <c r="B1723" s="26"/>
      <c r="C1723" s="26"/>
      <c r="D1723" s="27"/>
      <c r="E1723" s="26" t="s">
        <v>1552</v>
      </c>
      <c r="F1723" s="48" t="n">
        <v>60.53</v>
      </c>
      <c r="G1723" s="26" t="s">
        <v>1553</v>
      </c>
      <c r="H1723" s="49" t="n">
        <v>0</v>
      </c>
      <c r="I1723" s="26" t="s">
        <v>1554</v>
      </c>
      <c r="J1723" s="48" t="n">
        <v>60.53</v>
      </c>
    </row>
    <row r="1724" customFormat="false" ht="29.85" hidden="false" customHeight="true" outlineLevel="0" collapsed="false">
      <c r="A1724" s="26"/>
      <c r="B1724" s="26"/>
      <c r="C1724" s="26"/>
      <c r="D1724" s="27"/>
      <c r="E1724" s="26" t="s">
        <v>1555</v>
      </c>
      <c r="F1724" s="48" t="n">
        <v>86.57</v>
      </c>
      <c r="G1724" s="26"/>
      <c r="H1724" s="50" t="s">
        <v>1556</v>
      </c>
      <c r="I1724" s="50"/>
      <c r="J1724" s="48" t="n">
        <v>414.51</v>
      </c>
    </row>
    <row r="1725" customFormat="false" ht="29.85" hidden="false" customHeight="false" outlineLevel="0" collapsed="false">
      <c r="A1725" s="29"/>
      <c r="B1725" s="29"/>
      <c r="C1725" s="29"/>
      <c r="D1725" s="66"/>
      <c r="E1725" s="29"/>
      <c r="F1725" s="29"/>
      <c r="G1725" s="29" t="s">
        <v>1617</v>
      </c>
      <c r="H1725" s="67" t="n">
        <v>1</v>
      </c>
      <c r="I1725" s="29" t="s">
        <v>1618</v>
      </c>
      <c r="J1725" s="68" t="n">
        <v>414.51</v>
      </c>
    </row>
    <row r="1726" customFormat="false" ht="15" hidden="false" customHeight="false" outlineLevel="0" collapsed="false">
      <c r="A1726" s="51"/>
      <c r="B1726" s="51"/>
      <c r="C1726" s="51"/>
      <c r="D1726" s="52"/>
      <c r="E1726" s="51"/>
      <c r="F1726" s="51"/>
      <c r="G1726" s="51"/>
      <c r="H1726" s="53"/>
      <c r="I1726" s="51"/>
      <c r="J1726" s="51"/>
    </row>
    <row r="1727" customFormat="false" ht="15.85" hidden="false" customHeight="false" outlineLevel="0" collapsed="false">
      <c r="A1727" s="62" t="s">
        <v>520</v>
      </c>
      <c r="B1727" s="62"/>
      <c r="C1727" s="62"/>
      <c r="D1727" s="63" t="s">
        <v>521</v>
      </c>
      <c r="E1727" s="62"/>
      <c r="F1727" s="62"/>
      <c r="G1727" s="62"/>
      <c r="H1727" s="64"/>
      <c r="I1727" s="62"/>
      <c r="J1727" s="65" t="n">
        <v>27434.6</v>
      </c>
    </row>
    <row r="1728" customFormat="false" ht="29.85" hidden="false" customHeight="true" outlineLevel="0" collapsed="false">
      <c r="A1728" s="37" t="s">
        <v>522</v>
      </c>
      <c r="B1728" s="37" t="s">
        <v>46</v>
      </c>
      <c r="C1728" s="37" t="s">
        <v>47</v>
      </c>
      <c r="D1728" s="38" t="s">
        <v>9</v>
      </c>
      <c r="E1728" s="37" t="s">
        <v>697</v>
      </c>
      <c r="F1728" s="37"/>
      <c r="G1728" s="37" t="s">
        <v>48</v>
      </c>
      <c r="H1728" s="39" t="s">
        <v>49</v>
      </c>
      <c r="I1728" s="37" t="s">
        <v>50</v>
      </c>
      <c r="J1728" s="37" t="s">
        <v>10</v>
      </c>
    </row>
    <row r="1729" customFormat="false" ht="29.85" hidden="false" customHeight="true" outlineLevel="0" collapsed="false">
      <c r="A1729" s="40" t="s">
        <v>1542</v>
      </c>
      <c r="B1729" s="40" t="s">
        <v>523</v>
      </c>
      <c r="C1729" s="40" t="s">
        <v>69</v>
      </c>
      <c r="D1729" s="41" t="s">
        <v>524</v>
      </c>
      <c r="E1729" s="40" t="s">
        <v>894</v>
      </c>
      <c r="F1729" s="40"/>
      <c r="G1729" s="40" t="s">
        <v>104</v>
      </c>
      <c r="H1729" s="42" t="n">
        <v>1</v>
      </c>
      <c r="I1729" s="43" t="n">
        <v>532.91</v>
      </c>
      <c r="J1729" s="43" t="n">
        <v>532.91</v>
      </c>
    </row>
    <row r="1730" customFormat="false" ht="29.85" hidden="false" customHeight="true" outlineLevel="0" collapsed="false">
      <c r="A1730" s="44" t="s">
        <v>1543</v>
      </c>
      <c r="B1730" s="44" t="s">
        <v>2224</v>
      </c>
      <c r="C1730" s="44" t="s">
        <v>69</v>
      </c>
      <c r="D1730" s="45" t="s">
        <v>2225</v>
      </c>
      <c r="E1730" s="44" t="s">
        <v>1546</v>
      </c>
      <c r="F1730" s="44"/>
      <c r="G1730" s="44" t="s">
        <v>1547</v>
      </c>
      <c r="H1730" s="46" t="n">
        <v>0.4968</v>
      </c>
      <c r="I1730" s="47" t="n">
        <v>23.81</v>
      </c>
      <c r="J1730" s="47" t="n">
        <v>11.82</v>
      </c>
    </row>
    <row r="1731" customFormat="false" ht="29.85" hidden="false" customHeight="true" outlineLevel="0" collapsed="false">
      <c r="A1731" s="44" t="s">
        <v>1543</v>
      </c>
      <c r="B1731" s="44" t="s">
        <v>1585</v>
      </c>
      <c r="C1731" s="44" t="s">
        <v>69</v>
      </c>
      <c r="D1731" s="45" t="s">
        <v>1586</v>
      </c>
      <c r="E1731" s="44" t="s">
        <v>1546</v>
      </c>
      <c r="F1731" s="44"/>
      <c r="G1731" s="44" t="s">
        <v>1547</v>
      </c>
      <c r="H1731" s="46" t="n">
        <v>0.3495</v>
      </c>
      <c r="I1731" s="47" t="n">
        <v>15.66</v>
      </c>
      <c r="J1731" s="47" t="n">
        <v>5.47</v>
      </c>
    </row>
    <row r="1732" customFormat="false" ht="43.8" hidden="false" customHeight="true" outlineLevel="0" collapsed="false">
      <c r="A1732" s="54" t="s">
        <v>1557</v>
      </c>
      <c r="B1732" s="54" t="s">
        <v>2246</v>
      </c>
      <c r="C1732" s="54" t="s">
        <v>69</v>
      </c>
      <c r="D1732" s="55" t="s">
        <v>2247</v>
      </c>
      <c r="E1732" s="54" t="s">
        <v>1582</v>
      </c>
      <c r="F1732" s="54"/>
      <c r="G1732" s="54" t="s">
        <v>104</v>
      </c>
      <c r="H1732" s="56" t="n">
        <v>2</v>
      </c>
      <c r="I1732" s="57" t="n">
        <v>27.53</v>
      </c>
      <c r="J1732" s="57" t="n">
        <v>55.06</v>
      </c>
    </row>
    <row r="1733" customFormat="false" ht="29.85" hidden="false" customHeight="true" outlineLevel="0" collapsed="false">
      <c r="A1733" s="54" t="s">
        <v>1557</v>
      </c>
      <c r="B1733" s="54" t="s">
        <v>2248</v>
      </c>
      <c r="C1733" s="54" t="s">
        <v>69</v>
      </c>
      <c r="D1733" s="55" t="s">
        <v>2249</v>
      </c>
      <c r="E1733" s="54" t="s">
        <v>1582</v>
      </c>
      <c r="F1733" s="54"/>
      <c r="G1733" s="54" t="s">
        <v>104</v>
      </c>
      <c r="H1733" s="56" t="n">
        <v>1</v>
      </c>
      <c r="I1733" s="57" t="n">
        <v>10.03</v>
      </c>
      <c r="J1733" s="57" t="n">
        <v>10.03</v>
      </c>
    </row>
    <row r="1734" customFormat="false" ht="29.85" hidden="false" customHeight="true" outlineLevel="0" collapsed="false">
      <c r="A1734" s="54" t="s">
        <v>1557</v>
      </c>
      <c r="B1734" s="54" t="s">
        <v>2250</v>
      </c>
      <c r="C1734" s="54" t="s">
        <v>69</v>
      </c>
      <c r="D1734" s="55" t="s">
        <v>2251</v>
      </c>
      <c r="E1734" s="54" t="s">
        <v>1582</v>
      </c>
      <c r="F1734" s="54"/>
      <c r="G1734" s="54" t="s">
        <v>104</v>
      </c>
      <c r="H1734" s="56" t="n">
        <v>1</v>
      </c>
      <c r="I1734" s="57" t="n">
        <v>442.04</v>
      </c>
      <c r="J1734" s="57" t="n">
        <v>442.04</v>
      </c>
    </row>
    <row r="1735" customFormat="false" ht="15.85" hidden="false" customHeight="true" outlineLevel="0" collapsed="false">
      <c r="A1735" s="54" t="s">
        <v>1557</v>
      </c>
      <c r="B1735" s="54" t="s">
        <v>1952</v>
      </c>
      <c r="C1735" s="54" t="s">
        <v>69</v>
      </c>
      <c r="D1735" s="55" t="s">
        <v>1953</v>
      </c>
      <c r="E1735" s="54" t="s">
        <v>1582</v>
      </c>
      <c r="F1735" s="54"/>
      <c r="G1735" s="54" t="s">
        <v>161</v>
      </c>
      <c r="H1735" s="56" t="n">
        <v>0.0881</v>
      </c>
      <c r="I1735" s="57" t="n">
        <v>96.46</v>
      </c>
      <c r="J1735" s="57" t="n">
        <v>8.49</v>
      </c>
    </row>
    <row r="1736" customFormat="false" ht="29.85" hidden="false" customHeight="false" outlineLevel="0" collapsed="false">
      <c r="A1736" s="26"/>
      <c r="B1736" s="26"/>
      <c r="C1736" s="26"/>
      <c r="D1736" s="27"/>
      <c r="E1736" s="26" t="s">
        <v>1552</v>
      </c>
      <c r="F1736" s="48" t="n">
        <v>13.26</v>
      </c>
      <c r="G1736" s="26" t="s">
        <v>1553</v>
      </c>
      <c r="H1736" s="49" t="n">
        <v>0</v>
      </c>
      <c r="I1736" s="26" t="s">
        <v>1554</v>
      </c>
      <c r="J1736" s="48" t="n">
        <v>13.26</v>
      </c>
    </row>
    <row r="1737" customFormat="false" ht="29.85" hidden="false" customHeight="true" outlineLevel="0" collapsed="false">
      <c r="A1737" s="26"/>
      <c r="B1737" s="26"/>
      <c r="C1737" s="26"/>
      <c r="D1737" s="27"/>
      <c r="E1737" s="26" t="s">
        <v>1555</v>
      </c>
      <c r="F1737" s="48" t="n">
        <v>140.68</v>
      </c>
      <c r="G1737" s="26"/>
      <c r="H1737" s="50" t="s">
        <v>1556</v>
      </c>
      <c r="I1737" s="50"/>
      <c r="J1737" s="48" t="n">
        <v>673.59</v>
      </c>
    </row>
    <row r="1738" customFormat="false" ht="29.85" hidden="false" customHeight="false" outlineLevel="0" collapsed="false">
      <c r="A1738" s="29"/>
      <c r="B1738" s="29"/>
      <c r="C1738" s="29"/>
      <c r="D1738" s="66"/>
      <c r="E1738" s="29"/>
      <c r="F1738" s="29"/>
      <c r="G1738" s="29" t="s">
        <v>1617</v>
      </c>
      <c r="H1738" s="67" t="n">
        <v>1</v>
      </c>
      <c r="I1738" s="29" t="s">
        <v>1618</v>
      </c>
      <c r="J1738" s="68" t="n">
        <v>673.59</v>
      </c>
    </row>
    <row r="1739" customFormat="false" ht="15" hidden="false" customHeight="false" outlineLevel="0" collapsed="false">
      <c r="A1739" s="51"/>
      <c r="B1739" s="51"/>
      <c r="C1739" s="51"/>
      <c r="D1739" s="52"/>
      <c r="E1739" s="51"/>
      <c r="F1739" s="51"/>
      <c r="G1739" s="51"/>
      <c r="H1739" s="53"/>
      <c r="I1739" s="51"/>
      <c r="J1739" s="51"/>
    </row>
    <row r="1740" customFormat="false" ht="29.85" hidden="false" customHeight="true" outlineLevel="0" collapsed="false">
      <c r="A1740" s="37" t="s">
        <v>525</v>
      </c>
      <c r="B1740" s="37" t="s">
        <v>46</v>
      </c>
      <c r="C1740" s="37" t="s">
        <v>47</v>
      </c>
      <c r="D1740" s="38" t="s">
        <v>9</v>
      </c>
      <c r="E1740" s="37" t="s">
        <v>697</v>
      </c>
      <c r="F1740" s="37"/>
      <c r="G1740" s="37" t="s">
        <v>48</v>
      </c>
      <c r="H1740" s="39" t="s">
        <v>49</v>
      </c>
      <c r="I1740" s="37" t="s">
        <v>50</v>
      </c>
      <c r="J1740" s="37" t="s">
        <v>10</v>
      </c>
    </row>
    <row r="1741" customFormat="false" ht="29.85" hidden="false" customHeight="true" outlineLevel="0" collapsed="false">
      <c r="A1741" s="40" t="s">
        <v>1542</v>
      </c>
      <c r="B1741" s="40" t="s">
        <v>526</v>
      </c>
      <c r="C1741" s="40" t="s">
        <v>69</v>
      </c>
      <c r="D1741" s="41" t="s">
        <v>527</v>
      </c>
      <c r="E1741" s="40" t="s">
        <v>894</v>
      </c>
      <c r="F1741" s="40"/>
      <c r="G1741" s="40" t="s">
        <v>104</v>
      </c>
      <c r="H1741" s="42" t="n">
        <v>1</v>
      </c>
      <c r="I1741" s="43" t="n">
        <v>77.28</v>
      </c>
      <c r="J1741" s="43" t="n">
        <v>77.28</v>
      </c>
    </row>
    <row r="1742" customFormat="false" ht="29.85" hidden="false" customHeight="true" outlineLevel="0" collapsed="false">
      <c r="A1742" s="44" t="s">
        <v>1543</v>
      </c>
      <c r="B1742" s="44" t="s">
        <v>2224</v>
      </c>
      <c r="C1742" s="44" t="s">
        <v>69</v>
      </c>
      <c r="D1742" s="45" t="s">
        <v>2225</v>
      </c>
      <c r="E1742" s="44" t="s">
        <v>1546</v>
      </c>
      <c r="F1742" s="44"/>
      <c r="G1742" s="44" t="s">
        <v>1547</v>
      </c>
      <c r="H1742" s="46" t="n">
        <v>0.1536</v>
      </c>
      <c r="I1742" s="47" t="n">
        <v>23.81</v>
      </c>
      <c r="J1742" s="47" t="n">
        <v>3.65</v>
      </c>
    </row>
    <row r="1743" customFormat="false" ht="29.85" hidden="false" customHeight="true" outlineLevel="0" collapsed="false">
      <c r="A1743" s="44" t="s">
        <v>1543</v>
      </c>
      <c r="B1743" s="44" t="s">
        <v>1585</v>
      </c>
      <c r="C1743" s="44" t="s">
        <v>69</v>
      </c>
      <c r="D1743" s="45" t="s">
        <v>1586</v>
      </c>
      <c r="E1743" s="44" t="s">
        <v>1546</v>
      </c>
      <c r="F1743" s="44"/>
      <c r="G1743" s="44" t="s">
        <v>1547</v>
      </c>
      <c r="H1743" s="46" t="n">
        <v>0.0484</v>
      </c>
      <c r="I1743" s="47" t="n">
        <v>15.66</v>
      </c>
      <c r="J1743" s="47" t="n">
        <v>0.75</v>
      </c>
    </row>
    <row r="1744" customFormat="false" ht="29.85" hidden="false" customHeight="true" outlineLevel="0" collapsed="false">
      <c r="A1744" s="54" t="s">
        <v>1557</v>
      </c>
      <c r="B1744" s="54" t="s">
        <v>2252</v>
      </c>
      <c r="C1744" s="54" t="s">
        <v>69</v>
      </c>
      <c r="D1744" s="55" t="s">
        <v>2253</v>
      </c>
      <c r="E1744" s="54" t="s">
        <v>1582</v>
      </c>
      <c r="F1744" s="54"/>
      <c r="G1744" s="54" t="s">
        <v>104</v>
      </c>
      <c r="H1744" s="56" t="n">
        <v>1</v>
      </c>
      <c r="I1744" s="57" t="n">
        <v>72.88</v>
      </c>
      <c r="J1744" s="57" t="n">
        <v>72.88</v>
      </c>
    </row>
    <row r="1745" customFormat="false" ht="29.85" hidden="false" customHeight="false" outlineLevel="0" collapsed="false">
      <c r="A1745" s="26"/>
      <c r="B1745" s="26"/>
      <c r="C1745" s="26"/>
      <c r="D1745" s="27"/>
      <c r="E1745" s="26" t="s">
        <v>1552</v>
      </c>
      <c r="F1745" s="48" t="n">
        <v>3.46</v>
      </c>
      <c r="G1745" s="26" t="s">
        <v>1553</v>
      </c>
      <c r="H1745" s="49" t="n">
        <v>0</v>
      </c>
      <c r="I1745" s="26" t="s">
        <v>1554</v>
      </c>
      <c r="J1745" s="48" t="n">
        <v>3.46</v>
      </c>
    </row>
    <row r="1746" customFormat="false" ht="29.85" hidden="false" customHeight="true" outlineLevel="0" collapsed="false">
      <c r="A1746" s="26"/>
      <c r="B1746" s="26"/>
      <c r="C1746" s="26"/>
      <c r="D1746" s="27"/>
      <c r="E1746" s="26" t="s">
        <v>1555</v>
      </c>
      <c r="F1746" s="48" t="n">
        <v>20.4</v>
      </c>
      <c r="G1746" s="26"/>
      <c r="H1746" s="50" t="s">
        <v>1556</v>
      </c>
      <c r="I1746" s="50"/>
      <c r="J1746" s="48" t="n">
        <v>97.68</v>
      </c>
    </row>
    <row r="1747" customFormat="false" ht="29.85" hidden="false" customHeight="false" outlineLevel="0" collapsed="false">
      <c r="A1747" s="29"/>
      <c r="B1747" s="29"/>
      <c r="C1747" s="29"/>
      <c r="D1747" s="66"/>
      <c r="E1747" s="29"/>
      <c r="F1747" s="29"/>
      <c r="G1747" s="29" t="s">
        <v>1617</v>
      </c>
      <c r="H1747" s="67" t="n">
        <v>1</v>
      </c>
      <c r="I1747" s="29" t="s">
        <v>1618</v>
      </c>
      <c r="J1747" s="68" t="n">
        <v>97.68</v>
      </c>
    </row>
    <row r="1748" customFormat="false" ht="15" hidden="false" customHeight="false" outlineLevel="0" collapsed="false">
      <c r="A1748" s="51"/>
      <c r="B1748" s="51"/>
      <c r="C1748" s="51"/>
      <c r="D1748" s="52"/>
      <c r="E1748" s="51"/>
      <c r="F1748" s="51"/>
      <c r="G1748" s="51"/>
      <c r="H1748" s="53"/>
      <c r="I1748" s="51"/>
      <c r="J1748" s="51"/>
    </row>
    <row r="1749" customFormat="false" ht="29.85" hidden="false" customHeight="true" outlineLevel="0" collapsed="false">
      <c r="A1749" s="37" t="s">
        <v>528</v>
      </c>
      <c r="B1749" s="37" t="s">
        <v>46</v>
      </c>
      <c r="C1749" s="37" t="s">
        <v>47</v>
      </c>
      <c r="D1749" s="38" t="s">
        <v>9</v>
      </c>
      <c r="E1749" s="37" t="s">
        <v>697</v>
      </c>
      <c r="F1749" s="37"/>
      <c r="G1749" s="37" t="s">
        <v>48</v>
      </c>
      <c r="H1749" s="39" t="s">
        <v>49</v>
      </c>
      <c r="I1749" s="37" t="s">
        <v>50</v>
      </c>
      <c r="J1749" s="37" t="s">
        <v>10</v>
      </c>
    </row>
    <row r="1750" customFormat="false" ht="43.8" hidden="false" customHeight="true" outlineLevel="0" collapsed="false">
      <c r="A1750" s="40" t="s">
        <v>1542</v>
      </c>
      <c r="B1750" s="40" t="s">
        <v>529</v>
      </c>
      <c r="C1750" s="40" t="s">
        <v>69</v>
      </c>
      <c r="D1750" s="41" t="s">
        <v>530</v>
      </c>
      <c r="E1750" s="40" t="s">
        <v>894</v>
      </c>
      <c r="F1750" s="40"/>
      <c r="G1750" s="40" t="s">
        <v>104</v>
      </c>
      <c r="H1750" s="42" t="n">
        <v>1</v>
      </c>
      <c r="I1750" s="43" t="n">
        <v>290.37</v>
      </c>
      <c r="J1750" s="43" t="n">
        <v>290.37</v>
      </c>
    </row>
    <row r="1751" customFormat="false" ht="29.85" hidden="false" customHeight="true" outlineLevel="0" collapsed="false">
      <c r="A1751" s="44" t="s">
        <v>1543</v>
      </c>
      <c r="B1751" s="44" t="s">
        <v>2224</v>
      </c>
      <c r="C1751" s="44" t="s">
        <v>69</v>
      </c>
      <c r="D1751" s="45" t="s">
        <v>2225</v>
      </c>
      <c r="E1751" s="44" t="s">
        <v>1546</v>
      </c>
      <c r="F1751" s="44"/>
      <c r="G1751" s="44" t="s">
        <v>1547</v>
      </c>
      <c r="H1751" s="46" t="n">
        <v>0.4968</v>
      </c>
      <c r="I1751" s="47" t="n">
        <v>23.81</v>
      </c>
      <c r="J1751" s="47" t="n">
        <v>11.82</v>
      </c>
    </row>
    <row r="1752" customFormat="false" ht="29.85" hidden="false" customHeight="true" outlineLevel="0" collapsed="false">
      <c r="A1752" s="44" t="s">
        <v>1543</v>
      </c>
      <c r="B1752" s="44" t="s">
        <v>1585</v>
      </c>
      <c r="C1752" s="44" t="s">
        <v>69</v>
      </c>
      <c r="D1752" s="45" t="s">
        <v>1586</v>
      </c>
      <c r="E1752" s="44" t="s">
        <v>1546</v>
      </c>
      <c r="F1752" s="44"/>
      <c r="G1752" s="44" t="s">
        <v>1547</v>
      </c>
      <c r="H1752" s="46" t="n">
        <v>0.3495</v>
      </c>
      <c r="I1752" s="47" t="n">
        <v>15.66</v>
      </c>
      <c r="J1752" s="47" t="n">
        <v>5.47</v>
      </c>
    </row>
    <row r="1753" customFormat="false" ht="43.8" hidden="false" customHeight="true" outlineLevel="0" collapsed="false">
      <c r="A1753" s="54" t="s">
        <v>1557</v>
      </c>
      <c r="B1753" s="54" t="s">
        <v>2246</v>
      </c>
      <c r="C1753" s="54" t="s">
        <v>69</v>
      </c>
      <c r="D1753" s="55" t="s">
        <v>2247</v>
      </c>
      <c r="E1753" s="54" t="s">
        <v>1582</v>
      </c>
      <c r="F1753" s="54"/>
      <c r="G1753" s="54" t="s">
        <v>104</v>
      </c>
      <c r="H1753" s="56" t="n">
        <v>2</v>
      </c>
      <c r="I1753" s="57" t="n">
        <v>27.53</v>
      </c>
      <c r="J1753" s="57" t="n">
        <v>55.06</v>
      </c>
    </row>
    <row r="1754" customFormat="false" ht="29.85" hidden="false" customHeight="true" outlineLevel="0" collapsed="false">
      <c r="A1754" s="54" t="s">
        <v>1557</v>
      </c>
      <c r="B1754" s="54" t="s">
        <v>2248</v>
      </c>
      <c r="C1754" s="54" t="s">
        <v>69</v>
      </c>
      <c r="D1754" s="55" t="s">
        <v>2249</v>
      </c>
      <c r="E1754" s="54" t="s">
        <v>1582</v>
      </c>
      <c r="F1754" s="54"/>
      <c r="G1754" s="54" t="s">
        <v>104</v>
      </c>
      <c r="H1754" s="56" t="n">
        <v>1</v>
      </c>
      <c r="I1754" s="57" t="n">
        <v>10.03</v>
      </c>
      <c r="J1754" s="57" t="n">
        <v>10.03</v>
      </c>
    </row>
    <row r="1755" customFormat="false" ht="43.8" hidden="false" customHeight="true" outlineLevel="0" collapsed="false">
      <c r="A1755" s="54" t="s">
        <v>1557</v>
      </c>
      <c r="B1755" s="54" t="s">
        <v>2254</v>
      </c>
      <c r="C1755" s="54" t="s">
        <v>69</v>
      </c>
      <c r="D1755" s="55" t="s">
        <v>2255</v>
      </c>
      <c r="E1755" s="54" t="s">
        <v>1582</v>
      </c>
      <c r="F1755" s="54"/>
      <c r="G1755" s="54" t="s">
        <v>104</v>
      </c>
      <c r="H1755" s="56" t="n">
        <v>1</v>
      </c>
      <c r="I1755" s="57" t="n">
        <v>199.5</v>
      </c>
      <c r="J1755" s="57" t="n">
        <v>199.5</v>
      </c>
    </row>
    <row r="1756" customFormat="false" ht="15.85" hidden="false" customHeight="true" outlineLevel="0" collapsed="false">
      <c r="A1756" s="54" t="s">
        <v>1557</v>
      </c>
      <c r="B1756" s="54" t="s">
        <v>1952</v>
      </c>
      <c r="C1756" s="54" t="s">
        <v>69</v>
      </c>
      <c r="D1756" s="55" t="s">
        <v>1953</v>
      </c>
      <c r="E1756" s="54" t="s">
        <v>1582</v>
      </c>
      <c r="F1756" s="54"/>
      <c r="G1756" s="54" t="s">
        <v>161</v>
      </c>
      <c r="H1756" s="56" t="n">
        <v>0.0881</v>
      </c>
      <c r="I1756" s="57" t="n">
        <v>96.46</v>
      </c>
      <c r="J1756" s="57" t="n">
        <v>8.49</v>
      </c>
    </row>
    <row r="1757" customFormat="false" ht="29.85" hidden="false" customHeight="false" outlineLevel="0" collapsed="false">
      <c r="A1757" s="26"/>
      <c r="B1757" s="26"/>
      <c r="C1757" s="26"/>
      <c r="D1757" s="27"/>
      <c r="E1757" s="26" t="s">
        <v>1552</v>
      </c>
      <c r="F1757" s="48" t="n">
        <v>13.26</v>
      </c>
      <c r="G1757" s="26" t="s">
        <v>1553</v>
      </c>
      <c r="H1757" s="49" t="n">
        <v>0</v>
      </c>
      <c r="I1757" s="26" t="s">
        <v>1554</v>
      </c>
      <c r="J1757" s="48" t="n">
        <v>13.26</v>
      </c>
    </row>
    <row r="1758" customFormat="false" ht="29.85" hidden="false" customHeight="true" outlineLevel="0" collapsed="false">
      <c r="A1758" s="26"/>
      <c r="B1758" s="26"/>
      <c r="C1758" s="26"/>
      <c r="D1758" s="27"/>
      <c r="E1758" s="26" t="s">
        <v>1555</v>
      </c>
      <c r="F1758" s="48" t="n">
        <v>76.65</v>
      </c>
      <c r="G1758" s="26"/>
      <c r="H1758" s="50" t="s">
        <v>1556</v>
      </c>
      <c r="I1758" s="50"/>
      <c r="J1758" s="48" t="n">
        <v>367.02</v>
      </c>
    </row>
    <row r="1759" customFormat="false" ht="29.85" hidden="false" customHeight="false" outlineLevel="0" collapsed="false">
      <c r="A1759" s="29"/>
      <c r="B1759" s="29"/>
      <c r="C1759" s="29"/>
      <c r="D1759" s="66"/>
      <c r="E1759" s="29"/>
      <c r="F1759" s="29"/>
      <c r="G1759" s="29" t="s">
        <v>1617</v>
      </c>
      <c r="H1759" s="67" t="n">
        <v>18</v>
      </c>
      <c r="I1759" s="29" t="s">
        <v>1618</v>
      </c>
      <c r="J1759" s="68" t="n">
        <v>6606.36</v>
      </c>
    </row>
    <row r="1760" customFormat="false" ht="15" hidden="false" customHeight="false" outlineLevel="0" collapsed="false">
      <c r="A1760" s="51"/>
      <c r="B1760" s="51"/>
      <c r="C1760" s="51"/>
      <c r="D1760" s="52"/>
      <c r="E1760" s="51"/>
      <c r="F1760" s="51"/>
      <c r="G1760" s="51"/>
      <c r="H1760" s="53"/>
      <c r="I1760" s="51"/>
      <c r="J1760" s="51"/>
    </row>
    <row r="1761" customFormat="false" ht="29.85" hidden="false" customHeight="true" outlineLevel="0" collapsed="false">
      <c r="A1761" s="37" t="s">
        <v>531</v>
      </c>
      <c r="B1761" s="37" t="s">
        <v>46</v>
      </c>
      <c r="C1761" s="37" t="s">
        <v>47</v>
      </c>
      <c r="D1761" s="38" t="s">
        <v>9</v>
      </c>
      <c r="E1761" s="37" t="s">
        <v>697</v>
      </c>
      <c r="F1761" s="37"/>
      <c r="G1761" s="37" t="s">
        <v>48</v>
      </c>
      <c r="H1761" s="39" t="s">
        <v>49</v>
      </c>
      <c r="I1761" s="37" t="s">
        <v>50</v>
      </c>
      <c r="J1761" s="37" t="s">
        <v>10</v>
      </c>
    </row>
    <row r="1762" customFormat="false" ht="29.85" hidden="false" customHeight="true" outlineLevel="0" collapsed="false">
      <c r="A1762" s="40" t="s">
        <v>1542</v>
      </c>
      <c r="B1762" s="40" t="s">
        <v>532</v>
      </c>
      <c r="C1762" s="40" t="s">
        <v>69</v>
      </c>
      <c r="D1762" s="41" t="s">
        <v>533</v>
      </c>
      <c r="E1762" s="40" t="s">
        <v>894</v>
      </c>
      <c r="F1762" s="40"/>
      <c r="G1762" s="40" t="s">
        <v>104</v>
      </c>
      <c r="H1762" s="42" t="n">
        <v>1</v>
      </c>
      <c r="I1762" s="43" t="n">
        <v>38.65</v>
      </c>
      <c r="J1762" s="43" t="n">
        <v>38.65</v>
      </c>
    </row>
    <row r="1763" customFormat="false" ht="29.85" hidden="false" customHeight="true" outlineLevel="0" collapsed="false">
      <c r="A1763" s="44" t="s">
        <v>1543</v>
      </c>
      <c r="B1763" s="44" t="s">
        <v>2224</v>
      </c>
      <c r="C1763" s="44" t="s">
        <v>69</v>
      </c>
      <c r="D1763" s="45" t="s">
        <v>2225</v>
      </c>
      <c r="E1763" s="44" t="s">
        <v>1546</v>
      </c>
      <c r="F1763" s="44"/>
      <c r="G1763" s="44" t="s">
        <v>1547</v>
      </c>
      <c r="H1763" s="46" t="n">
        <v>0.1536</v>
      </c>
      <c r="I1763" s="47" t="n">
        <v>23.81</v>
      </c>
      <c r="J1763" s="47" t="n">
        <v>3.65</v>
      </c>
    </row>
    <row r="1764" customFormat="false" ht="29.85" hidden="false" customHeight="true" outlineLevel="0" collapsed="false">
      <c r="A1764" s="44" t="s">
        <v>1543</v>
      </c>
      <c r="B1764" s="44" t="s">
        <v>1585</v>
      </c>
      <c r="C1764" s="44" t="s">
        <v>69</v>
      </c>
      <c r="D1764" s="45" t="s">
        <v>1586</v>
      </c>
      <c r="E1764" s="44" t="s">
        <v>1546</v>
      </c>
      <c r="F1764" s="44"/>
      <c r="G1764" s="44" t="s">
        <v>1547</v>
      </c>
      <c r="H1764" s="46" t="n">
        <v>0.0484</v>
      </c>
      <c r="I1764" s="47" t="n">
        <v>15.66</v>
      </c>
      <c r="J1764" s="47" t="n">
        <v>0.75</v>
      </c>
    </row>
    <row r="1765" customFormat="false" ht="15.85" hidden="false" customHeight="true" outlineLevel="0" collapsed="false">
      <c r="A1765" s="54" t="s">
        <v>1557</v>
      </c>
      <c r="B1765" s="54" t="s">
        <v>2256</v>
      </c>
      <c r="C1765" s="54" t="s">
        <v>69</v>
      </c>
      <c r="D1765" s="55" t="s">
        <v>2257</v>
      </c>
      <c r="E1765" s="54" t="s">
        <v>1582</v>
      </c>
      <c r="F1765" s="54"/>
      <c r="G1765" s="54" t="s">
        <v>104</v>
      </c>
      <c r="H1765" s="56" t="n">
        <v>1</v>
      </c>
      <c r="I1765" s="57" t="n">
        <v>34.25</v>
      </c>
      <c r="J1765" s="57" t="n">
        <v>34.25</v>
      </c>
    </row>
    <row r="1766" customFormat="false" ht="29.85" hidden="false" customHeight="false" outlineLevel="0" collapsed="false">
      <c r="A1766" s="26"/>
      <c r="B1766" s="26"/>
      <c r="C1766" s="26"/>
      <c r="D1766" s="27"/>
      <c r="E1766" s="26" t="s">
        <v>1552</v>
      </c>
      <c r="F1766" s="48" t="n">
        <v>3.46</v>
      </c>
      <c r="G1766" s="26" t="s">
        <v>1553</v>
      </c>
      <c r="H1766" s="49" t="n">
        <v>0</v>
      </c>
      <c r="I1766" s="26" t="s">
        <v>1554</v>
      </c>
      <c r="J1766" s="48" t="n">
        <v>3.46</v>
      </c>
    </row>
    <row r="1767" customFormat="false" ht="29.85" hidden="false" customHeight="true" outlineLevel="0" collapsed="false">
      <c r="A1767" s="26"/>
      <c r="B1767" s="26"/>
      <c r="C1767" s="26"/>
      <c r="D1767" s="27"/>
      <c r="E1767" s="26" t="s">
        <v>1555</v>
      </c>
      <c r="F1767" s="48" t="n">
        <v>10.2</v>
      </c>
      <c r="G1767" s="26"/>
      <c r="H1767" s="50" t="s">
        <v>1556</v>
      </c>
      <c r="I1767" s="50"/>
      <c r="J1767" s="48" t="n">
        <v>48.85</v>
      </c>
    </row>
    <row r="1768" customFormat="false" ht="29.85" hidden="false" customHeight="false" outlineLevel="0" collapsed="false">
      <c r="A1768" s="29"/>
      <c r="B1768" s="29"/>
      <c r="C1768" s="29"/>
      <c r="D1768" s="66"/>
      <c r="E1768" s="29"/>
      <c r="F1768" s="29"/>
      <c r="G1768" s="29" t="s">
        <v>1617</v>
      </c>
      <c r="H1768" s="67" t="n">
        <v>18</v>
      </c>
      <c r="I1768" s="29" t="s">
        <v>1618</v>
      </c>
      <c r="J1768" s="68" t="n">
        <v>879.3</v>
      </c>
    </row>
    <row r="1769" customFormat="false" ht="15" hidden="false" customHeight="false" outlineLevel="0" collapsed="false">
      <c r="A1769" s="51"/>
      <c r="B1769" s="51"/>
      <c r="C1769" s="51"/>
      <c r="D1769" s="52"/>
      <c r="E1769" s="51"/>
      <c r="F1769" s="51"/>
      <c r="G1769" s="51"/>
      <c r="H1769" s="53"/>
      <c r="I1769" s="51"/>
      <c r="J1769" s="51"/>
    </row>
    <row r="1770" customFormat="false" ht="29.85" hidden="false" customHeight="true" outlineLevel="0" collapsed="false">
      <c r="A1770" s="37" t="s">
        <v>534</v>
      </c>
      <c r="B1770" s="37" t="s">
        <v>46</v>
      </c>
      <c r="C1770" s="37" t="s">
        <v>47</v>
      </c>
      <c r="D1770" s="38" t="s">
        <v>9</v>
      </c>
      <c r="E1770" s="37" t="s">
        <v>697</v>
      </c>
      <c r="F1770" s="37"/>
      <c r="G1770" s="37" t="s">
        <v>48</v>
      </c>
      <c r="H1770" s="39" t="s">
        <v>49</v>
      </c>
      <c r="I1770" s="37" t="s">
        <v>50</v>
      </c>
      <c r="J1770" s="37" t="s">
        <v>10</v>
      </c>
    </row>
    <row r="1771" customFormat="false" ht="43.8" hidden="false" customHeight="true" outlineLevel="0" collapsed="false">
      <c r="A1771" s="40" t="s">
        <v>1542</v>
      </c>
      <c r="B1771" s="40" t="s">
        <v>535</v>
      </c>
      <c r="C1771" s="40" t="s">
        <v>54</v>
      </c>
      <c r="D1771" s="41" t="s">
        <v>536</v>
      </c>
      <c r="E1771" s="40" t="s">
        <v>1151</v>
      </c>
      <c r="F1771" s="40"/>
      <c r="G1771" s="40" t="s">
        <v>104</v>
      </c>
      <c r="H1771" s="42" t="n">
        <v>1</v>
      </c>
      <c r="I1771" s="43" t="n">
        <v>462.83</v>
      </c>
      <c r="J1771" s="43" t="n">
        <v>462.83</v>
      </c>
    </row>
    <row r="1772" customFormat="false" ht="29.85" hidden="false" customHeight="true" outlineLevel="0" collapsed="false">
      <c r="A1772" s="44" t="s">
        <v>1543</v>
      </c>
      <c r="B1772" s="44" t="s">
        <v>1599</v>
      </c>
      <c r="C1772" s="44" t="s">
        <v>54</v>
      </c>
      <c r="D1772" s="45" t="s">
        <v>1600</v>
      </c>
      <c r="E1772" s="44" t="s">
        <v>1601</v>
      </c>
      <c r="F1772" s="44"/>
      <c r="G1772" s="44" t="s">
        <v>1547</v>
      </c>
      <c r="H1772" s="46" t="n">
        <v>1.75</v>
      </c>
      <c r="I1772" s="47" t="n">
        <v>3.7</v>
      </c>
      <c r="J1772" s="47" t="n">
        <v>6.47</v>
      </c>
    </row>
    <row r="1773" customFormat="false" ht="29.85" hidden="false" customHeight="true" outlineLevel="0" collapsed="false">
      <c r="A1773" s="44" t="s">
        <v>1543</v>
      </c>
      <c r="B1773" s="44" t="s">
        <v>1629</v>
      </c>
      <c r="C1773" s="44" t="s">
        <v>54</v>
      </c>
      <c r="D1773" s="45" t="s">
        <v>1630</v>
      </c>
      <c r="E1773" s="44" t="s">
        <v>1601</v>
      </c>
      <c r="F1773" s="44"/>
      <c r="G1773" s="44" t="s">
        <v>1547</v>
      </c>
      <c r="H1773" s="46" t="n">
        <v>1.75</v>
      </c>
      <c r="I1773" s="47" t="n">
        <v>3.61</v>
      </c>
      <c r="J1773" s="47" t="n">
        <v>6.31</v>
      </c>
    </row>
    <row r="1774" customFormat="false" ht="43.8" hidden="false" customHeight="false" outlineLevel="0" collapsed="false">
      <c r="A1774" s="54" t="s">
        <v>1557</v>
      </c>
      <c r="B1774" s="54" t="s">
        <v>2258</v>
      </c>
      <c r="C1774" s="54" t="s">
        <v>54</v>
      </c>
      <c r="D1774" s="55" t="s">
        <v>2259</v>
      </c>
      <c r="E1774" s="54" t="n">
        <v>0</v>
      </c>
      <c r="F1774" s="54"/>
      <c r="G1774" s="54" t="s">
        <v>417</v>
      </c>
      <c r="H1774" s="56" t="n">
        <v>1</v>
      </c>
      <c r="I1774" s="57" t="n">
        <v>12.66</v>
      </c>
      <c r="J1774" s="57" t="n">
        <v>12.66</v>
      </c>
    </row>
    <row r="1775" customFormat="false" ht="29.85" hidden="false" customHeight="false" outlineLevel="0" collapsed="false">
      <c r="A1775" s="54" t="s">
        <v>1557</v>
      </c>
      <c r="B1775" s="54" t="s">
        <v>2260</v>
      </c>
      <c r="C1775" s="54" t="s">
        <v>54</v>
      </c>
      <c r="D1775" s="55" t="s">
        <v>2261</v>
      </c>
      <c r="E1775" s="54" t="n">
        <v>0</v>
      </c>
      <c r="F1775" s="54"/>
      <c r="G1775" s="54" t="s">
        <v>104</v>
      </c>
      <c r="H1775" s="56" t="n">
        <v>1</v>
      </c>
      <c r="I1775" s="57" t="n">
        <v>52.68</v>
      </c>
      <c r="J1775" s="57" t="n">
        <v>52.68</v>
      </c>
    </row>
    <row r="1776" customFormat="false" ht="29.85" hidden="false" customHeight="false" outlineLevel="0" collapsed="false">
      <c r="A1776" s="54" t="s">
        <v>1557</v>
      </c>
      <c r="B1776" s="54" t="s">
        <v>2262</v>
      </c>
      <c r="C1776" s="54" t="s">
        <v>54</v>
      </c>
      <c r="D1776" s="55" t="s">
        <v>2263</v>
      </c>
      <c r="E1776" s="54" t="n">
        <v>0</v>
      </c>
      <c r="F1776" s="54"/>
      <c r="G1776" s="54" t="s">
        <v>104</v>
      </c>
      <c r="H1776" s="56" t="n">
        <v>1</v>
      </c>
      <c r="I1776" s="57" t="n">
        <v>136.75</v>
      </c>
      <c r="J1776" s="57" t="n">
        <v>136.75</v>
      </c>
    </row>
    <row r="1777" customFormat="false" ht="15.85" hidden="false" customHeight="true" outlineLevel="0" collapsed="false">
      <c r="A1777" s="54" t="s">
        <v>1557</v>
      </c>
      <c r="B1777" s="54" t="s">
        <v>1631</v>
      </c>
      <c r="C1777" s="54" t="s">
        <v>69</v>
      </c>
      <c r="D1777" s="55" t="s">
        <v>1632</v>
      </c>
      <c r="E1777" s="54" t="s">
        <v>1610</v>
      </c>
      <c r="F1777" s="54"/>
      <c r="G1777" s="54" t="s">
        <v>1547</v>
      </c>
      <c r="H1777" s="56" t="n">
        <v>1.75</v>
      </c>
      <c r="I1777" s="57" t="n">
        <v>18.93</v>
      </c>
      <c r="J1777" s="57" t="n">
        <v>33.12</v>
      </c>
    </row>
    <row r="1778" customFormat="false" ht="15" hidden="false" customHeight="true" outlineLevel="0" collapsed="false">
      <c r="A1778" s="54" t="s">
        <v>1557</v>
      </c>
      <c r="B1778" s="54" t="s">
        <v>1615</v>
      </c>
      <c r="C1778" s="54" t="s">
        <v>69</v>
      </c>
      <c r="D1778" s="55" t="s">
        <v>1616</v>
      </c>
      <c r="E1778" s="54" t="s">
        <v>1610</v>
      </c>
      <c r="F1778" s="54"/>
      <c r="G1778" s="54" t="s">
        <v>1547</v>
      </c>
      <c r="H1778" s="56" t="n">
        <v>1.75</v>
      </c>
      <c r="I1778" s="57" t="n">
        <v>10.38</v>
      </c>
      <c r="J1778" s="57" t="n">
        <v>18.16</v>
      </c>
    </row>
    <row r="1779" customFormat="false" ht="29.85" hidden="false" customHeight="true" outlineLevel="0" collapsed="false">
      <c r="A1779" s="54" t="s">
        <v>1557</v>
      </c>
      <c r="B1779" s="54" t="s">
        <v>2264</v>
      </c>
      <c r="C1779" s="54" t="s">
        <v>69</v>
      </c>
      <c r="D1779" s="55" t="s">
        <v>2265</v>
      </c>
      <c r="E1779" s="54" t="s">
        <v>1582</v>
      </c>
      <c r="F1779" s="54"/>
      <c r="G1779" s="54" t="s">
        <v>104</v>
      </c>
      <c r="H1779" s="56" t="n">
        <v>1</v>
      </c>
      <c r="I1779" s="57" t="n">
        <v>159.99</v>
      </c>
      <c r="J1779" s="57" t="n">
        <v>159.99</v>
      </c>
    </row>
    <row r="1780" customFormat="false" ht="15.85" hidden="false" customHeight="true" outlineLevel="0" collapsed="false">
      <c r="A1780" s="54" t="s">
        <v>1557</v>
      </c>
      <c r="B1780" s="54" t="s">
        <v>2266</v>
      </c>
      <c r="C1780" s="54" t="s">
        <v>69</v>
      </c>
      <c r="D1780" s="55" t="s">
        <v>2267</v>
      </c>
      <c r="E1780" s="54" t="s">
        <v>1582</v>
      </c>
      <c r="F1780" s="54"/>
      <c r="G1780" s="54" t="s">
        <v>104</v>
      </c>
      <c r="H1780" s="56" t="n">
        <v>1</v>
      </c>
      <c r="I1780" s="57" t="n">
        <v>36.69</v>
      </c>
      <c r="J1780" s="57" t="n">
        <v>36.69</v>
      </c>
    </row>
    <row r="1781" customFormat="false" ht="29.85" hidden="false" customHeight="false" outlineLevel="0" collapsed="false">
      <c r="A1781" s="26"/>
      <c r="B1781" s="26"/>
      <c r="C1781" s="26"/>
      <c r="D1781" s="27"/>
      <c r="E1781" s="26" t="s">
        <v>1552</v>
      </c>
      <c r="F1781" s="48" t="n">
        <v>51.28</v>
      </c>
      <c r="G1781" s="26" t="s">
        <v>1553</v>
      </c>
      <c r="H1781" s="49" t="n">
        <v>0</v>
      </c>
      <c r="I1781" s="26" t="s">
        <v>1554</v>
      </c>
      <c r="J1781" s="48" t="n">
        <v>51.28</v>
      </c>
    </row>
    <row r="1782" customFormat="false" ht="29.85" hidden="false" customHeight="true" outlineLevel="0" collapsed="false">
      <c r="A1782" s="26"/>
      <c r="B1782" s="26"/>
      <c r="C1782" s="26"/>
      <c r="D1782" s="27"/>
      <c r="E1782" s="26" t="s">
        <v>1555</v>
      </c>
      <c r="F1782" s="48" t="n">
        <v>122.18</v>
      </c>
      <c r="G1782" s="26"/>
      <c r="H1782" s="50" t="s">
        <v>1556</v>
      </c>
      <c r="I1782" s="50"/>
      <c r="J1782" s="48" t="n">
        <v>585.01</v>
      </c>
    </row>
    <row r="1783" customFormat="false" ht="29.85" hidden="false" customHeight="false" outlineLevel="0" collapsed="false">
      <c r="A1783" s="29"/>
      <c r="B1783" s="29"/>
      <c r="C1783" s="29"/>
      <c r="D1783" s="66"/>
      <c r="E1783" s="29"/>
      <c r="F1783" s="29"/>
      <c r="G1783" s="29" t="s">
        <v>1617</v>
      </c>
      <c r="H1783" s="67" t="n">
        <v>3</v>
      </c>
      <c r="I1783" s="29" t="s">
        <v>1618</v>
      </c>
      <c r="J1783" s="68" t="n">
        <v>1755.03</v>
      </c>
    </row>
    <row r="1784" customFormat="false" ht="15" hidden="false" customHeight="false" outlineLevel="0" collapsed="false">
      <c r="A1784" s="51"/>
      <c r="B1784" s="51"/>
      <c r="C1784" s="51"/>
      <c r="D1784" s="52"/>
      <c r="E1784" s="51"/>
      <c r="F1784" s="51"/>
      <c r="G1784" s="51"/>
      <c r="H1784" s="53"/>
      <c r="I1784" s="51"/>
      <c r="J1784" s="51"/>
    </row>
    <row r="1785" customFormat="false" ht="29.85" hidden="false" customHeight="true" outlineLevel="0" collapsed="false">
      <c r="A1785" s="37" t="s">
        <v>537</v>
      </c>
      <c r="B1785" s="37" t="s">
        <v>46</v>
      </c>
      <c r="C1785" s="37" t="s">
        <v>47</v>
      </c>
      <c r="D1785" s="38" t="s">
        <v>9</v>
      </c>
      <c r="E1785" s="37" t="s">
        <v>697</v>
      </c>
      <c r="F1785" s="37"/>
      <c r="G1785" s="37" t="s">
        <v>48</v>
      </c>
      <c r="H1785" s="39" t="s">
        <v>49</v>
      </c>
      <c r="I1785" s="37" t="s">
        <v>50</v>
      </c>
      <c r="J1785" s="37" t="s">
        <v>10</v>
      </c>
    </row>
    <row r="1786" customFormat="false" ht="71.8" hidden="false" customHeight="true" outlineLevel="0" collapsed="false">
      <c r="A1786" s="40" t="s">
        <v>1542</v>
      </c>
      <c r="B1786" s="40" t="s">
        <v>538</v>
      </c>
      <c r="C1786" s="40" t="s">
        <v>54</v>
      </c>
      <c r="D1786" s="41" t="s">
        <v>539</v>
      </c>
      <c r="E1786" s="40" t="s">
        <v>1151</v>
      </c>
      <c r="F1786" s="40"/>
      <c r="G1786" s="40" t="s">
        <v>104</v>
      </c>
      <c r="H1786" s="42" t="n">
        <v>1</v>
      </c>
      <c r="I1786" s="43" t="n">
        <v>3056.26</v>
      </c>
      <c r="J1786" s="43" t="n">
        <v>3056.26</v>
      </c>
    </row>
    <row r="1787" customFormat="false" ht="29.85" hidden="false" customHeight="true" outlineLevel="0" collapsed="false">
      <c r="A1787" s="44" t="s">
        <v>1543</v>
      </c>
      <c r="B1787" s="44" t="s">
        <v>1599</v>
      </c>
      <c r="C1787" s="44" t="s">
        <v>54</v>
      </c>
      <c r="D1787" s="45" t="s">
        <v>1600</v>
      </c>
      <c r="E1787" s="44" t="s">
        <v>1601</v>
      </c>
      <c r="F1787" s="44"/>
      <c r="G1787" s="44" t="s">
        <v>1547</v>
      </c>
      <c r="H1787" s="46" t="n">
        <v>3</v>
      </c>
      <c r="I1787" s="47" t="n">
        <v>3.7</v>
      </c>
      <c r="J1787" s="47" t="n">
        <v>11.1</v>
      </c>
    </row>
    <row r="1788" customFormat="false" ht="29.85" hidden="false" customHeight="true" outlineLevel="0" collapsed="false">
      <c r="A1788" s="44" t="s">
        <v>1543</v>
      </c>
      <c r="B1788" s="44" t="s">
        <v>1621</v>
      </c>
      <c r="C1788" s="44" t="s">
        <v>54</v>
      </c>
      <c r="D1788" s="45" t="s">
        <v>1622</v>
      </c>
      <c r="E1788" s="44" t="s">
        <v>1601</v>
      </c>
      <c r="F1788" s="44"/>
      <c r="G1788" s="44" t="s">
        <v>1547</v>
      </c>
      <c r="H1788" s="46" t="n">
        <v>3</v>
      </c>
      <c r="I1788" s="47" t="n">
        <v>3.56</v>
      </c>
      <c r="J1788" s="47" t="n">
        <v>10.68</v>
      </c>
    </row>
    <row r="1789" customFormat="false" ht="29.85" hidden="false" customHeight="true" outlineLevel="0" collapsed="false">
      <c r="A1789" s="44" t="s">
        <v>1543</v>
      </c>
      <c r="B1789" s="44" t="s">
        <v>1629</v>
      </c>
      <c r="C1789" s="44" t="s">
        <v>54</v>
      </c>
      <c r="D1789" s="45" t="s">
        <v>1630</v>
      </c>
      <c r="E1789" s="44" t="s">
        <v>1601</v>
      </c>
      <c r="F1789" s="44"/>
      <c r="G1789" s="44" t="s">
        <v>1547</v>
      </c>
      <c r="H1789" s="46" t="n">
        <v>3</v>
      </c>
      <c r="I1789" s="47" t="n">
        <v>3.61</v>
      </c>
      <c r="J1789" s="47" t="n">
        <v>10.83</v>
      </c>
    </row>
    <row r="1790" customFormat="false" ht="29.85" hidden="false" customHeight="false" outlineLevel="0" collapsed="false">
      <c r="A1790" s="54" t="s">
        <v>1557</v>
      </c>
      <c r="B1790" s="54" t="s">
        <v>2268</v>
      </c>
      <c r="C1790" s="54" t="s">
        <v>54</v>
      </c>
      <c r="D1790" s="55" t="s">
        <v>2269</v>
      </c>
      <c r="E1790" s="54" t="n">
        <v>0</v>
      </c>
      <c r="F1790" s="54"/>
      <c r="G1790" s="54" t="s">
        <v>104</v>
      </c>
      <c r="H1790" s="56" t="n">
        <v>3</v>
      </c>
      <c r="I1790" s="57" t="n">
        <v>72.9</v>
      </c>
      <c r="J1790" s="57" t="n">
        <v>218.7</v>
      </c>
    </row>
    <row r="1791" customFormat="false" ht="29.85" hidden="false" customHeight="false" outlineLevel="0" collapsed="false">
      <c r="A1791" s="54" t="s">
        <v>1557</v>
      </c>
      <c r="B1791" s="54" t="s">
        <v>2260</v>
      </c>
      <c r="C1791" s="54" t="s">
        <v>54</v>
      </c>
      <c r="D1791" s="55" t="s">
        <v>2261</v>
      </c>
      <c r="E1791" s="54" t="n">
        <v>0</v>
      </c>
      <c r="F1791" s="54"/>
      <c r="G1791" s="54" t="s">
        <v>104</v>
      </c>
      <c r="H1791" s="56" t="n">
        <v>3</v>
      </c>
      <c r="I1791" s="57" t="n">
        <v>52.68</v>
      </c>
      <c r="J1791" s="57" t="n">
        <v>158.04</v>
      </c>
    </row>
    <row r="1792" customFormat="false" ht="15.85" hidden="false" customHeight="false" outlineLevel="0" collapsed="false">
      <c r="A1792" s="54" t="s">
        <v>1557</v>
      </c>
      <c r="B1792" s="54" t="s">
        <v>2270</v>
      </c>
      <c r="C1792" s="54" t="s">
        <v>54</v>
      </c>
      <c r="D1792" s="55" t="s">
        <v>2271</v>
      </c>
      <c r="E1792" s="54" t="n">
        <v>0</v>
      </c>
      <c r="F1792" s="54"/>
      <c r="G1792" s="54" t="s">
        <v>56</v>
      </c>
      <c r="H1792" s="56" t="n">
        <v>1.1</v>
      </c>
      <c r="I1792" s="57" t="n">
        <v>580.89</v>
      </c>
      <c r="J1792" s="57" t="n">
        <v>638.97</v>
      </c>
    </row>
    <row r="1793" customFormat="false" ht="43.8" hidden="false" customHeight="false" outlineLevel="0" collapsed="false">
      <c r="A1793" s="54" t="s">
        <v>1557</v>
      </c>
      <c r="B1793" s="54" t="s">
        <v>2272</v>
      </c>
      <c r="C1793" s="54" t="s">
        <v>54</v>
      </c>
      <c r="D1793" s="55" t="s">
        <v>2273</v>
      </c>
      <c r="E1793" s="54" t="n">
        <v>0</v>
      </c>
      <c r="F1793" s="54"/>
      <c r="G1793" s="54" t="s">
        <v>104</v>
      </c>
      <c r="H1793" s="56" t="n">
        <v>3</v>
      </c>
      <c r="I1793" s="57" t="n">
        <v>219.81</v>
      </c>
      <c r="J1793" s="57" t="n">
        <v>659.43</v>
      </c>
    </row>
    <row r="1794" customFormat="false" ht="29.85" hidden="false" customHeight="false" outlineLevel="0" collapsed="false">
      <c r="A1794" s="54" t="s">
        <v>1557</v>
      </c>
      <c r="B1794" s="54" t="s">
        <v>2274</v>
      </c>
      <c r="C1794" s="54" t="s">
        <v>54</v>
      </c>
      <c r="D1794" s="55" t="s">
        <v>2275</v>
      </c>
      <c r="E1794" s="54" t="n">
        <v>0</v>
      </c>
      <c r="F1794" s="54"/>
      <c r="G1794" s="54" t="s">
        <v>125</v>
      </c>
      <c r="H1794" s="56" t="n">
        <v>3.1</v>
      </c>
      <c r="I1794" s="57" t="n">
        <v>37.77</v>
      </c>
      <c r="J1794" s="57" t="n">
        <v>117.08</v>
      </c>
    </row>
    <row r="1795" customFormat="false" ht="29.85" hidden="false" customHeight="false" outlineLevel="0" collapsed="false">
      <c r="A1795" s="54" t="s">
        <v>1557</v>
      </c>
      <c r="B1795" s="54" t="s">
        <v>2276</v>
      </c>
      <c r="C1795" s="54" t="s">
        <v>54</v>
      </c>
      <c r="D1795" s="55" t="s">
        <v>2277</v>
      </c>
      <c r="E1795" s="54" t="n">
        <v>0</v>
      </c>
      <c r="F1795" s="54"/>
      <c r="G1795" s="54" t="s">
        <v>104</v>
      </c>
      <c r="H1795" s="56" t="n">
        <v>3</v>
      </c>
      <c r="I1795" s="57" t="n">
        <v>106.61</v>
      </c>
      <c r="J1795" s="57" t="n">
        <v>319.83</v>
      </c>
    </row>
    <row r="1796" customFormat="false" ht="29.85" hidden="false" customHeight="false" outlineLevel="0" collapsed="false">
      <c r="A1796" s="54" t="s">
        <v>1557</v>
      </c>
      <c r="B1796" s="54" t="s">
        <v>2278</v>
      </c>
      <c r="C1796" s="54" t="s">
        <v>54</v>
      </c>
      <c r="D1796" s="55" t="s">
        <v>2279</v>
      </c>
      <c r="E1796" s="54" t="n">
        <v>0</v>
      </c>
      <c r="F1796" s="54"/>
      <c r="G1796" s="54" t="s">
        <v>104</v>
      </c>
      <c r="H1796" s="56" t="n">
        <v>3</v>
      </c>
      <c r="I1796" s="57" t="n">
        <v>15.99</v>
      </c>
      <c r="J1796" s="57" t="n">
        <v>47.97</v>
      </c>
    </row>
    <row r="1797" customFormat="false" ht="15.85" hidden="false" customHeight="false" outlineLevel="0" collapsed="false">
      <c r="A1797" s="54" t="s">
        <v>1557</v>
      </c>
      <c r="B1797" s="54" t="s">
        <v>2280</v>
      </c>
      <c r="C1797" s="54" t="s">
        <v>54</v>
      </c>
      <c r="D1797" s="55" t="s">
        <v>2281</v>
      </c>
      <c r="E1797" s="54" t="n">
        <v>0</v>
      </c>
      <c r="F1797" s="54"/>
      <c r="G1797" s="54" t="s">
        <v>125</v>
      </c>
      <c r="H1797" s="56" t="n">
        <v>2</v>
      </c>
      <c r="I1797" s="57" t="n">
        <v>70.33</v>
      </c>
      <c r="J1797" s="57" t="n">
        <v>140.66</v>
      </c>
    </row>
    <row r="1798" customFormat="false" ht="15.85" hidden="false" customHeight="true" outlineLevel="0" collapsed="false">
      <c r="A1798" s="54" t="s">
        <v>1557</v>
      </c>
      <c r="B1798" s="54" t="s">
        <v>1631</v>
      </c>
      <c r="C1798" s="54" t="s">
        <v>69</v>
      </c>
      <c r="D1798" s="55" t="s">
        <v>1632</v>
      </c>
      <c r="E1798" s="54" t="s">
        <v>1610</v>
      </c>
      <c r="F1798" s="54"/>
      <c r="G1798" s="54" t="s">
        <v>1547</v>
      </c>
      <c r="H1798" s="56" t="n">
        <v>3</v>
      </c>
      <c r="I1798" s="57" t="n">
        <v>18.93</v>
      </c>
      <c r="J1798" s="57" t="n">
        <v>56.79</v>
      </c>
    </row>
    <row r="1799" customFormat="false" ht="15" hidden="false" customHeight="true" outlineLevel="0" collapsed="false">
      <c r="A1799" s="54" t="s">
        <v>1557</v>
      </c>
      <c r="B1799" s="54" t="s">
        <v>1623</v>
      </c>
      <c r="C1799" s="54" t="s">
        <v>69</v>
      </c>
      <c r="D1799" s="55" t="s">
        <v>1624</v>
      </c>
      <c r="E1799" s="54" t="s">
        <v>1610</v>
      </c>
      <c r="F1799" s="54"/>
      <c r="G1799" s="54" t="s">
        <v>1547</v>
      </c>
      <c r="H1799" s="56" t="n">
        <v>3</v>
      </c>
      <c r="I1799" s="57" t="n">
        <v>15</v>
      </c>
      <c r="J1799" s="57" t="n">
        <v>45</v>
      </c>
    </row>
    <row r="1800" customFormat="false" ht="15" hidden="false" customHeight="true" outlineLevel="0" collapsed="false">
      <c r="A1800" s="54" t="s">
        <v>1557</v>
      </c>
      <c r="B1800" s="54" t="s">
        <v>1615</v>
      </c>
      <c r="C1800" s="54" t="s">
        <v>69</v>
      </c>
      <c r="D1800" s="55" t="s">
        <v>1616</v>
      </c>
      <c r="E1800" s="54" t="s">
        <v>1610</v>
      </c>
      <c r="F1800" s="54"/>
      <c r="G1800" s="54" t="s">
        <v>1547</v>
      </c>
      <c r="H1800" s="56" t="n">
        <v>3</v>
      </c>
      <c r="I1800" s="57" t="n">
        <v>10.38</v>
      </c>
      <c r="J1800" s="57" t="n">
        <v>31.14</v>
      </c>
    </row>
    <row r="1801" customFormat="false" ht="29.85" hidden="false" customHeight="true" outlineLevel="0" collapsed="false">
      <c r="A1801" s="54" t="s">
        <v>1557</v>
      </c>
      <c r="B1801" s="54" t="s">
        <v>2264</v>
      </c>
      <c r="C1801" s="54" t="s">
        <v>69</v>
      </c>
      <c r="D1801" s="55" t="s">
        <v>2265</v>
      </c>
      <c r="E1801" s="54" t="s">
        <v>1582</v>
      </c>
      <c r="F1801" s="54"/>
      <c r="G1801" s="54" t="s">
        <v>104</v>
      </c>
      <c r="H1801" s="56" t="n">
        <v>3</v>
      </c>
      <c r="I1801" s="57" t="n">
        <v>159.99</v>
      </c>
      <c r="J1801" s="57" t="n">
        <v>479.97</v>
      </c>
    </row>
    <row r="1802" customFormat="false" ht="15.85" hidden="false" customHeight="true" outlineLevel="0" collapsed="false">
      <c r="A1802" s="54" t="s">
        <v>1557</v>
      </c>
      <c r="B1802" s="54" t="s">
        <v>2266</v>
      </c>
      <c r="C1802" s="54" t="s">
        <v>69</v>
      </c>
      <c r="D1802" s="55" t="s">
        <v>2267</v>
      </c>
      <c r="E1802" s="54" t="s">
        <v>1582</v>
      </c>
      <c r="F1802" s="54"/>
      <c r="G1802" s="54" t="s">
        <v>104</v>
      </c>
      <c r="H1802" s="56" t="n">
        <v>3</v>
      </c>
      <c r="I1802" s="57" t="n">
        <v>36.69</v>
      </c>
      <c r="J1802" s="57" t="n">
        <v>110.07</v>
      </c>
    </row>
    <row r="1803" customFormat="false" ht="29.85" hidden="false" customHeight="false" outlineLevel="0" collapsed="false">
      <c r="A1803" s="26"/>
      <c r="B1803" s="26"/>
      <c r="C1803" s="26"/>
      <c r="D1803" s="27"/>
      <c r="E1803" s="26" t="s">
        <v>1552</v>
      </c>
      <c r="F1803" s="48" t="n">
        <v>132.93</v>
      </c>
      <c r="G1803" s="26" t="s">
        <v>1553</v>
      </c>
      <c r="H1803" s="49" t="n">
        <v>0</v>
      </c>
      <c r="I1803" s="26" t="s">
        <v>1554</v>
      </c>
      <c r="J1803" s="48" t="n">
        <v>132.93</v>
      </c>
    </row>
    <row r="1804" customFormat="false" ht="29.85" hidden="false" customHeight="true" outlineLevel="0" collapsed="false">
      <c r="A1804" s="26"/>
      <c r="B1804" s="26"/>
      <c r="C1804" s="26"/>
      <c r="D1804" s="27"/>
      <c r="E1804" s="26" t="s">
        <v>1555</v>
      </c>
      <c r="F1804" s="48" t="n">
        <v>806.85</v>
      </c>
      <c r="G1804" s="26"/>
      <c r="H1804" s="50" t="s">
        <v>1556</v>
      </c>
      <c r="I1804" s="50"/>
      <c r="J1804" s="48" t="n">
        <v>3863.11</v>
      </c>
    </row>
    <row r="1805" customFormat="false" ht="29.85" hidden="false" customHeight="false" outlineLevel="0" collapsed="false">
      <c r="A1805" s="29"/>
      <c r="B1805" s="29"/>
      <c r="C1805" s="29"/>
      <c r="D1805" s="66"/>
      <c r="E1805" s="29"/>
      <c r="F1805" s="29"/>
      <c r="G1805" s="29" t="s">
        <v>1617</v>
      </c>
      <c r="H1805" s="67" t="n">
        <v>2</v>
      </c>
      <c r="I1805" s="29" t="s">
        <v>1618</v>
      </c>
      <c r="J1805" s="68" t="n">
        <v>7726.22</v>
      </c>
    </row>
    <row r="1806" customFormat="false" ht="15" hidden="false" customHeight="false" outlineLevel="0" collapsed="false">
      <c r="A1806" s="51"/>
      <c r="B1806" s="51"/>
      <c r="C1806" s="51"/>
      <c r="D1806" s="52"/>
      <c r="E1806" s="51"/>
      <c r="F1806" s="51"/>
      <c r="G1806" s="51"/>
      <c r="H1806" s="53"/>
      <c r="I1806" s="51"/>
      <c r="J1806" s="51"/>
    </row>
    <row r="1807" customFormat="false" ht="29.85" hidden="false" customHeight="true" outlineLevel="0" collapsed="false">
      <c r="A1807" s="37" t="s">
        <v>540</v>
      </c>
      <c r="B1807" s="37" t="s">
        <v>46</v>
      </c>
      <c r="C1807" s="37" t="s">
        <v>47</v>
      </c>
      <c r="D1807" s="38" t="s">
        <v>9</v>
      </c>
      <c r="E1807" s="37" t="s">
        <v>697</v>
      </c>
      <c r="F1807" s="37"/>
      <c r="G1807" s="37" t="s">
        <v>48</v>
      </c>
      <c r="H1807" s="39" t="s">
        <v>49</v>
      </c>
      <c r="I1807" s="37" t="s">
        <v>50</v>
      </c>
      <c r="J1807" s="37" t="s">
        <v>10</v>
      </c>
    </row>
    <row r="1808" customFormat="false" ht="29.85" hidden="false" customHeight="true" outlineLevel="0" collapsed="false">
      <c r="A1808" s="40" t="s">
        <v>1542</v>
      </c>
      <c r="B1808" s="40" t="s">
        <v>541</v>
      </c>
      <c r="C1808" s="40" t="s">
        <v>319</v>
      </c>
      <c r="D1808" s="41" t="s">
        <v>542</v>
      </c>
      <c r="E1808" s="40" t="s">
        <v>1251</v>
      </c>
      <c r="F1808" s="40"/>
      <c r="G1808" s="40" t="s">
        <v>104</v>
      </c>
      <c r="H1808" s="42" t="n">
        <v>1</v>
      </c>
      <c r="I1808" s="43" t="n">
        <v>1019.23</v>
      </c>
      <c r="J1808" s="43" t="n">
        <v>1019.23</v>
      </c>
    </row>
    <row r="1809" customFormat="false" ht="29.85" hidden="false" customHeight="true" outlineLevel="0" collapsed="false">
      <c r="A1809" s="44" t="s">
        <v>1543</v>
      </c>
      <c r="B1809" s="44" t="s">
        <v>2222</v>
      </c>
      <c r="C1809" s="44" t="s">
        <v>69</v>
      </c>
      <c r="D1809" s="45" t="s">
        <v>2223</v>
      </c>
      <c r="E1809" s="44" t="s">
        <v>1546</v>
      </c>
      <c r="F1809" s="44"/>
      <c r="G1809" s="44" t="s">
        <v>1547</v>
      </c>
      <c r="H1809" s="46" t="n">
        <v>2.6</v>
      </c>
      <c r="I1809" s="47" t="n">
        <v>16.22</v>
      </c>
      <c r="J1809" s="47" t="n">
        <v>42.17</v>
      </c>
    </row>
    <row r="1810" customFormat="false" ht="29.85" hidden="false" customHeight="true" outlineLevel="0" collapsed="false">
      <c r="A1810" s="44" t="s">
        <v>1543</v>
      </c>
      <c r="B1810" s="44" t="s">
        <v>2224</v>
      </c>
      <c r="C1810" s="44" t="s">
        <v>69</v>
      </c>
      <c r="D1810" s="45" t="s">
        <v>2225</v>
      </c>
      <c r="E1810" s="44" t="s">
        <v>1546</v>
      </c>
      <c r="F1810" s="44"/>
      <c r="G1810" s="44" t="s">
        <v>1547</v>
      </c>
      <c r="H1810" s="46" t="n">
        <v>2.6</v>
      </c>
      <c r="I1810" s="47" t="n">
        <v>23.81</v>
      </c>
      <c r="J1810" s="47" t="n">
        <v>61.9</v>
      </c>
    </row>
    <row r="1811" customFormat="false" ht="15.85" hidden="false" customHeight="true" outlineLevel="0" collapsed="false">
      <c r="A1811" s="54" t="s">
        <v>1557</v>
      </c>
      <c r="B1811" s="54" t="s">
        <v>2282</v>
      </c>
      <c r="C1811" s="54" t="s">
        <v>319</v>
      </c>
      <c r="D1811" s="55" t="s">
        <v>2283</v>
      </c>
      <c r="E1811" s="54" t="s">
        <v>1582</v>
      </c>
      <c r="F1811" s="54"/>
      <c r="G1811" s="54" t="s">
        <v>161</v>
      </c>
      <c r="H1811" s="56" t="n">
        <v>3</v>
      </c>
      <c r="I1811" s="57" t="n">
        <v>0.77</v>
      </c>
      <c r="J1811" s="57" t="n">
        <v>2.31</v>
      </c>
    </row>
    <row r="1812" customFormat="false" ht="15.85" hidden="false" customHeight="true" outlineLevel="0" collapsed="false">
      <c r="A1812" s="54" t="s">
        <v>1557</v>
      </c>
      <c r="B1812" s="54" t="s">
        <v>2284</v>
      </c>
      <c r="C1812" s="54" t="s">
        <v>319</v>
      </c>
      <c r="D1812" s="55" t="s">
        <v>2285</v>
      </c>
      <c r="E1812" s="54" t="s">
        <v>1582</v>
      </c>
      <c r="F1812" s="54"/>
      <c r="G1812" s="54" t="s">
        <v>71</v>
      </c>
      <c r="H1812" s="56" t="n">
        <v>0.001</v>
      </c>
      <c r="I1812" s="57" t="n">
        <v>91.17</v>
      </c>
      <c r="J1812" s="57" t="n">
        <v>0.09</v>
      </c>
    </row>
    <row r="1813" customFormat="false" ht="15.85" hidden="false" customHeight="true" outlineLevel="0" collapsed="false">
      <c r="A1813" s="54" t="s">
        <v>1557</v>
      </c>
      <c r="B1813" s="54" t="s">
        <v>2286</v>
      </c>
      <c r="C1813" s="54" t="s">
        <v>319</v>
      </c>
      <c r="D1813" s="55" t="s">
        <v>2287</v>
      </c>
      <c r="E1813" s="54" t="s">
        <v>1582</v>
      </c>
      <c r="F1813" s="54"/>
      <c r="G1813" s="54" t="s">
        <v>161</v>
      </c>
      <c r="H1813" s="56" t="n">
        <v>0.7</v>
      </c>
      <c r="I1813" s="57" t="n">
        <v>2.42</v>
      </c>
      <c r="J1813" s="57" t="n">
        <v>1.69</v>
      </c>
    </row>
    <row r="1814" customFormat="false" ht="15.85" hidden="false" customHeight="true" outlineLevel="0" collapsed="false">
      <c r="A1814" s="54" t="s">
        <v>1557</v>
      </c>
      <c r="B1814" s="54" t="s">
        <v>2288</v>
      </c>
      <c r="C1814" s="54" t="s">
        <v>319</v>
      </c>
      <c r="D1814" s="55" t="s">
        <v>2289</v>
      </c>
      <c r="E1814" s="54" t="s">
        <v>1582</v>
      </c>
      <c r="F1814" s="54"/>
      <c r="G1814" s="54" t="s">
        <v>104</v>
      </c>
      <c r="H1814" s="56" t="n">
        <v>2</v>
      </c>
      <c r="I1814" s="57" t="n">
        <v>19.9</v>
      </c>
      <c r="J1814" s="57" t="n">
        <v>39.8</v>
      </c>
    </row>
    <row r="1815" customFormat="false" ht="15.85" hidden="false" customHeight="true" outlineLevel="0" collapsed="false">
      <c r="A1815" s="54" t="s">
        <v>1557</v>
      </c>
      <c r="B1815" s="54" t="s">
        <v>2290</v>
      </c>
      <c r="C1815" s="54" t="s">
        <v>319</v>
      </c>
      <c r="D1815" s="55" t="s">
        <v>2291</v>
      </c>
      <c r="E1815" s="54" t="s">
        <v>1582</v>
      </c>
      <c r="F1815" s="54"/>
      <c r="G1815" s="54" t="s">
        <v>125</v>
      </c>
      <c r="H1815" s="56" t="n">
        <v>0.7</v>
      </c>
      <c r="I1815" s="57" t="n">
        <v>0.19</v>
      </c>
      <c r="J1815" s="57" t="n">
        <v>0.13</v>
      </c>
    </row>
    <row r="1816" customFormat="false" ht="15.85" hidden="false" customHeight="true" outlineLevel="0" collapsed="false">
      <c r="A1816" s="54" t="s">
        <v>1557</v>
      </c>
      <c r="B1816" s="54" t="s">
        <v>2292</v>
      </c>
      <c r="C1816" s="54" t="s">
        <v>319</v>
      </c>
      <c r="D1816" s="55" t="s">
        <v>2293</v>
      </c>
      <c r="E1816" s="54" t="s">
        <v>1582</v>
      </c>
      <c r="F1816" s="54"/>
      <c r="G1816" s="54" t="s">
        <v>104</v>
      </c>
      <c r="H1816" s="56" t="n">
        <v>1</v>
      </c>
      <c r="I1816" s="57" t="n">
        <v>824.9</v>
      </c>
      <c r="J1816" s="57" t="n">
        <v>824.9</v>
      </c>
    </row>
    <row r="1817" customFormat="false" ht="15.85" hidden="false" customHeight="true" outlineLevel="0" collapsed="false">
      <c r="A1817" s="54" t="s">
        <v>1557</v>
      </c>
      <c r="B1817" s="54" t="s">
        <v>2294</v>
      </c>
      <c r="C1817" s="54" t="s">
        <v>319</v>
      </c>
      <c r="D1817" s="55" t="s">
        <v>2295</v>
      </c>
      <c r="E1817" s="54" t="s">
        <v>1582</v>
      </c>
      <c r="F1817" s="54"/>
      <c r="G1817" s="54" t="s">
        <v>104</v>
      </c>
      <c r="H1817" s="56" t="n">
        <v>1</v>
      </c>
      <c r="I1817" s="57" t="n">
        <v>46.24</v>
      </c>
      <c r="J1817" s="57" t="n">
        <v>46.24</v>
      </c>
    </row>
    <row r="1818" customFormat="false" ht="29.85" hidden="false" customHeight="false" outlineLevel="0" collapsed="false">
      <c r="A1818" s="26"/>
      <c r="B1818" s="26"/>
      <c r="C1818" s="26"/>
      <c r="D1818" s="27"/>
      <c r="E1818" s="26" t="s">
        <v>1552</v>
      </c>
      <c r="F1818" s="48" t="n">
        <v>80.36</v>
      </c>
      <c r="G1818" s="26" t="s">
        <v>1553</v>
      </c>
      <c r="H1818" s="49" t="n">
        <v>0</v>
      </c>
      <c r="I1818" s="26" t="s">
        <v>1554</v>
      </c>
      <c r="J1818" s="48" t="n">
        <v>80.36</v>
      </c>
    </row>
    <row r="1819" customFormat="false" ht="29.85" hidden="false" customHeight="true" outlineLevel="0" collapsed="false">
      <c r="A1819" s="26"/>
      <c r="B1819" s="26"/>
      <c r="C1819" s="26"/>
      <c r="D1819" s="27"/>
      <c r="E1819" s="26" t="s">
        <v>1555</v>
      </c>
      <c r="F1819" s="48" t="n">
        <v>269.07</v>
      </c>
      <c r="G1819" s="26"/>
      <c r="H1819" s="50" t="s">
        <v>1556</v>
      </c>
      <c r="I1819" s="50"/>
      <c r="J1819" s="48" t="n">
        <v>1288.3</v>
      </c>
    </row>
    <row r="1820" customFormat="false" ht="29.85" hidden="false" customHeight="false" outlineLevel="0" collapsed="false">
      <c r="A1820" s="29"/>
      <c r="B1820" s="29"/>
      <c r="C1820" s="29"/>
      <c r="D1820" s="66"/>
      <c r="E1820" s="29"/>
      <c r="F1820" s="29"/>
      <c r="G1820" s="29" t="s">
        <v>1617</v>
      </c>
      <c r="H1820" s="67" t="n">
        <v>4</v>
      </c>
      <c r="I1820" s="29" t="s">
        <v>1618</v>
      </c>
      <c r="J1820" s="68" t="n">
        <v>5153.2</v>
      </c>
    </row>
    <row r="1821" customFormat="false" ht="15" hidden="false" customHeight="false" outlineLevel="0" collapsed="false">
      <c r="A1821" s="51"/>
      <c r="B1821" s="51"/>
      <c r="C1821" s="51"/>
      <c r="D1821" s="52"/>
      <c r="E1821" s="51"/>
      <c r="F1821" s="51"/>
      <c r="G1821" s="51"/>
      <c r="H1821" s="53"/>
      <c r="I1821" s="51"/>
      <c r="J1821" s="51"/>
    </row>
    <row r="1822" customFormat="false" ht="29.85" hidden="false" customHeight="true" outlineLevel="0" collapsed="false">
      <c r="A1822" s="37" t="s">
        <v>543</v>
      </c>
      <c r="B1822" s="37" t="s">
        <v>46</v>
      </c>
      <c r="C1822" s="37" t="s">
        <v>47</v>
      </c>
      <c r="D1822" s="38" t="s">
        <v>9</v>
      </c>
      <c r="E1822" s="37" t="s">
        <v>697</v>
      </c>
      <c r="F1822" s="37"/>
      <c r="G1822" s="37" t="s">
        <v>48</v>
      </c>
      <c r="H1822" s="39" t="s">
        <v>49</v>
      </c>
      <c r="I1822" s="37" t="s">
        <v>50</v>
      </c>
      <c r="J1822" s="37" t="s">
        <v>10</v>
      </c>
    </row>
    <row r="1823" customFormat="false" ht="43.8" hidden="false" customHeight="true" outlineLevel="0" collapsed="false">
      <c r="A1823" s="40" t="s">
        <v>1542</v>
      </c>
      <c r="B1823" s="40" t="s">
        <v>544</v>
      </c>
      <c r="C1823" s="40" t="s">
        <v>69</v>
      </c>
      <c r="D1823" s="41" t="s">
        <v>545</v>
      </c>
      <c r="E1823" s="40" t="s">
        <v>894</v>
      </c>
      <c r="F1823" s="40"/>
      <c r="G1823" s="40" t="s">
        <v>104</v>
      </c>
      <c r="H1823" s="42" t="n">
        <v>1</v>
      </c>
      <c r="I1823" s="43" t="n">
        <v>179.91</v>
      </c>
      <c r="J1823" s="43" t="n">
        <v>179.91</v>
      </c>
    </row>
    <row r="1824" customFormat="false" ht="29.85" hidden="false" customHeight="true" outlineLevel="0" collapsed="false">
      <c r="A1824" s="44" t="s">
        <v>1543</v>
      </c>
      <c r="B1824" s="44" t="s">
        <v>1886</v>
      </c>
      <c r="C1824" s="44" t="s">
        <v>69</v>
      </c>
      <c r="D1824" s="45" t="s">
        <v>1887</v>
      </c>
      <c r="E1824" s="44" t="s">
        <v>1546</v>
      </c>
      <c r="F1824" s="44"/>
      <c r="G1824" s="44" t="s">
        <v>1547</v>
      </c>
      <c r="H1824" s="46" t="n">
        <v>0.4774</v>
      </c>
      <c r="I1824" s="47" t="n">
        <v>20.45</v>
      </c>
      <c r="J1824" s="47" t="n">
        <v>9.76</v>
      </c>
    </row>
    <row r="1825" customFormat="false" ht="29.85" hidden="false" customHeight="true" outlineLevel="0" collapsed="false">
      <c r="A1825" s="44" t="s">
        <v>1543</v>
      </c>
      <c r="B1825" s="44" t="s">
        <v>1585</v>
      </c>
      <c r="C1825" s="44" t="s">
        <v>69</v>
      </c>
      <c r="D1825" s="45" t="s">
        <v>1586</v>
      </c>
      <c r="E1825" s="44" t="s">
        <v>1546</v>
      </c>
      <c r="F1825" s="44"/>
      <c r="G1825" s="44" t="s">
        <v>1547</v>
      </c>
      <c r="H1825" s="46" t="n">
        <v>0.1504</v>
      </c>
      <c r="I1825" s="47" t="n">
        <v>15.66</v>
      </c>
      <c r="J1825" s="47" t="n">
        <v>2.35</v>
      </c>
    </row>
    <row r="1826" customFormat="false" ht="29.85" hidden="false" customHeight="true" outlineLevel="0" collapsed="false">
      <c r="A1826" s="54" t="s">
        <v>1557</v>
      </c>
      <c r="B1826" s="54" t="s">
        <v>2296</v>
      </c>
      <c r="C1826" s="54" t="s">
        <v>69</v>
      </c>
      <c r="D1826" s="55" t="s">
        <v>2297</v>
      </c>
      <c r="E1826" s="54" t="s">
        <v>1582</v>
      </c>
      <c r="F1826" s="54"/>
      <c r="G1826" s="54" t="s">
        <v>104</v>
      </c>
      <c r="H1826" s="56" t="n">
        <v>1</v>
      </c>
      <c r="I1826" s="57" t="n">
        <v>151.96</v>
      </c>
      <c r="J1826" s="57" t="n">
        <v>151.96</v>
      </c>
    </row>
    <row r="1827" customFormat="false" ht="15.85" hidden="false" customHeight="true" outlineLevel="0" collapsed="false">
      <c r="A1827" s="54" t="s">
        <v>1557</v>
      </c>
      <c r="B1827" s="54" t="s">
        <v>2298</v>
      </c>
      <c r="C1827" s="54" t="s">
        <v>69</v>
      </c>
      <c r="D1827" s="55" t="s">
        <v>2299</v>
      </c>
      <c r="E1827" s="54" t="s">
        <v>1582</v>
      </c>
      <c r="F1827" s="54"/>
      <c r="G1827" s="54" t="s">
        <v>161</v>
      </c>
      <c r="H1827" s="56" t="n">
        <v>0.2974</v>
      </c>
      <c r="I1827" s="57" t="n">
        <v>53.28</v>
      </c>
      <c r="J1827" s="57" t="n">
        <v>15.84</v>
      </c>
    </row>
    <row r="1828" customFormat="false" ht="29.85" hidden="false" customHeight="false" outlineLevel="0" collapsed="false">
      <c r="A1828" s="26"/>
      <c r="B1828" s="26"/>
      <c r="C1828" s="26"/>
      <c r="D1828" s="27"/>
      <c r="E1828" s="26" t="s">
        <v>1552</v>
      </c>
      <c r="F1828" s="48" t="n">
        <v>8.85</v>
      </c>
      <c r="G1828" s="26" t="s">
        <v>1553</v>
      </c>
      <c r="H1828" s="49" t="n">
        <v>0</v>
      </c>
      <c r="I1828" s="26" t="s">
        <v>1554</v>
      </c>
      <c r="J1828" s="48" t="n">
        <v>8.85</v>
      </c>
    </row>
    <row r="1829" customFormat="false" ht="29.85" hidden="false" customHeight="true" outlineLevel="0" collapsed="false">
      <c r="A1829" s="26"/>
      <c r="B1829" s="26"/>
      <c r="C1829" s="26"/>
      <c r="D1829" s="27"/>
      <c r="E1829" s="26" t="s">
        <v>1555</v>
      </c>
      <c r="F1829" s="48" t="n">
        <v>47.49</v>
      </c>
      <c r="G1829" s="26"/>
      <c r="H1829" s="50" t="s">
        <v>1556</v>
      </c>
      <c r="I1829" s="50"/>
      <c r="J1829" s="48" t="n">
        <v>227.4</v>
      </c>
    </row>
    <row r="1830" customFormat="false" ht="29.85" hidden="false" customHeight="false" outlineLevel="0" collapsed="false">
      <c r="A1830" s="29"/>
      <c r="B1830" s="29"/>
      <c r="C1830" s="29"/>
      <c r="D1830" s="66"/>
      <c r="E1830" s="29"/>
      <c r="F1830" s="29"/>
      <c r="G1830" s="29" t="s">
        <v>1617</v>
      </c>
      <c r="H1830" s="67" t="n">
        <v>5</v>
      </c>
      <c r="I1830" s="29" t="s">
        <v>1618</v>
      </c>
      <c r="J1830" s="68" t="n">
        <v>1137</v>
      </c>
    </row>
    <row r="1831" customFormat="false" ht="15" hidden="false" customHeight="false" outlineLevel="0" collapsed="false">
      <c r="A1831" s="51"/>
      <c r="B1831" s="51"/>
      <c r="C1831" s="51"/>
      <c r="D1831" s="52"/>
      <c r="E1831" s="51"/>
      <c r="F1831" s="51"/>
      <c r="G1831" s="51"/>
      <c r="H1831" s="53"/>
      <c r="I1831" s="51"/>
      <c r="J1831" s="51"/>
    </row>
    <row r="1832" customFormat="false" ht="29.85" hidden="false" customHeight="true" outlineLevel="0" collapsed="false">
      <c r="A1832" s="37" t="s">
        <v>546</v>
      </c>
      <c r="B1832" s="37" t="s">
        <v>46</v>
      </c>
      <c r="C1832" s="37" t="s">
        <v>47</v>
      </c>
      <c r="D1832" s="38" t="s">
        <v>9</v>
      </c>
      <c r="E1832" s="37" t="s">
        <v>697</v>
      </c>
      <c r="F1832" s="37"/>
      <c r="G1832" s="37" t="s">
        <v>48</v>
      </c>
      <c r="H1832" s="39" t="s">
        <v>49</v>
      </c>
      <c r="I1832" s="37" t="s">
        <v>50</v>
      </c>
      <c r="J1832" s="37" t="s">
        <v>10</v>
      </c>
    </row>
    <row r="1833" customFormat="false" ht="29.85" hidden="false" customHeight="true" outlineLevel="0" collapsed="false">
      <c r="A1833" s="40" t="s">
        <v>1542</v>
      </c>
      <c r="B1833" s="40" t="s">
        <v>547</v>
      </c>
      <c r="C1833" s="40" t="s">
        <v>54</v>
      </c>
      <c r="D1833" s="41" t="s">
        <v>548</v>
      </c>
      <c r="E1833" s="40" t="s">
        <v>1151</v>
      </c>
      <c r="F1833" s="40"/>
      <c r="G1833" s="40" t="s">
        <v>104</v>
      </c>
      <c r="H1833" s="42" t="n">
        <v>1</v>
      </c>
      <c r="I1833" s="43" t="n">
        <v>637.55</v>
      </c>
      <c r="J1833" s="43" t="n">
        <v>637.55</v>
      </c>
    </row>
    <row r="1834" customFormat="false" ht="29.85" hidden="false" customHeight="true" outlineLevel="0" collapsed="false">
      <c r="A1834" s="44" t="s">
        <v>1543</v>
      </c>
      <c r="B1834" s="44" t="s">
        <v>1629</v>
      </c>
      <c r="C1834" s="44" t="s">
        <v>54</v>
      </c>
      <c r="D1834" s="45" t="s">
        <v>1630</v>
      </c>
      <c r="E1834" s="44" t="s">
        <v>1601</v>
      </c>
      <c r="F1834" s="44"/>
      <c r="G1834" s="44" t="s">
        <v>1547</v>
      </c>
      <c r="H1834" s="46" t="n">
        <v>3</v>
      </c>
      <c r="I1834" s="47" t="n">
        <v>3.61</v>
      </c>
      <c r="J1834" s="47" t="n">
        <v>10.83</v>
      </c>
    </row>
    <row r="1835" customFormat="false" ht="29.85" hidden="false" customHeight="false" outlineLevel="0" collapsed="false">
      <c r="A1835" s="54" t="s">
        <v>1557</v>
      </c>
      <c r="B1835" s="54" t="s">
        <v>2300</v>
      </c>
      <c r="C1835" s="54" t="s">
        <v>54</v>
      </c>
      <c r="D1835" s="55" t="s">
        <v>2301</v>
      </c>
      <c r="E1835" s="54" t="n">
        <v>0</v>
      </c>
      <c r="F1835" s="54"/>
      <c r="G1835" s="54" t="s">
        <v>417</v>
      </c>
      <c r="H1835" s="56" t="n">
        <v>1</v>
      </c>
      <c r="I1835" s="57" t="n">
        <v>81.9</v>
      </c>
      <c r="J1835" s="57" t="n">
        <v>81.9</v>
      </c>
    </row>
    <row r="1836" customFormat="false" ht="15.85" hidden="false" customHeight="false" outlineLevel="0" collapsed="false">
      <c r="A1836" s="54" t="s">
        <v>1557</v>
      </c>
      <c r="B1836" s="54" t="s">
        <v>2302</v>
      </c>
      <c r="C1836" s="54" t="s">
        <v>54</v>
      </c>
      <c r="D1836" s="55" t="s">
        <v>2303</v>
      </c>
      <c r="E1836" s="54" t="n">
        <v>0</v>
      </c>
      <c r="F1836" s="54"/>
      <c r="G1836" s="54" t="s">
        <v>125</v>
      </c>
      <c r="H1836" s="56" t="n">
        <v>0.75</v>
      </c>
      <c r="I1836" s="57" t="n">
        <v>0.22</v>
      </c>
      <c r="J1836" s="57" t="n">
        <v>0.16</v>
      </c>
    </row>
    <row r="1837" customFormat="false" ht="29.85" hidden="false" customHeight="false" outlineLevel="0" collapsed="false">
      <c r="A1837" s="54" t="s">
        <v>1557</v>
      </c>
      <c r="B1837" s="54" t="s">
        <v>2304</v>
      </c>
      <c r="C1837" s="54" t="s">
        <v>54</v>
      </c>
      <c r="D1837" s="55" t="s">
        <v>2305</v>
      </c>
      <c r="E1837" s="54" t="n">
        <v>0</v>
      </c>
      <c r="F1837" s="54"/>
      <c r="G1837" s="54" t="s">
        <v>104</v>
      </c>
      <c r="H1837" s="56" t="n">
        <v>1</v>
      </c>
      <c r="I1837" s="57" t="n">
        <v>8.78</v>
      </c>
      <c r="J1837" s="57" t="n">
        <v>8.78</v>
      </c>
    </row>
    <row r="1838" customFormat="false" ht="15.85" hidden="false" customHeight="true" outlineLevel="0" collapsed="false">
      <c r="A1838" s="54" t="s">
        <v>1557</v>
      </c>
      <c r="B1838" s="54" t="s">
        <v>1631</v>
      </c>
      <c r="C1838" s="54" t="s">
        <v>69</v>
      </c>
      <c r="D1838" s="55" t="s">
        <v>1632</v>
      </c>
      <c r="E1838" s="54" t="s">
        <v>1610</v>
      </c>
      <c r="F1838" s="54"/>
      <c r="G1838" s="54" t="s">
        <v>1547</v>
      </c>
      <c r="H1838" s="56" t="n">
        <v>3</v>
      </c>
      <c r="I1838" s="57" t="n">
        <v>18.93</v>
      </c>
      <c r="J1838" s="57" t="n">
        <v>56.79</v>
      </c>
    </row>
    <row r="1839" customFormat="false" ht="29.85" hidden="false" customHeight="true" outlineLevel="0" collapsed="false">
      <c r="A1839" s="54" t="s">
        <v>1557</v>
      </c>
      <c r="B1839" s="54" t="s">
        <v>2306</v>
      </c>
      <c r="C1839" s="54" t="s">
        <v>69</v>
      </c>
      <c r="D1839" s="55" t="s">
        <v>2307</v>
      </c>
      <c r="E1839" s="54" t="s">
        <v>1582</v>
      </c>
      <c r="F1839" s="54"/>
      <c r="G1839" s="54" t="s">
        <v>104</v>
      </c>
      <c r="H1839" s="56" t="n">
        <v>1</v>
      </c>
      <c r="I1839" s="57" t="n">
        <v>417.94</v>
      </c>
      <c r="J1839" s="57" t="n">
        <v>417.94</v>
      </c>
    </row>
    <row r="1840" customFormat="false" ht="43.8" hidden="false" customHeight="true" outlineLevel="0" collapsed="false">
      <c r="A1840" s="54" t="s">
        <v>1557</v>
      </c>
      <c r="B1840" s="54" t="s">
        <v>2308</v>
      </c>
      <c r="C1840" s="54" t="s">
        <v>69</v>
      </c>
      <c r="D1840" s="55" t="s">
        <v>2309</v>
      </c>
      <c r="E1840" s="54" t="s">
        <v>1582</v>
      </c>
      <c r="F1840" s="54"/>
      <c r="G1840" s="54" t="s">
        <v>104</v>
      </c>
      <c r="H1840" s="56" t="n">
        <v>1</v>
      </c>
      <c r="I1840" s="57" t="n">
        <v>61.15</v>
      </c>
      <c r="J1840" s="57" t="n">
        <v>61.15</v>
      </c>
    </row>
    <row r="1841" customFormat="false" ht="29.85" hidden="false" customHeight="false" outlineLevel="0" collapsed="false">
      <c r="A1841" s="26"/>
      <c r="B1841" s="26"/>
      <c r="C1841" s="26"/>
      <c r="D1841" s="27"/>
      <c r="E1841" s="26" t="s">
        <v>1552</v>
      </c>
      <c r="F1841" s="48" t="n">
        <v>56.79</v>
      </c>
      <c r="G1841" s="26" t="s">
        <v>1553</v>
      </c>
      <c r="H1841" s="49" t="n">
        <v>0</v>
      </c>
      <c r="I1841" s="26" t="s">
        <v>1554</v>
      </c>
      <c r="J1841" s="48" t="n">
        <v>56.79</v>
      </c>
    </row>
    <row r="1842" customFormat="false" ht="29.85" hidden="false" customHeight="true" outlineLevel="0" collapsed="false">
      <c r="A1842" s="26"/>
      <c r="B1842" s="26"/>
      <c r="C1842" s="26"/>
      <c r="D1842" s="27"/>
      <c r="E1842" s="26" t="s">
        <v>1555</v>
      </c>
      <c r="F1842" s="48" t="n">
        <v>168.31</v>
      </c>
      <c r="G1842" s="26"/>
      <c r="H1842" s="50" t="s">
        <v>1556</v>
      </c>
      <c r="I1842" s="50"/>
      <c r="J1842" s="48" t="n">
        <v>805.86</v>
      </c>
    </row>
    <row r="1843" customFormat="false" ht="29.85" hidden="false" customHeight="false" outlineLevel="0" collapsed="false">
      <c r="A1843" s="29"/>
      <c r="B1843" s="29"/>
      <c r="C1843" s="29"/>
      <c r="D1843" s="66"/>
      <c r="E1843" s="29"/>
      <c r="F1843" s="29"/>
      <c r="G1843" s="29" t="s">
        <v>1617</v>
      </c>
      <c r="H1843" s="67" t="n">
        <v>3</v>
      </c>
      <c r="I1843" s="29" t="s">
        <v>1618</v>
      </c>
      <c r="J1843" s="68" t="n">
        <v>2417.58</v>
      </c>
    </row>
    <row r="1844" customFormat="false" ht="15" hidden="false" customHeight="false" outlineLevel="0" collapsed="false">
      <c r="A1844" s="51"/>
      <c r="B1844" s="51"/>
      <c r="C1844" s="51"/>
      <c r="D1844" s="52"/>
      <c r="E1844" s="51"/>
      <c r="F1844" s="51"/>
      <c r="G1844" s="51"/>
      <c r="H1844" s="53"/>
      <c r="I1844" s="51"/>
      <c r="J1844" s="51"/>
    </row>
    <row r="1845" customFormat="false" ht="29.85" hidden="false" customHeight="true" outlineLevel="0" collapsed="false">
      <c r="A1845" s="37" t="s">
        <v>549</v>
      </c>
      <c r="B1845" s="37" t="s">
        <v>46</v>
      </c>
      <c r="C1845" s="37" t="s">
        <v>47</v>
      </c>
      <c r="D1845" s="38" t="s">
        <v>9</v>
      </c>
      <c r="E1845" s="37" t="s">
        <v>697</v>
      </c>
      <c r="F1845" s="37"/>
      <c r="G1845" s="37" t="s">
        <v>48</v>
      </c>
      <c r="H1845" s="39" t="s">
        <v>49</v>
      </c>
      <c r="I1845" s="37" t="s">
        <v>50</v>
      </c>
      <c r="J1845" s="37" t="s">
        <v>10</v>
      </c>
    </row>
    <row r="1846" customFormat="false" ht="57.8" hidden="false" customHeight="true" outlineLevel="0" collapsed="false">
      <c r="A1846" s="40" t="s">
        <v>1542</v>
      </c>
      <c r="B1846" s="40" t="s">
        <v>550</v>
      </c>
      <c r="C1846" s="40" t="s">
        <v>54</v>
      </c>
      <c r="D1846" s="41" t="s">
        <v>551</v>
      </c>
      <c r="E1846" s="40" t="s">
        <v>1151</v>
      </c>
      <c r="F1846" s="40"/>
      <c r="G1846" s="40" t="s">
        <v>104</v>
      </c>
      <c r="H1846" s="42" t="n">
        <v>1</v>
      </c>
      <c r="I1846" s="43" t="n">
        <v>318.56</v>
      </c>
      <c r="J1846" s="43" t="n">
        <v>318.56</v>
      </c>
    </row>
    <row r="1847" customFormat="false" ht="29.85" hidden="false" customHeight="true" outlineLevel="0" collapsed="false">
      <c r="A1847" s="44" t="s">
        <v>1543</v>
      </c>
      <c r="B1847" s="44" t="s">
        <v>1621</v>
      </c>
      <c r="C1847" s="44" t="s">
        <v>54</v>
      </c>
      <c r="D1847" s="45" t="s">
        <v>1622</v>
      </c>
      <c r="E1847" s="44" t="s">
        <v>1601</v>
      </c>
      <c r="F1847" s="44"/>
      <c r="G1847" s="44" t="s">
        <v>1547</v>
      </c>
      <c r="H1847" s="46" t="n">
        <v>1</v>
      </c>
      <c r="I1847" s="47" t="n">
        <v>3.56</v>
      </c>
      <c r="J1847" s="47" t="n">
        <v>3.56</v>
      </c>
    </row>
    <row r="1848" customFormat="false" ht="57.8" hidden="false" customHeight="false" outlineLevel="0" collapsed="false">
      <c r="A1848" s="54" t="s">
        <v>1557</v>
      </c>
      <c r="B1848" s="54" t="s">
        <v>2310</v>
      </c>
      <c r="C1848" s="54" t="s">
        <v>54</v>
      </c>
      <c r="D1848" s="55" t="s">
        <v>2311</v>
      </c>
      <c r="E1848" s="54" t="n">
        <v>0</v>
      </c>
      <c r="F1848" s="54"/>
      <c r="G1848" s="54" t="s">
        <v>104</v>
      </c>
      <c r="H1848" s="56" t="n">
        <v>1</v>
      </c>
      <c r="I1848" s="57" t="n">
        <v>300</v>
      </c>
      <c r="J1848" s="57" t="n">
        <v>300</v>
      </c>
    </row>
    <row r="1849" customFormat="false" ht="15.85" hidden="false" customHeight="true" outlineLevel="0" collapsed="false">
      <c r="A1849" s="54" t="s">
        <v>1557</v>
      </c>
      <c r="B1849" s="54" t="s">
        <v>1623</v>
      </c>
      <c r="C1849" s="54" t="s">
        <v>69</v>
      </c>
      <c r="D1849" s="55" t="s">
        <v>1624</v>
      </c>
      <c r="E1849" s="54" t="s">
        <v>1610</v>
      </c>
      <c r="F1849" s="54"/>
      <c r="G1849" s="54" t="s">
        <v>1547</v>
      </c>
      <c r="H1849" s="56" t="n">
        <v>1</v>
      </c>
      <c r="I1849" s="57" t="n">
        <v>15</v>
      </c>
      <c r="J1849" s="57" t="n">
        <v>15</v>
      </c>
    </row>
    <row r="1850" customFormat="false" ht="29.85" hidden="false" customHeight="false" outlineLevel="0" collapsed="false">
      <c r="A1850" s="26"/>
      <c r="B1850" s="26"/>
      <c r="C1850" s="26"/>
      <c r="D1850" s="27"/>
      <c r="E1850" s="26" t="s">
        <v>1552</v>
      </c>
      <c r="F1850" s="48" t="n">
        <v>15</v>
      </c>
      <c r="G1850" s="26" t="s">
        <v>1553</v>
      </c>
      <c r="H1850" s="49" t="n">
        <v>0</v>
      </c>
      <c r="I1850" s="26" t="s">
        <v>1554</v>
      </c>
      <c r="J1850" s="48" t="n">
        <v>15</v>
      </c>
    </row>
    <row r="1851" customFormat="false" ht="29.85" hidden="false" customHeight="true" outlineLevel="0" collapsed="false">
      <c r="A1851" s="26"/>
      <c r="B1851" s="26"/>
      <c r="C1851" s="26"/>
      <c r="D1851" s="27"/>
      <c r="E1851" s="26" t="s">
        <v>1555</v>
      </c>
      <c r="F1851" s="48" t="n">
        <v>84.09</v>
      </c>
      <c r="G1851" s="26"/>
      <c r="H1851" s="50" t="s">
        <v>1556</v>
      </c>
      <c r="I1851" s="50"/>
      <c r="J1851" s="48" t="n">
        <v>402.65</v>
      </c>
    </row>
    <row r="1852" customFormat="false" ht="29.85" hidden="false" customHeight="false" outlineLevel="0" collapsed="false">
      <c r="A1852" s="29"/>
      <c r="B1852" s="29"/>
      <c r="C1852" s="29"/>
      <c r="D1852" s="66"/>
      <c r="E1852" s="29"/>
      <c r="F1852" s="29"/>
      <c r="G1852" s="29" t="s">
        <v>1617</v>
      </c>
      <c r="H1852" s="67" t="n">
        <v>1</v>
      </c>
      <c r="I1852" s="29" t="s">
        <v>1618</v>
      </c>
      <c r="J1852" s="68" t="n">
        <v>402.65</v>
      </c>
    </row>
    <row r="1853" customFormat="false" ht="15" hidden="false" customHeight="false" outlineLevel="0" collapsed="false">
      <c r="A1853" s="51"/>
      <c r="B1853" s="51"/>
      <c r="C1853" s="51"/>
      <c r="D1853" s="52"/>
      <c r="E1853" s="51"/>
      <c r="F1853" s="51"/>
      <c r="G1853" s="51"/>
      <c r="H1853" s="53"/>
      <c r="I1853" s="51"/>
      <c r="J1853" s="51"/>
    </row>
    <row r="1854" customFormat="false" ht="29.85" hidden="false" customHeight="true" outlineLevel="0" collapsed="false">
      <c r="A1854" s="37" t="s">
        <v>552</v>
      </c>
      <c r="B1854" s="37" t="s">
        <v>46</v>
      </c>
      <c r="C1854" s="37" t="s">
        <v>47</v>
      </c>
      <c r="D1854" s="38" t="s">
        <v>9</v>
      </c>
      <c r="E1854" s="37" t="s">
        <v>697</v>
      </c>
      <c r="F1854" s="37"/>
      <c r="G1854" s="37" t="s">
        <v>48</v>
      </c>
      <c r="H1854" s="39" t="s">
        <v>49</v>
      </c>
      <c r="I1854" s="37" t="s">
        <v>50</v>
      </c>
      <c r="J1854" s="37" t="s">
        <v>10</v>
      </c>
    </row>
    <row r="1855" customFormat="false" ht="29.85" hidden="false" customHeight="true" outlineLevel="0" collapsed="false">
      <c r="A1855" s="40" t="s">
        <v>1542</v>
      </c>
      <c r="B1855" s="40" t="s">
        <v>553</v>
      </c>
      <c r="C1855" s="40" t="s">
        <v>54</v>
      </c>
      <c r="D1855" s="41" t="s">
        <v>554</v>
      </c>
      <c r="E1855" s="40" t="s">
        <v>1151</v>
      </c>
      <c r="F1855" s="40"/>
      <c r="G1855" s="40" t="s">
        <v>104</v>
      </c>
      <c r="H1855" s="42" t="n">
        <v>1</v>
      </c>
      <c r="I1855" s="43" t="n">
        <v>127.74</v>
      </c>
      <c r="J1855" s="43" t="n">
        <v>127.74</v>
      </c>
    </row>
    <row r="1856" customFormat="false" ht="29.85" hidden="false" customHeight="true" outlineLevel="0" collapsed="false">
      <c r="A1856" s="44" t="s">
        <v>1543</v>
      </c>
      <c r="B1856" s="44" t="s">
        <v>1599</v>
      </c>
      <c r="C1856" s="44" t="s">
        <v>54</v>
      </c>
      <c r="D1856" s="45" t="s">
        <v>1600</v>
      </c>
      <c r="E1856" s="44" t="s">
        <v>1601</v>
      </c>
      <c r="F1856" s="44"/>
      <c r="G1856" s="44" t="s">
        <v>1547</v>
      </c>
      <c r="H1856" s="46" t="n">
        <v>0.5</v>
      </c>
      <c r="I1856" s="47" t="n">
        <v>3.7</v>
      </c>
      <c r="J1856" s="47" t="n">
        <v>1.85</v>
      </c>
    </row>
    <row r="1857" customFormat="false" ht="29.85" hidden="false" customHeight="true" outlineLevel="0" collapsed="false">
      <c r="A1857" s="44" t="s">
        <v>1543</v>
      </c>
      <c r="B1857" s="44" t="s">
        <v>1629</v>
      </c>
      <c r="C1857" s="44" t="s">
        <v>54</v>
      </c>
      <c r="D1857" s="45" t="s">
        <v>1630</v>
      </c>
      <c r="E1857" s="44" t="s">
        <v>1601</v>
      </c>
      <c r="F1857" s="44"/>
      <c r="G1857" s="44" t="s">
        <v>1547</v>
      </c>
      <c r="H1857" s="46" t="n">
        <v>0.5</v>
      </c>
      <c r="I1857" s="47" t="n">
        <v>3.61</v>
      </c>
      <c r="J1857" s="47" t="n">
        <v>1.8</v>
      </c>
    </row>
    <row r="1858" customFormat="false" ht="29.85" hidden="false" customHeight="false" outlineLevel="0" collapsed="false">
      <c r="A1858" s="54" t="s">
        <v>1557</v>
      </c>
      <c r="B1858" s="54" t="s">
        <v>2312</v>
      </c>
      <c r="C1858" s="54" t="s">
        <v>54</v>
      </c>
      <c r="D1858" s="55" t="s">
        <v>2313</v>
      </c>
      <c r="E1858" s="54" t="n">
        <v>0</v>
      </c>
      <c r="F1858" s="54"/>
      <c r="G1858" s="54" t="s">
        <v>104</v>
      </c>
      <c r="H1858" s="56" t="n">
        <v>1</v>
      </c>
      <c r="I1858" s="57" t="n">
        <v>109.44</v>
      </c>
      <c r="J1858" s="57" t="n">
        <v>109.44</v>
      </c>
    </row>
    <row r="1859" customFormat="false" ht="15.85" hidden="false" customHeight="true" outlineLevel="0" collapsed="false">
      <c r="A1859" s="54" t="s">
        <v>1557</v>
      </c>
      <c r="B1859" s="54" t="s">
        <v>1631</v>
      </c>
      <c r="C1859" s="54" t="s">
        <v>69</v>
      </c>
      <c r="D1859" s="55" t="s">
        <v>1632</v>
      </c>
      <c r="E1859" s="54" t="s">
        <v>1610</v>
      </c>
      <c r="F1859" s="54"/>
      <c r="G1859" s="54" t="s">
        <v>1547</v>
      </c>
      <c r="H1859" s="56" t="n">
        <v>0.5</v>
      </c>
      <c r="I1859" s="57" t="n">
        <v>18.93</v>
      </c>
      <c r="J1859" s="57" t="n">
        <v>9.46</v>
      </c>
    </row>
    <row r="1860" customFormat="false" ht="15.85" hidden="false" customHeight="true" outlineLevel="0" collapsed="false">
      <c r="A1860" s="54" t="s">
        <v>1557</v>
      </c>
      <c r="B1860" s="54" t="s">
        <v>1615</v>
      </c>
      <c r="C1860" s="54" t="s">
        <v>69</v>
      </c>
      <c r="D1860" s="55" t="s">
        <v>1616</v>
      </c>
      <c r="E1860" s="54" t="s">
        <v>1610</v>
      </c>
      <c r="F1860" s="54"/>
      <c r="G1860" s="54" t="s">
        <v>1547</v>
      </c>
      <c r="H1860" s="56" t="n">
        <v>0.5</v>
      </c>
      <c r="I1860" s="57" t="n">
        <v>10.38</v>
      </c>
      <c r="J1860" s="57" t="n">
        <v>5.19</v>
      </c>
    </row>
    <row r="1861" customFormat="false" ht="29.85" hidden="false" customHeight="false" outlineLevel="0" collapsed="false">
      <c r="A1861" s="26"/>
      <c r="B1861" s="26"/>
      <c r="C1861" s="26"/>
      <c r="D1861" s="27"/>
      <c r="E1861" s="26" t="s">
        <v>1552</v>
      </c>
      <c r="F1861" s="48" t="n">
        <v>14.65</v>
      </c>
      <c r="G1861" s="26" t="s">
        <v>1553</v>
      </c>
      <c r="H1861" s="49" t="n">
        <v>0</v>
      </c>
      <c r="I1861" s="26" t="s">
        <v>1554</v>
      </c>
      <c r="J1861" s="48" t="n">
        <v>14.65</v>
      </c>
    </row>
    <row r="1862" customFormat="false" ht="29.85" hidden="false" customHeight="true" outlineLevel="0" collapsed="false">
      <c r="A1862" s="26"/>
      <c r="B1862" s="26"/>
      <c r="C1862" s="26"/>
      <c r="D1862" s="27"/>
      <c r="E1862" s="26" t="s">
        <v>1555</v>
      </c>
      <c r="F1862" s="48" t="n">
        <v>33.72</v>
      </c>
      <c r="G1862" s="26"/>
      <c r="H1862" s="50" t="s">
        <v>1556</v>
      </c>
      <c r="I1862" s="50"/>
      <c r="J1862" s="48" t="n">
        <v>161.46</v>
      </c>
    </row>
    <row r="1863" customFormat="false" ht="29.85" hidden="false" customHeight="false" outlineLevel="0" collapsed="false">
      <c r="A1863" s="29"/>
      <c r="B1863" s="29"/>
      <c r="C1863" s="29"/>
      <c r="D1863" s="66"/>
      <c r="E1863" s="29"/>
      <c r="F1863" s="29"/>
      <c r="G1863" s="29" t="s">
        <v>1617</v>
      </c>
      <c r="H1863" s="67" t="n">
        <v>1</v>
      </c>
      <c r="I1863" s="29" t="s">
        <v>1618</v>
      </c>
      <c r="J1863" s="68" t="n">
        <v>161.46</v>
      </c>
    </row>
    <row r="1864" customFormat="false" ht="15" hidden="false" customHeight="false" outlineLevel="0" collapsed="false">
      <c r="A1864" s="51"/>
      <c r="B1864" s="51"/>
      <c r="C1864" s="51"/>
      <c r="D1864" s="52"/>
      <c r="E1864" s="51"/>
      <c r="F1864" s="51"/>
      <c r="G1864" s="51"/>
      <c r="H1864" s="53"/>
      <c r="I1864" s="51"/>
      <c r="J1864" s="51"/>
    </row>
    <row r="1865" customFormat="false" ht="29.85" hidden="false" customHeight="true" outlineLevel="0" collapsed="false">
      <c r="A1865" s="37" t="s">
        <v>555</v>
      </c>
      <c r="B1865" s="37" t="s">
        <v>46</v>
      </c>
      <c r="C1865" s="37" t="s">
        <v>47</v>
      </c>
      <c r="D1865" s="38" t="s">
        <v>9</v>
      </c>
      <c r="E1865" s="37" t="s">
        <v>697</v>
      </c>
      <c r="F1865" s="37"/>
      <c r="G1865" s="37" t="s">
        <v>48</v>
      </c>
      <c r="H1865" s="39" t="s">
        <v>49</v>
      </c>
      <c r="I1865" s="37" t="s">
        <v>50</v>
      </c>
      <c r="J1865" s="37" t="s">
        <v>10</v>
      </c>
    </row>
    <row r="1866" customFormat="false" ht="29.85" hidden="false" customHeight="true" outlineLevel="0" collapsed="false">
      <c r="A1866" s="40" t="s">
        <v>1542</v>
      </c>
      <c r="B1866" s="40" t="s">
        <v>556</v>
      </c>
      <c r="C1866" s="40" t="s">
        <v>54</v>
      </c>
      <c r="D1866" s="41" t="s">
        <v>557</v>
      </c>
      <c r="E1866" s="40" t="s">
        <v>1151</v>
      </c>
      <c r="F1866" s="40"/>
      <c r="G1866" s="40" t="s">
        <v>104</v>
      </c>
      <c r="H1866" s="42" t="n">
        <v>1</v>
      </c>
      <c r="I1866" s="43" t="n">
        <v>111.96</v>
      </c>
      <c r="J1866" s="43" t="n">
        <v>111.96</v>
      </c>
    </row>
    <row r="1867" customFormat="false" ht="29.85" hidden="false" customHeight="true" outlineLevel="0" collapsed="false">
      <c r="A1867" s="44" t="s">
        <v>1543</v>
      </c>
      <c r="B1867" s="44" t="s">
        <v>1599</v>
      </c>
      <c r="C1867" s="44" t="s">
        <v>54</v>
      </c>
      <c r="D1867" s="45" t="s">
        <v>1600</v>
      </c>
      <c r="E1867" s="44" t="s">
        <v>1601</v>
      </c>
      <c r="F1867" s="44"/>
      <c r="G1867" s="44" t="s">
        <v>1547</v>
      </c>
      <c r="H1867" s="46" t="n">
        <v>1</v>
      </c>
      <c r="I1867" s="47" t="n">
        <v>3.7</v>
      </c>
      <c r="J1867" s="47" t="n">
        <v>3.7</v>
      </c>
    </row>
    <row r="1868" customFormat="false" ht="29.85" hidden="false" customHeight="true" outlineLevel="0" collapsed="false">
      <c r="A1868" s="44" t="s">
        <v>1543</v>
      </c>
      <c r="B1868" s="44" t="s">
        <v>2103</v>
      </c>
      <c r="C1868" s="44" t="s">
        <v>54</v>
      </c>
      <c r="D1868" s="45" t="s">
        <v>2104</v>
      </c>
      <c r="E1868" s="44" t="s">
        <v>1601</v>
      </c>
      <c r="F1868" s="44"/>
      <c r="G1868" s="44" t="s">
        <v>1547</v>
      </c>
      <c r="H1868" s="46" t="n">
        <v>1</v>
      </c>
      <c r="I1868" s="47" t="n">
        <v>3.55</v>
      </c>
      <c r="J1868" s="47" t="n">
        <v>3.55</v>
      </c>
    </row>
    <row r="1869" customFormat="false" ht="29.85" hidden="false" customHeight="true" outlineLevel="0" collapsed="false">
      <c r="A1869" s="44" t="s">
        <v>1543</v>
      </c>
      <c r="B1869" s="44" t="s">
        <v>1629</v>
      </c>
      <c r="C1869" s="44" t="s">
        <v>54</v>
      </c>
      <c r="D1869" s="45" t="s">
        <v>1630</v>
      </c>
      <c r="E1869" s="44" t="s">
        <v>1601</v>
      </c>
      <c r="F1869" s="44"/>
      <c r="G1869" s="44" t="s">
        <v>1547</v>
      </c>
      <c r="H1869" s="46" t="n">
        <v>1</v>
      </c>
      <c r="I1869" s="47" t="n">
        <v>3.61</v>
      </c>
      <c r="J1869" s="47" t="n">
        <v>3.61</v>
      </c>
    </row>
    <row r="1870" customFormat="false" ht="15.85" hidden="false" customHeight="false" outlineLevel="0" collapsed="false">
      <c r="A1870" s="54" t="s">
        <v>1557</v>
      </c>
      <c r="B1870" s="54" t="s">
        <v>2302</v>
      </c>
      <c r="C1870" s="54" t="s">
        <v>54</v>
      </c>
      <c r="D1870" s="55" t="s">
        <v>2303</v>
      </c>
      <c r="E1870" s="54" t="n">
        <v>0</v>
      </c>
      <c r="F1870" s="54"/>
      <c r="G1870" s="54" t="s">
        <v>125</v>
      </c>
      <c r="H1870" s="56" t="n">
        <v>0.84</v>
      </c>
      <c r="I1870" s="57" t="n">
        <v>0.22</v>
      </c>
      <c r="J1870" s="57" t="n">
        <v>0.18</v>
      </c>
    </row>
    <row r="1871" customFormat="false" ht="29.85" hidden="false" customHeight="false" outlineLevel="0" collapsed="false">
      <c r="A1871" s="54" t="s">
        <v>1557</v>
      </c>
      <c r="B1871" s="54" t="s">
        <v>2314</v>
      </c>
      <c r="C1871" s="54" t="s">
        <v>54</v>
      </c>
      <c r="D1871" s="55" t="s">
        <v>2315</v>
      </c>
      <c r="E1871" s="54" t="n">
        <v>0</v>
      </c>
      <c r="F1871" s="54"/>
      <c r="G1871" s="54" t="s">
        <v>104</v>
      </c>
      <c r="H1871" s="56" t="n">
        <v>1</v>
      </c>
      <c r="I1871" s="57" t="n">
        <v>52.68</v>
      </c>
      <c r="J1871" s="57" t="n">
        <v>52.68</v>
      </c>
    </row>
    <row r="1872" customFormat="false" ht="15.85" hidden="false" customHeight="true" outlineLevel="0" collapsed="false">
      <c r="A1872" s="54" t="s">
        <v>1557</v>
      </c>
      <c r="B1872" s="54" t="s">
        <v>2107</v>
      </c>
      <c r="C1872" s="54" t="s">
        <v>69</v>
      </c>
      <c r="D1872" s="55" t="s">
        <v>2108</v>
      </c>
      <c r="E1872" s="54" t="s">
        <v>1610</v>
      </c>
      <c r="F1872" s="54"/>
      <c r="G1872" s="54" t="s">
        <v>1547</v>
      </c>
      <c r="H1872" s="56" t="n">
        <v>1</v>
      </c>
      <c r="I1872" s="57" t="n">
        <v>18.93</v>
      </c>
      <c r="J1872" s="57" t="n">
        <v>18.93</v>
      </c>
    </row>
    <row r="1873" customFormat="false" ht="15" hidden="false" customHeight="true" outlineLevel="0" collapsed="false">
      <c r="A1873" s="54" t="s">
        <v>1557</v>
      </c>
      <c r="B1873" s="54" t="s">
        <v>1631</v>
      </c>
      <c r="C1873" s="54" t="s">
        <v>69</v>
      </c>
      <c r="D1873" s="55" t="s">
        <v>1632</v>
      </c>
      <c r="E1873" s="54" t="s">
        <v>1610</v>
      </c>
      <c r="F1873" s="54"/>
      <c r="G1873" s="54" t="s">
        <v>1547</v>
      </c>
      <c r="H1873" s="56" t="n">
        <v>1</v>
      </c>
      <c r="I1873" s="57" t="n">
        <v>18.93</v>
      </c>
      <c r="J1873" s="57" t="n">
        <v>18.93</v>
      </c>
    </row>
    <row r="1874" customFormat="false" ht="15" hidden="false" customHeight="true" outlineLevel="0" collapsed="false">
      <c r="A1874" s="54" t="s">
        <v>1557</v>
      </c>
      <c r="B1874" s="54" t="s">
        <v>1615</v>
      </c>
      <c r="C1874" s="54" t="s">
        <v>69</v>
      </c>
      <c r="D1874" s="55" t="s">
        <v>1616</v>
      </c>
      <c r="E1874" s="54" t="s">
        <v>1610</v>
      </c>
      <c r="F1874" s="54"/>
      <c r="G1874" s="54" t="s">
        <v>1547</v>
      </c>
      <c r="H1874" s="56" t="n">
        <v>1</v>
      </c>
      <c r="I1874" s="57" t="n">
        <v>10.38</v>
      </c>
      <c r="J1874" s="57" t="n">
        <v>10.38</v>
      </c>
    </row>
    <row r="1875" customFormat="false" ht="29.85" hidden="false" customHeight="false" outlineLevel="0" collapsed="false">
      <c r="A1875" s="26"/>
      <c r="B1875" s="26"/>
      <c r="C1875" s="26"/>
      <c r="D1875" s="27"/>
      <c r="E1875" s="26" t="s">
        <v>1552</v>
      </c>
      <c r="F1875" s="48" t="n">
        <v>48.24</v>
      </c>
      <c r="G1875" s="26" t="s">
        <v>1553</v>
      </c>
      <c r="H1875" s="49" t="n">
        <v>0</v>
      </c>
      <c r="I1875" s="26" t="s">
        <v>1554</v>
      </c>
      <c r="J1875" s="48" t="n">
        <v>48.24</v>
      </c>
    </row>
    <row r="1876" customFormat="false" ht="29.85" hidden="false" customHeight="true" outlineLevel="0" collapsed="false">
      <c r="A1876" s="26"/>
      <c r="B1876" s="26"/>
      <c r="C1876" s="26"/>
      <c r="D1876" s="27"/>
      <c r="E1876" s="26" t="s">
        <v>1555</v>
      </c>
      <c r="F1876" s="48" t="n">
        <v>29.55</v>
      </c>
      <c r="G1876" s="26"/>
      <c r="H1876" s="50" t="s">
        <v>1556</v>
      </c>
      <c r="I1876" s="50"/>
      <c r="J1876" s="48" t="n">
        <v>141.51</v>
      </c>
    </row>
    <row r="1877" customFormat="false" ht="29.85" hidden="false" customHeight="false" outlineLevel="0" collapsed="false">
      <c r="A1877" s="29"/>
      <c r="B1877" s="29"/>
      <c r="C1877" s="29"/>
      <c r="D1877" s="66"/>
      <c r="E1877" s="29"/>
      <c r="F1877" s="29"/>
      <c r="G1877" s="29" t="s">
        <v>1617</v>
      </c>
      <c r="H1877" s="67" t="n">
        <v>3</v>
      </c>
      <c r="I1877" s="29" t="s">
        <v>1618</v>
      </c>
      <c r="J1877" s="68" t="n">
        <v>424.53</v>
      </c>
    </row>
    <row r="1878" customFormat="false" ht="15" hidden="false" customHeight="false" outlineLevel="0" collapsed="false">
      <c r="A1878" s="51"/>
      <c r="B1878" s="51"/>
      <c r="C1878" s="51"/>
      <c r="D1878" s="52"/>
      <c r="E1878" s="51"/>
      <c r="F1878" s="51"/>
      <c r="G1878" s="51"/>
      <c r="H1878" s="53"/>
      <c r="I1878" s="51"/>
      <c r="J1878" s="51"/>
    </row>
    <row r="1879" customFormat="false" ht="15.85" hidden="false" customHeight="false" outlineLevel="0" collapsed="false">
      <c r="A1879" s="62" t="s">
        <v>558</v>
      </c>
      <c r="B1879" s="62"/>
      <c r="C1879" s="62"/>
      <c r="D1879" s="63" t="s">
        <v>559</v>
      </c>
      <c r="E1879" s="62"/>
      <c r="F1879" s="62"/>
      <c r="G1879" s="62"/>
      <c r="H1879" s="64"/>
      <c r="I1879" s="62"/>
      <c r="J1879" s="65" t="n">
        <v>22902.71</v>
      </c>
    </row>
    <row r="1880" customFormat="false" ht="29.85" hidden="false" customHeight="true" outlineLevel="0" collapsed="false">
      <c r="A1880" s="37" t="s">
        <v>560</v>
      </c>
      <c r="B1880" s="37" t="s">
        <v>46</v>
      </c>
      <c r="C1880" s="37" t="s">
        <v>47</v>
      </c>
      <c r="D1880" s="38" t="s">
        <v>9</v>
      </c>
      <c r="E1880" s="37" t="s">
        <v>697</v>
      </c>
      <c r="F1880" s="37"/>
      <c r="G1880" s="37" t="s">
        <v>48</v>
      </c>
      <c r="H1880" s="39" t="s">
        <v>49</v>
      </c>
      <c r="I1880" s="37" t="s">
        <v>50</v>
      </c>
      <c r="J1880" s="37" t="s">
        <v>10</v>
      </c>
    </row>
    <row r="1881" customFormat="false" ht="43.8" hidden="false" customHeight="true" outlineLevel="0" collapsed="false">
      <c r="A1881" s="40" t="s">
        <v>1542</v>
      </c>
      <c r="B1881" s="40" t="s">
        <v>561</v>
      </c>
      <c r="C1881" s="40" t="s">
        <v>69</v>
      </c>
      <c r="D1881" s="41" t="s">
        <v>562</v>
      </c>
      <c r="E1881" s="40" t="s">
        <v>894</v>
      </c>
      <c r="F1881" s="40"/>
      <c r="G1881" s="40" t="s">
        <v>104</v>
      </c>
      <c r="H1881" s="42" t="n">
        <v>1</v>
      </c>
      <c r="I1881" s="43" t="n">
        <v>278.47</v>
      </c>
      <c r="J1881" s="43" t="n">
        <v>278.47</v>
      </c>
    </row>
    <row r="1882" customFormat="false" ht="29.85" hidden="false" customHeight="true" outlineLevel="0" collapsed="false">
      <c r="A1882" s="44" t="s">
        <v>1543</v>
      </c>
      <c r="B1882" s="44" t="s">
        <v>2222</v>
      </c>
      <c r="C1882" s="44" t="s">
        <v>69</v>
      </c>
      <c r="D1882" s="45" t="s">
        <v>2223</v>
      </c>
      <c r="E1882" s="44" t="s">
        <v>1546</v>
      </c>
      <c r="F1882" s="44"/>
      <c r="G1882" s="44" t="s">
        <v>1547</v>
      </c>
      <c r="H1882" s="46" t="n">
        <v>0.9249</v>
      </c>
      <c r="I1882" s="47" t="n">
        <v>16.22</v>
      </c>
      <c r="J1882" s="47" t="n">
        <v>15</v>
      </c>
    </row>
    <row r="1883" customFormat="false" ht="29.85" hidden="false" customHeight="true" outlineLevel="0" collapsed="false">
      <c r="A1883" s="44" t="s">
        <v>1543</v>
      </c>
      <c r="B1883" s="44" t="s">
        <v>2224</v>
      </c>
      <c r="C1883" s="44" t="s">
        <v>69</v>
      </c>
      <c r="D1883" s="45" t="s">
        <v>2225</v>
      </c>
      <c r="E1883" s="44" t="s">
        <v>1546</v>
      </c>
      <c r="F1883" s="44"/>
      <c r="G1883" s="44" t="s">
        <v>1547</v>
      </c>
      <c r="H1883" s="46" t="n">
        <v>0.9249</v>
      </c>
      <c r="I1883" s="47" t="n">
        <v>23.81</v>
      </c>
      <c r="J1883" s="47" t="n">
        <v>22.02</v>
      </c>
    </row>
    <row r="1884" customFormat="false" ht="15.85" hidden="false" customHeight="true" outlineLevel="0" collapsed="false">
      <c r="A1884" s="54" t="s">
        <v>1557</v>
      </c>
      <c r="B1884" s="54" t="s">
        <v>2316</v>
      </c>
      <c r="C1884" s="54" t="s">
        <v>69</v>
      </c>
      <c r="D1884" s="55" t="s">
        <v>2317</v>
      </c>
      <c r="E1884" s="54" t="s">
        <v>1582</v>
      </c>
      <c r="F1884" s="54"/>
      <c r="G1884" s="54" t="s">
        <v>104</v>
      </c>
      <c r="H1884" s="56" t="n">
        <v>0.0192</v>
      </c>
      <c r="I1884" s="57" t="n">
        <v>10.88</v>
      </c>
      <c r="J1884" s="57" t="n">
        <v>0.2</v>
      </c>
    </row>
    <row r="1885" customFormat="false" ht="29.85" hidden="false" customHeight="true" outlineLevel="0" collapsed="false">
      <c r="A1885" s="54" t="s">
        <v>1557</v>
      </c>
      <c r="B1885" s="54" t="s">
        <v>2318</v>
      </c>
      <c r="C1885" s="54" t="s">
        <v>69</v>
      </c>
      <c r="D1885" s="55" t="s">
        <v>2319</v>
      </c>
      <c r="E1885" s="54" t="s">
        <v>1582</v>
      </c>
      <c r="F1885" s="54"/>
      <c r="G1885" s="54" t="s">
        <v>104</v>
      </c>
      <c r="H1885" s="56" t="n">
        <v>1</v>
      </c>
      <c r="I1885" s="57" t="n">
        <v>241.25</v>
      </c>
      <c r="J1885" s="57" t="n">
        <v>241.25</v>
      </c>
    </row>
    <row r="1886" customFormat="false" ht="29.85" hidden="false" customHeight="false" outlineLevel="0" collapsed="false">
      <c r="A1886" s="26"/>
      <c r="B1886" s="26"/>
      <c r="C1886" s="26"/>
      <c r="D1886" s="27"/>
      <c r="E1886" s="26" t="s">
        <v>1552</v>
      </c>
      <c r="F1886" s="48" t="n">
        <v>28.58</v>
      </c>
      <c r="G1886" s="26" t="s">
        <v>1553</v>
      </c>
      <c r="H1886" s="49" t="n">
        <v>0</v>
      </c>
      <c r="I1886" s="26" t="s">
        <v>1554</v>
      </c>
      <c r="J1886" s="48" t="n">
        <v>28.58</v>
      </c>
    </row>
    <row r="1887" customFormat="false" ht="29.85" hidden="false" customHeight="true" outlineLevel="0" collapsed="false">
      <c r="A1887" s="26"/>
      <c r="B1887" s="26"/>
      <c r="C1887" s="26"/>
      <c r="D1887" s="27"/>
      <c r="E1887" s="26" t="s">
        <v>1555</v>
      </c>
      <c r="F1887" s="48" t="n">
        <v>73.51</v>
      </c>
      <c r="G1887" s="26"/>
      <c r="H1887" s="50" t="s">
        <v>1556</v>
      </c>
      <c r="I1887" s="50"/>
      <c r="J1887" s="48" t="n">
        <v>351.98</v>
      </c>
    </row>
    <row r="1888" customFormat="false" ht="29.85" hidden="false" customHeight="false" outlineLevel="0" collapsed="false">
      <c r="A1888" s="29"/>
      <c r="B1888" s="29"/>
      <c r="C1888" s="29"/>
      <c r="D1888" s="66"/>
      <c r="E1888" s="29"/>
      <c r="F1888" s="29"/>
      <c r="G1888" s="29" t="s">
        <v>1617</v>
      </c>
      <c r="H1888" s="67" t="n">
        <v>19</v>
      </c>
      <c r="I1888" s="29" t="s">
        <v>1618</v>
      </c>
      <c r="J1888" s="68" t="n">
        <v>6687.62</v>
      </c>
    </row>
    <row r="1889" customFormat="false" ht="15" hidden="false" customHeight="false" outlineLevel="0" collapsed="false">
      <c r="A1889" s="51"/>
      <c r="B1889" s="51"/>
      <c r="C1889" s="51"/>
      <c r="D1889" s="52"/>
      <c r="E1889" s="51"/>
      <c r="F1889" s="51"/>
      <c r="G1889" s="51"/>
      <c r="H1889" s="53"/>
      <c r="I1889" s="51"/>
      <c r="J1889" s="51"/>
    </row>
    <row r="1890" customFormat="false" ht="29.85" hidden="false" customHeight="true" outlineLevel="0" collapsed="false">
      <c r="A1890" s="37" t="s">
        <v>563</v>
      </c>
      <c r="B1890" s="37" t="s">
        <v>46</v>
      </c>
      <c r="C1890" s="37" t="s">
        <v>47</v>
      </c>
      <c r="D1890" s="38" t="s">
        <v>9</v>
      </c>
      <c r="E1890" s="37" t="s">
        <v>697</v>
      </c>
      <c r="F1890" s="37"/>
      <c r="G1890" s="37" t="s">
        <v>48</v>
      </c>
      <c r="H1890" s="39" t="s">
        <v>49</v>
      </c>
      <c r="I1890" s="37" t="s">
        <v>50</v>
      </c>
      <c r="J1890" s="37" t="s">
        <v>10</v>
      </c>
    </row>
    <row r="1891" customFormat="false" ht="29.85" hidden="false" customHeight="true" outlineLevel="0" collapsed="false">
      <c r="A1891" s="40" t="s">
        <v>1542</v>
      </c>
      <c r="B1891" s="40" t="s">
        <v>564</v>
      </c>
      <c r="C1891" s="40" t="s">
        <v>54</v>
      </c>
      <c r="D1891" s="41" t="s">
        <v>565</v>
      </c>
      <c r="E1891" s="40" t="s">
        <v>1151</v>
      </c>
      <c r="F1891" s="40"/>
      <c r="G1891" s="40" t="s">
        <v>104</v>
      </c>
      <c r="H1891" s="42" t="n">
        <v>1</v>
      </c>
      <c r="I1891" s="43" t="n">
        <v>1039.4</v>
      </c>
      <c r="J1891" s="43" t="n">
        <v>1039.4</v>
      </c>
    </row>
    <row r="1892" customFormat="false" ht="29.85" hidden="false" customHeight="true" outlineLevel="0" collapsed="false">
      <c r="A1892" s="44" t="s">
        <v>1543</v>
      </c>
      <c r="B1892" s="44" t="s">
        <v>1621</v>
      </c>
      <c r="C1892" s="44" t="s">
        <v>54</v>
      </c>
      <c r="D1892" s="45" t="s">
        <v>1622</v>
      </c>
      <c r="E1892" s="44" t="s">
        <v>1601</v>
      </c>
      <c r="F1892" s="44"/>
      <c r="G1892" s="44" t="s">
        <v>1547</v>
      </c>
      <c r="H1892" s="46" t="n">
        <v>0.3</v>
      </c>
      <c r="I1892" s="47" t="n">
        <v>3.56</v>
      </c>
      <c r="J1892" s="47" t="n">
        <v>1.06</v>
      </c>
    </row>
    <row r="1893" customFormat="false" ht="43.8" hidden="false" customHeight="true" outlineLevel="0" collapsed="false">
      <c r="A1893" s="44" t="s">
        <v>1543</v>
      </c>
      <c r="B1893" s="44" t="s">
        <v>2025</v>
      </c>
      <c r="C1893" s="44" t="s">
        <v>54</v>
      </c>
      <c r="D1893" s="45" t="s">
        <v>2026</v>
      </c>
      <c r="E1893" s="44" t="s">
        <v>807</v>
      </c>
      <c r="F1893" s="44"/>
      <c r="G1893" s="44" t="s">
        <v>71</v>
      </c>
      <c r="H1893" s="46" t="n">
        <v>0.03</v>
      </c>
      <c r="I1893" s="47" t="n">
        <v>501.71</v>
      </c>
      <c r="J1893" s="47" t="n">
        <v>15.05</v>
      </c>
    </row>
    <row r="1894" customFormat="false" ht="57.8" hidden="false" customHeight="false" outlineLevel="0" collapsed="false">
      <c r="A1894" s="54" t="s">
        <v>1557</v>
      </c>
      <c r="B1894" s="54" t="s">
        <v>2320</v>
      </c>
      <c r="C1894" s="54" t="s">
        <v>54</v>
      </c>
      <c r="D1894" s="55" t="s">
        <v>2321</v>
      </c>
      <c r="E1894" s="54" t="n">
        <v>0</v>
      </c>
      <c r="F1894" s="54"/>
      <c r="G1894" s="54" t="s">
        <v>104</v>
      </c>
      <c r="H1894" s="56" t="n">
        <v>1</v>
      </c>
      <c r="I1894" s="57" t="n">
        <v>1018.79</v>
      </c>
      <c r="J1894" s="57" t="n">
        <v>1018.79</v>
      </c>
    </row>
    <row r="1895" customFormat="false" ht="15.85" hidden="false" customHeight="true" outlineLevel="0" collapsed="false">
      <c r="A1895" s="54" t="s">
        <v>1557</v>
      </c>
      <c r="B1895" s="54" t="s">
        <v>1623</v>
      </c>
      <c r="C1895" s="54" t="s">
        <v>69</v>
      </c>
      <c r="D1895" s="55" t="s">
        <v>1624</v>
      </c>
      <c r="E1895" s="54" t="s">
        <v>1610</v>
      </c>
      <c r="F1895" s="54"/>
      <c r="G1895" s="54" t="s">
        <v>1547</v>
      </c>
      <c r="H1895" s="56" t="n">
        <v>0.3</v>
      </c>
      <c r="I1895" s="57" t="n">
        <v>15</v>
      </c>
      <c r="J1895" s="57" t="n">
        <v>4.5</v>
      </c>
    </row>
    <row r="1896" customFormat="false" ht="29.85" hidden="false" customHeight="false" outlineLevel="0" collapsed="false">
      <c r="A1896" s="26"/>
      <c r="B1896" s="26"/>
      <c r="C1896" s="26"/>
      <c r="D1896" s="27"/>
      <c r="E1896" s="26" t="s">
        <v>1552</v>
      </c>
      <c r="F1896" s="48" t="n">
        <v>5.74</v>
      </c>
      <c r="G1896" s="26" t="s">
        <v>1553</v>
      </c>
      <c r="H1896" s="49" t="n">
        <v>0</v>
      </c>
      <c r="I1896" s="26" t="s">
        <v>1554</v>
      </c>
      <c r="J1896" s="48" t="n">
        <v>5.74</v>
      </c>
    </row>
    <row r="1897" customFormat="false" ht="29.85" hidden="false" customHeight="true" outlineLevel="0" collapsed="false">
      <c r="A1897" s="26"/>
      <c r="B1897" s="26"/>
      <c r="C1897" s="26"/>
      <c r="D1897" s="27"/>
      <c r="E1897" s="26" t="s">
        <v>1555</v>
      </c>
      <c r="F1897" s="48" t="n">
        <v>274.4</v>
      </c>
      <c r="G1897" s="26"/>
      <c r="H1897" s="50" t="s">
        <v>1556</v>
      </c>
      <c r="I1897" s="50"/>
      <c r="J1897" s="48" t="n">
        <v>1313.8</v>
      </c>
    </row>
    <row r="1898" customFormat="false" ht="29.85" hidden="false" customHeight="false" outlineLevel="0" collapsed="false">
      <c r="A1898" s="29"/>
      <c r="B1898" s="29"/>
      <c r="C1898" s="29"/>
      <c r="D1898" s="66"/>
      <c r="E1898" s="29"/>
      <c r="F1898" s="29"/>
      <c r="G1898" s="29" t="s">
        <v>1617</v>
      </c>
      <c r="H1898" s="67" t="n">
        <v>3</v>
      </c>
      <c r="I1898" s="29" t="s">
        <v>1618</v>
      </c>
      <c r="J1898" s="68" t="n">
        <v>3941.4</v>
      </c>
    </row>
    <row r="1899" customFormat="false" ht="15" hidden="false" customHeight="false" outlineLevel="0" collapsed="false">
      <c r="A1899" s="51"/>
      <c r="B1899" s="51"/>
      <c r="C1899" s="51"/>
      <c r="D1899" s="52"/>
      <c r="E1899" s="51"/>
      <c r="F1899" s="51"/>
      <c r="G1899" s="51"/>
      <c r="H1899" s="53"/>
      <c r="I1899" s="51"/>
      <c r="J1899" s="51"/>
    </row>
    <row r="1900" customFormat="false" ht="29.85" hidden="false" customHeight="true" outlineLevel="0" collapsed="false">
      <c r="A1900" s="37" t="s">
        <v>566</v>
      </c>
      <c r="B1900" s="37" t="s">
        <v>46</v>
      </c>
      <c r="C1900" s="37" t="s">
        <v>47</v>
      </c>
      <c r="D1900" s="38" t="s">
        <v>9</v>
      </c>
      <c r="E1900" s="37" t="s">
        <v>697</v>
      </c>
      <c r="F1900" s="37"/>
      <c r="G1900" s="37" t="s">
        <v>48</v>
      </c>
      <c r="H1900" s="39" t="s">
        <v>49</v>
      </c>
      <c r="I1900" s="37" t="s">
        <v>50</v>
      </c>
      <c r="J1900" s="37" t="s">
        <v>10</v>
      </c>
    </row>
    <row r="1901" customFormat="false" ht="29.85" hidden="false" customHeight="true" outlineLevel="0" collapsed="false">
      <c r="A1901" s="40" t="s">
        <v>1542</v>
      </c>
      <c r="B1901" s="40" t="s">
        <v>567</v>
      </c>
      <c r="C1901" s="40" t="s">
        <v>54</v>
      </c>
      <c r="D1901" s="41" t="s">
        <v>568</v>
      </c>
      <c r="E1901" s="40" t="s">
        <v>1151</v>
      </c>
      <c r="F1901" s="40"/>
      <c r="G1901" s="40" t="s">
        <v>104</v>
      </c>
      <c r="H1901" s="42" t="n">
        <v>1</v>
      </c>
      <c r="I1901" s="43" t="n">
        <v>110.46</v>
      </c>
      <c r="J1901" s="43" t="n">
        <v>110.46</v>
      </c>
    </row>
    <row r="1902" customFormat="false" ht="29.85" hidden="false" customHeight="true" outlineLevel="0" collapsed="false">
      <c r="A1902" s="44" t="s">
        <v>1543</v>
      </c>
      <c r="B1902" s="44" t="s">
        <v>1621</v>
      </c>
      <c r="C1902" s="44" t="s">
        <v>54</v>
      </c>
      <c r="D1902" s="45" t="s">
        <v>1622</v>
      </c>
      <c r="E1902" s="44" t="s">
        <v>1601</v>
      </c>
      <c r="F1902" s="44"/>
      <c r="G1902" s="44" t="s">
        <v>1547</v>
      </c>
      <c r="H1902" s="46" t="n">
        <v>0.3</v>
      </c>
      <c r="I1902" s="47" t="n">
        <v>3.56</v>
      </c>
      <c r="J1902" s="47" t="n">
        <v>1.06</v>
      </c>
    </row>
    <row r="1903" customFormat="false" ht="29.85" hidden="false" customHeight="false" outlineLevel="0" collapsed="false">
      <c r="A1903" s="54" t="s">
        <v>1557</v>
      </c>
      <c r="B1903" s="54" t="s">
        <v>2322</v>
      </c>
      <c r="C1903" s="54" t="s">
        <v>54</v>
      </c>
      <c r="D1903" s="55" t="s">
        <v>2323</v>
      </c>
      <c r="E1903" s="54" t="n">
        <v>0</v>
      </c>
      <c r="F1903" s="54"/>
      <c r="G1903" s="54" t="s">
        <v>104</v>
      </c>
      <c r="H1903" s="56" t="n">
        <v>1</v>
      </c>
      <c r="I1903" s="57" t="n">
        <v>104.9</v>
      </c>
      <c r="J1903" s="57" t="n">
        <v>104.9</v>
      </c>
    </row>
    <row r="1904" customFormat="false" ht="15.85" hidden="false" customHeight="true" outlineLevel="0" collapsed="false">
      <c r="A1904" s="54" t="s">
        <v>1557</v>
      </c>
      <c r="B1904" s="54" t="s">
        <v>1623</v>
      </c>
      <c r="C1904" s="54" t="s">
        <v>69</v>
      </c>
      <c r="D1904" s="55" t="s">
        <v>1624</v>
      </c>
      <c r="E1904" s="54" t="s">
        <v>1610</v>
      </c>
      <c r="F1904" s="54"/>
      <c r="G1904" s="54" t="s">
        <v>1547</v>
      </c>
      <c r="H1904" s="56" t="n">
        <v>0.3</v>
      </c>
      <c r="I1904" s="57" t="n">
        <v>15</v>
      </c>
      <c r="J1904" s="57" t="n">
        <v>4.5</v>
      </c>
    </row>
    <row r="1905" customFormat="false" ht="29.85" hidden="false" customHeight="false" outlineLevel="0" collapsed="false">
      <c r="A1905" s="26"/>
      <c r="B1905" s="26"/>
      <c r="C1905" s="26"/>
      <c r="D1905" s="27"/>
      <c r="E1905" s="26" t="s">
        <v>1552</v>
      </c>
      <c r="F1905" s="48" t="n">
        <v>4.5</v>
      </c>
      <c r="G1905" s="26" t="s">
        <v>1553</v>
      </c>
      <c r="H1905" s="49" t="n">
        <v>0</v>
      </c>
      <c r="I1905" s="26" t="s">
        <v>1554</v>
      </c>
      <c r="J1905" s="48" t="n">
        <v>4.5</v>
      </c>
    </row>
    <row r="1906" customFormat="false" ht="29.85" hidden="false" customHeight="true" outlineLevel="0" collapsed="false">
      <c r="A1906" s="26"/>
      <c r="B1906" s="26"/>
      <c r="C1906" s="26"/>
      <c r="D1906" s="27"/>
      <c r="E1906" s="26" t="s">
        <v>1555</v>
      </c>
      <c r="F1906" s="48" t="n">
        <v>29.16</v>
      </c>
      <c r="G1906" s="26"/>
      <c r="H1906" s="50" t="s">
        <v>1556</v>
      </c>
      <c r="I1906" s="50"/>
      <c r="J1906" s="48" t="n">
        <v>139.62</v>
      </c>
    </row>
    <row r="1907" customFormat="false" ht="29.85" hidden="false" customHeight="false" outlineLevel="0" collapsed="false">
      <c r="A1907" s="29"/>
      <c r="B1907" s="29"/>
      <c r="C1907" s="29"/>
      <c r="D1907" s="66"/>
      <c r="E1907" s="29"/>
      <c r="F1907" s="29"/>
      <c r="G1907" s="29" t="s">
        <v>1617</v>
      </c>
      <c r="H1907" s="67" t="n">
        <v>7</v>
      </c>
      <c r="I1907" s="29" t="s">
        <v>1618</v>
      </c>
      <c r="J1907" s="68" t="n">
        <v>977.34</v>
      </c>
    </row>
    <row r="1908" customFormat="false" ht="15" hidden="false" customHeight="false" outlineLevel="0" collapsed="false">
      <c r="A1908" s="51"/>
      <c r="B1908" s="51"/>
      <c r="C1908" s="51"/>
      <c r="D1908" s="52"/>
      <c r="E1908" s="51"/>
      <c r="F1908" s="51"/>
      <c r="G1908" s="51"/>
      <c r="H1908" s="53"/>
      <c r="I1908" s="51"/>
      <c r="J1908" s="51"/>
    </row>
    <row r="1909" customFormat="false" ht="29.85" hidden="false" customHeight="true" outlineLevel="0" collapsed="false">
      <c r="A1909" s="37" t="s">
        <v>569</v>
      </c>
      <c r="B1909" s="37" t="s">
        <v>46</v>
      </c>
      <c r="C1909" s="37" t="s">
        <v>47</v>
      </c>
      <c r="D1909" s="38" t="s">
        <v>9</v>
      </c>
      <c r="E1909" s="37" t="s">
        <v>697</v>
      </c>
      <c r="F1909" s="37"/>
      <c r="G1909" s="37" t="s">
        <v>48</v>
      </c>
      <c r="H1909" s="39" t="s">
        <v>49</v>
      </c>
      <c r="I1909" s="37" t="s">
        <v>50</v>
      </c>
      <c r="J1909" s="37" t="s">
        <v>10</v>
      </c>
    </row>
    <row r="1910" customFormat="false" ht="29.85" hidden="false" customHeight="true" outlineLevel="0" collapsed="false">
      <c r="A1910" s="40" t="s">
        <v>1542</v>
      </c>
      <c r="B1910" s="40" t="s">
        <v>570</v>
      </c>
      <c r="C1910" s="40" t="s">
        <v>54</v>
      </c>
      <c r="D1910" s="41" t="s">
        <v>571</v>
      </c>
      <c r="E1910" s="40" t="s">
        <v>1151</v>
      </c>
      <c r="F1910" s="40"/>
      <c r="G1910" s="40" t="s">
        <v>104</v>
      </c>
      <c r="H1910" s="42" t="n">
        <v>1</v>
      </c>
      <c r="I1910" s="43" t="n">
        <v>154.46</v>
      </c>
      <c r="J1910" s="43" t="n">
        <v>154.46</v>
      </c>
    </row>
    <row r="1911" customFormat="false" ht="29.85" hidden="false" customHeight="true" outlineLevel="0" collapsed="false">
      <c r="A1911" s="44" t="s">
        <v>1543</v>
      </c>
      <c r="B1911" s="44" t="s">
        <v>1621</v>
      </c>
      <c r="C1911" s="44" t="s">
        <v>54</v>
      </c>
      <c r="D1911" s="45" t="s">
        <v>1622</v>
      </c>
      <c r="E1911" s="44" t="s">
        <v>1601</v>
      </c>
      <c r="F1911" s="44"/>
      <c r="G1911" s="44" t="s">
        <v>1547</v>
      </c>
      <c r="H1911" s="46" t="n">
        <v>0.3</v>
      </c>
      <c r="I1911" s="47" t="n">
        <v>3.56</v>
      </c>
      <c r="J1911" s="47" t="n">
        <v>1.06</v>
      </c>
    </row>
    <row r="1912" customFormat="false" ht="29.85" hidden="false" customHeight="false" outlineLevel="0" collapsed="false">
      <c r="A1912" s="54" t="s">
        <v>1557</v>
      </c>
      <c r="B1912" s="54" t="s">
        <v>2324</v>
      </c>
      <c r="C1912" s="54" t="s">
        <v>54</v>
      </c>
      <c r="D1912" s="55" t="s">
        <v>2325</v>
      </c>
      <c r="E1912" s="54" t="n">
        <v>0</v>
      </c>
      <c r="F1912" s="54"/>
      <c r="G1912" s="54" t="s">
        <v>104</v>
      </c>
      <c r="H1912" s="56" t="n">
        <v>1</v>
      </c>
      <c r="I1912" s="57" t="n">
        <v>148.9</v>
      </c>
      <c r="J1912" s="57" t="n">
        <v>148.9</v>
      </c>
    </row>
    <row r="1913" customFormat="false" ht="15.85" hidden="false" customHeight="true" outlineLevel="0" collapsed="false">
      <c r="A1913" s="54" t="s">
        <v>1557</v>
      </c>
      <c r="B1913" s="54" t="s">
        <v>1623</v>
      </c>
      <c r="C1913" s="54" t="s">
        <v>69</v>
      </c>
      <c r="D1913" s="55" t="s">
        <v>1624</v>
      </c>
      <c r="E1913" s="54" t="s">
        <v>1610</v>
      </c>
      <c r="F1913" s="54"/>
      <c r="G1913" s="54" t="s">
        <v>1547</v>
      </c>
      <c r="H1913" s="56" t="n">
        <v>0.3</v>
      </c>
      <c r="I1913" s="57" t="n">
        <v>15</v>
      </c>
      <c r="J1913" s="57" t="n">
        <v>4.5</v>
      </c>
    </row>
    <row r="1914" customFormat="false" ht="29.85" hidden="false" customHeight="false" outlineLevel="0" collapsed="false">
      <c r="A1914" s="26"/>
      <c r="B1914" s="26"/>
      <c r="C1914" s="26"/>
      <c r="D1914" s="27"/>
      <c r="E1914" s="26" t="s">
        <v>1552</v>
      </c>
      <c r="F1914" s="48" t="n">
        <v>4.5</v>
      </c>
      <c r="G1914" s="26" t="s">
        <v>1553</v>
      </c>
      <c r="H1914" s="49" t="n">
        <v>0</v>
      </c>
      <c r="I1914" s="26" t="s">
        <v>1554</v>
      </c>
      <c r="J1914" s="48" t="n">
        <v>4.5</v>
      </c>
    </row>
    <row r="1915" customFormat="false" ht="29.85" hidden="false" customHeight="true" outlineLevel="0" collapsed="false">
      <c r="A1915" s="26"/>
      <c r="B1915" s="26"/>
      <c r="C1915" s="26"/>
      <c r="D1915" s="27"/>
      <c r="E1915" s="26" t="s">
        <v>1555</v>
      </c>
      <c r="F1915" s="48" t="n">
        <v>40.77</v>
      </c>
      <c r="G1915" s="26"/>
      <c r="H1915" s="50" t="s">
        <v>1556</v>
      </c>
      <c r="I1915" s="50"/>
      <c r="J1915" s="48" t="n">
        <v>195.23</v>
      </c>
    </row>
    <row r="1916" customFormat="false" ht="29.85" hidden="false" customHeight="false" outlineLevel="0" collapsed="false">
      <c r="A1916" s="29"/>
      <c r="B1916" s="29"/>
      <c r="C1916" s="29"/>
      <c r="D1916" s="66"/>
      <c r="E1916" s="29"/>
      <c r="F1916" s="29"/>
      <c r="G1916" s="29" t="s">
        <v>1617</v>
      </c>
      <c r="H1916" s="67" t="n">
        <v>5</v>
      </c>
      <c r="I1916" s="29" t="s">
        <v>1618</v>
      </c>
      <c r="J1916" s="68" t="n">
        <v>976.15</v>
      </c>
    </row>
    <row r="1917" customFormat="false" ht="15" hidden="false" customHeight="false" outlineLevel="0" collapsed="false">
      <c r="A1917" s="51"/>
      <c r="B1917" s="51"/>
      <c r="C1917" s="51"/>
      <c r="D1917" s="52"/>
      <c r="E1917" s="51"/>
      <c r="F1917" s="51"/>
      <c r="G1917" s="51"/>
      <c r="H1917" s="53"/>
      <c r="I1917" s="51"/>
      <c r="J1917" s="51"/>
    </row>
    <row r="1918" customFormat="false" ht="29.85" hidden="false" customHeight="true" outlineLevel="0" collapsed="false">
      <c r="A1918" s="37" t="s">
        <v>572</v>
      </c>
      <c r="B1918" s="37" t="s">
        <v>46</v>
      </c>
      <c r="C1918" s="37" t="s">
        <v>47</v>
      </c>
      <c r="D1918" s="38" t="s">
        <v>9</v>
      </c>
      <c r="E1918" s="37" t="s">
        <v>697</v>
      </c>
      <c r="F1918" s="37"/>
      <c r="G1918" s="37" t="s">
        <v>48</v>
      </c>
      <c r="H1918" s="39" t="s">
        <v>49</v>
      </c>
      <c r="I1918" s="37" t="s">
        <v>50</v>
      </c>
      <c r="J1918" s="37" t="s">
        <v>10</v>
      </c>
    </row>
    <row r="1919" customFormat="false" ht="29.85" hidden="false" customHeight="true" outlineLevel="0" collapsed="false">
      <c r="A1919" s="40" t="s">
        <v>1542</v>
      </c>
      <c r="B1919" s="40" t="s">
        <v>573</v>
      </c>
      <c r="C1919" s="40" t="s">
        <v>54</v>
      </c>
      <c r="D1919" s="41" t="s">
        <v>574</v>
      </c>
      <c r="E1919" s="40" t="s">
        <v>1151</v>
      </c>
      <c r="F1919" s="40"/>
      <c r="G1919" s="40" t="s">
        <v>104</v>
      </c>
      <c r="H1919" s="42" t="n">
        <v>1</v>
      </c>
      <c r="I1919" s="43" t="n">
        <v>220.46</v>
      </c>
      <c r="J1919" s="43" t="n">
        <v>220.46</v>
      </c>
    </row>
    <row r="1920" customFormat="false" ht="29.85" hidden="false" customHeight="true" outlineLevel="0" collapsed="false">
      <c r="A1920" s="44" t="s">
        <v>1543</v>
      </c>
      <c r="B1920" s="44" t="s">
        <v>1621</v>
      </c>
      <c r="C1920" s="44" t="s">
        <v>54</v>
      </c>
      <c r="D1920" s="45" t="s">
        <v>1622</v>
      </c>
      <c r="E1920" s="44" t="s">
        <v>1601</v>
      </c>
      <c r="F1920" s="44"/>
      <c r="G1920" s="44" t="s">
        <v>1547</v>
      </c>
      <c r="H1920" s="46" t="n">
        <v>0.3</v>
      </c>
      <c r="I1920" s="47" t="n">
        <v>3.56</v>
      </c>
      <c r="J1920" s="47" t="n">
        <v>1.06</v>
      </c>
    </row>
    <row r="1921" customFormat="false" ht="29.85" hidden="false" customHeight="false" outlineLevel="0" collapsed="false">
      <c r="A1921" s="54" t="s">
        <v>1557</v>
      </c>
      <c r="B1921" s="54" t="s">
        <v>2326</v>
      </c>
      <c r="C1921" s="54" t="s">
        <v>54</v>
      </c>
      <c r="D1921" s="55" t="s">
        <v>2327</v>
      </c>
      <c r="E1921" s="54" t="n">
        <v>0</v>
      </c>
      <c r="F1921" s="54"/>
      <c r="G1921" s="54" t="s">
        <v>104</v>
      </c>
      <c r="H1921" s="56" t="n">
        <v>1</v>
      </c>
      <c r="I1921" s="57" t="n">
        <v>214.9</v>
      </c>
      <c r="J1921" s="57" t="n">
        <v>214.9</v>
      </c>
    </row>
    <row r="1922" customFormat="false" ht="15.85" hidden="false" customHeight="true" outlineLevel="0" collapsed="false">
      <c r="A1922" s="54" t="s">
        <v>1557</v>
      </c>
      <c r="B1922" s="54" t="s">
        <v>1623</v>
      </c>
      <c r="C1922" s="54" t="s">
        <v>69</v>
      </c>
      <c r="D1922" s="55" t="s">
        <v>1624</v>
      </c>
      <c r="E1922" s="54" t="s">
        <v>1610</v>
      </c>
      <c r="F1922" s="54"/>
      <c r="G1922" s="54" t="s">
        <v>1547</v>
      </c>
      <c r="H1922" s="56" t="n">
        <v>0.3</v>
      </c>
      <c r="I1922" s="57" t="n">
        <v>15</v>
      </c>
      <c r="J1922" s="57" t="n">
        <v>4.5</v>
      </c>
    </row>
    <row r="1923" customFormat="false" ht="29.85" hidden="false" customHeight="false" outlineLevel="0" collapsed="false">
      <c r="A1923" s="26"/>
      <c r="B1923" s="26"/>
      <c r="C1923" s="26"/>
      <c r="D1923" s="27"/>
      <c r="E1923" s="26" t="s">
        <v>1552</v>
      </c>
      <c r="F1923" s="48" t="n">
        <v>4.5</v>
      </c>
      <c r="G1923" s="26" t="s">
        <v>1553</v>
      </c>
      <c r="H1923" s="49" t="n">
        <v>0</v>
      </c>
      <c r="I1923" s="26" t="s">
        <v>1554</v>
      </c>
      <c r="J1923" s="48" t="n">
        <v>4.5</v>
      </c>
    </row>
    <row r="1924" customFormat="false" ht="29.85" hidden="false" customHeight="true" outlineLevel="0" collapsed="false">
      <c r="A1924" s="26"/>
      <c r="B1924" s="26"/>
      <c r="C1924" s="26"/>
      <c r="D1924" s="27"/>
      <c r="E1924" s="26" t="s">
        <v>1555</v>
      </c>
      <c r="F1924" s="48" t="n">
        <v>58.2</v>
      </c>
      <c r="G1924" s="26"/>
      <c r="H1924" s="50" t="s">
        <v>1556</v>
      </c>
      <c r="I1924" s="50"/>
      <c r="J1924" s="48" t="n">
        <v>278.66</v>
      </c>
    </row>
    <row r="1925" customFormat="false" ht="29.85" hidden="false" customHeight="false" outlineLevel="0" collapsed="false">
      <c r="A1925" s="29"/>
      <c r="B1925" s="29"/>
      <c r="C1925" s="29"/>
      <c r="D1925" s="66"/>
      <c r="E1925" s="29"/>
      <c r="F1925" s="29"/>
      <c r="G1925" s="29" t="s">
        <v>1617</v>
      </c>
      <c r="H1925" s="67" t="n">
        <v>9</v>
      </c>
      <c r="I1925" s="29" t="s">
        <v>1618</v>
      </c>
      <c r="J1925" s="68" t="n">
        <v>2507.94</v>
      </c>
    </row>
    <row r="1926" customFormat="false" ht="15" hidden="false" customHeight="false" outlineLevel="0" collapsed="false">
      <c r="A1926" s="51"/>
      <c r="B1926" s="51"/>
      <c r="C1926" s="51"/>
      <c r="D1926" s="52"/>
      <c r="E1926" s="51"/>
      <c r="F1926" s="51"/>
      <c r="G1926" s="51"/>
      <c r="H1926" s="53"/>
      <c r="I1926" s="51"/>
      <c r="J1926" s="51"/>
    </row>
    <row r="1927" customFormat="false" ht="29.85" hidden="false" customHeight="true" outlineLevel="0" collapsed="false">
      <c r="A1927" s="37" t="s">
        <v>575</v>
      </c>
      <c r="B1927" s="37" t="s">
        <v>46</v>
      </c>
      <c r="C1927" s="37" t="s">
        <v>47</v>
      </c>
      <c r="D1927" s="38" t="s">
        <v>9</v>
      </c>
      <c r="E1927" s="37" t="s">
        <v>697</v>
      </c>
      <c r="F1927" s="37"/>
      <c r="G1927" s="37" t="s">
        <v>48</v>
      </c>
      <c r="H1927" s="39" t="s">
        <v>49</v>
      </c>
      <c r="I1927" s="37" t="s">
        <v>50</v>
      </c>
      <c r="J1927" s="37" t="s">
        <v>10</v>
      </c>
    </row>
    <row r="1928" customFormat="false" ht="29.85" hidden="false" customHeight="true" outlineLevel="0" collapsed="false">
      <c r="A1928" s="40" t="s">
        <v>1542</v>
      </c>
      <c r="B1928" s="40" t="s">
        <v>576</v>
      </c>
      <c r="C1928" s="40" t="s">
        <v>54</v>
      </c>
      <c r="D1928" s="41" t="s">
        <v>577</v>
      </c>
      <c r="E1928" s="40" t="s">
        <v>1151</v>
      </c>
      <c r="F1928" s="40"/>
      <c r="G1928" s="40" t="s">
        <v>104</v>
      </c>
      <c r="H1928" s="42" t="n">
        <v>1</v>
      </c>
      <c r="I1928" s="43" t="n">
        <v>220.46</v>
      </c>
      <c r="J1928" s="43" t="n">
        <v>220.46</v>
      </c>
    </row>
    <row r="1929" customFormat="false" ht="29.85" hidden="false" customHeight="true" outlineLevel="0" collapsed="false">
      <c r="A1929" s="44" t="s">
        <v>1543</v>
      </c>
      <c r="B1929" s="44" t="s">
        <v>1621</v>
      </c>
      <c r="C1929" s="44" t="s">
        <v>54</v>
      </c>
      <c r="D1929" s="45" t="s">
        <v>1622</v>
      </c>
      <c r="E1929" s="44" t="s">
        <v>1601</v>
      </c>
      <c r="F1929" s="44"/>
      <c r="G1929" s="44" t="s">
        <v>1547</v>
      </c>
      <c r="H1929" s="46" t="n">
        <v>0.3</v>
      </c>
      <c r="I1929" s="47" t="n">
        <v>3.56</v>
      </c>
      <c r="J1929" s="47" t="n">
        <v>1.06</v>
      </c>
    </row>
    <row r="1930" customFormat="false" ht="29.85" hidden="false" customHeight="false" outlineLevel="0" collapsed="false">
      <c r="A1930" s="54" t="s">
        <v>1557</v>
      </c>
      <c r="B1930" s="54" t="s">
        <v>2326</v>
      </c>
      <c r="C1930" s="54" t="s">
        <v>54</v>
      </c>
      <c r="D1930" s="55" t="s">
        <v>2327</v>
      </c>
      <c r="E1930" s="54" t="n">
        <v>0</v>
      </c>
      <c r="F1930" s="54"/>
      <c r="G1930" s="54" t="s">
        <v>104</v>
      </c>
      <c r="H1930" s="56" t="n">
        <v>1</v>
      </c>
      <c r="I1930" s="57" t="n">
        <v>214.9</v>
      </c>
      <c r="J1930" s="57" t="n">
        <v>214.9</v>
      </c>
    </row>
    <row r="1931" customFormat="false" ht="15.85" hidden="false" customHeight="true" outlineLevel="0" collapsed="false">
      <c r="A1931" s="54" t="s">
        <v>1557</v>
      </c>
      <c r="B1931" s="54" t="s">
        <v>1623</v>
      </c>
      <c r="C1931" s="54" t="s">
        <v>69</v>
      </c>
      <c r="D1931" s="55" t="s">
        <v>1624</v>
      </c>
      <c r="E1931" s="54" t="s">
        <v>1610</v>
      </c>
      <c r="F1931" s="54"/>
      <c r="G1931" s="54" t="s">
        <v>1547</v>
      </c>
      <c r="H1931" s="56" t="n">
        <v>0.3</v>
      </c>
      <c r="I1931" s="57" t="n">
        <v>15</v>
      </c>
      <c r="J1931" s="57" t="n">
        <v>4.5</v>
      </c>
    </row>
    <row r="1932" customFormat="false" ht="29.85" hidden="false" customHeight="false" outlineLevel="0" collapsed="false">
      <c r="A1932" s="26"/>
      <c r="B1932" s="26"/>
      <c r="C1932" s="26"/>
      <c r="D1932" s="27"/>
      <c r="E1932" s="26" t="s">
        <v>1552</v>
      </c>
      <c r="F1932" s="48" t="n">
        <v>4.5</v>
      </c>
      <c r="G1932" s="26" t="s">
        <v>1553</v>
      </c>
      <c r="H1932" s="49" t="n">
        <v>0</v>
      </c>
      <c r="I1932" s="26" t="s">
        <v>1554</v>
      </c>
      <c r="J1932" s="48" t="n">
        <v>4.5</v>
      </c>
    </row>
    <row r="1933" customFormat="false" ht="29.85" hidden="false" customHeight="true" outlineLevel="0" collapsed="false">
      <c r="A1933" s="26"/>
      <c r="B1933" s="26"/>
      <c r="C1933" s="26"/>
      <c r="D1933" s="27"/>
      <c r="E1933" s="26" t="s">
        <v>1555</v>
      </c>
      <c r="F1933" s="48" t="n">
        <v>58.2</v>
      </c>
      <c r="G1933" s="26"/>
      <c r="H1933" s="50" t="s">
        <v>1556</v>
      </c>
      <c r="I1933" s="50"/>
      <c r="J1933" s="48" t="n">
        <v>278.66</v>
      </c>
    </row>
    <row r="1934" customFormat="false" ht="29.85" hidden="false" customHeight="false" outlineLevel="0" collapsed="false">
      <c r="A1934" s="29"/>
      <c r="B1934" s="29"/>
      <c r="C1934" s="29"/>
      <c r="D1934" s="66"/>
      <c r="E1934" s="29"/>
      <c r="F1934" s="29"/>
      <c r="G1934" s="29" t="s">
        <v>1617</v>
      </c>
      <c r="H1934" s="67" t="n">
        <v>12</v>
      </c>
      <c r="I1934" s="29" t="s">
        <v>1618</v>
      </c>
      <c r="J1934" s="68" t="n">
        <v>3343.92</v>
      </c>
    </row>
    <row r="1935" customFormat="false" ht="15" hidden="false" customHeight="false" outlineLevel="0" collapsed="false">
      <c r="A1935" s="51"/>
      <c r="B1935" s="51"/>
      <c r="C1935" s="51"/>
      <c r="D1935" s="52"/>
      <c r="E1935" s="51"/>
      <c r="F1935" s="51"/>
      <c r="G1935" s="51"/>
      <c r="H1935" s="53"/>
      <c r="I1935" s="51"/>
      <c r="J1935" s="51"/>
    </row>
    <row r="1936" customFormat="false" ht="29.85" hidden="false" customHeight="true" outlineLevel="0" collapsed="false">
      <c r="A1936" s="37" t="s">
        <v>578</v>
      </c>
      <c r="B1936" s="37" t="s">
        <v>46</v>
      </c>
      <c r="C1936" s="37" t="s">
        <v>47</v>
      </c>
      <c r="D1936" s="38" t="s">
        <v>9</v>
      </c>
      <c r="E1936" s="37" t="s">
        <v>697</v>
      </c>
      <c r="F1936" s="37"/>
      <c r="G1936" s="37" t="s">
        <v>48</v>
      </c>
      <c r="H1936" s="39" t="s">
        <v>49</v>
      </c>
      <c r="I1936" s="37" t="s">
        <v>50</v>
      </c>
      <c r="J1936" s="37" t="s">
        <v>10</v>
      </c>
    </row>
    <row r="1937" customFormat="false" ht="29.85" hidden="false" customHeight="true" outlineLevel="0" collapsed="false">
      <c r="A1937" s="40" t="s">
        <v>1542</v>
      </c>
      <c r="B1937" s="40" t="s">
        <v>579</v>
      </c>
      <c r="C1937" s="40" t="s">
        <v>54</v>
      </c>
      <c r="D1937" s="41" t="s">
        <v>580</v>
      </c>
      <c r="E1937" s="40" t="s">
        <v>1151</v>
      </c>
      <c r="F1937" s="40"/>
      <c r="G1937" s="40" t="s">
        <v>104</v>
      </c>
      <c r="H1937" s="42" t="n">
        <v>1</v>
      </c>
      <c r="I1937" s="43" t="n">
        <v>57.02</v>
      </c>
      <c r="J1937" s="43" t="n">
        <v>57.02</v>
      </c>
    </row>
    <row r="1938" customFormat="false" ht="29.85" hidden="false" customHeight="true" outlineLevel="0" collapsed="false">
      <c r="A1938" s="44" t="s">
        <v>1543</v>
      </c>
      <c r="B1938" s="44" t="s">
        <v>1599</v>
      </c>
      <c r="C1938" s="44" t="s">
        <v>54</v>
      </c>
      <c r="D1938" s="45" t="s">
        <v>1600</v>
      </c>
      <c r="E1938" s="44" t="s">
        <v>1601</v>
      </c>
      <c r="F1938" s="44"/>
      <c r="G1938" s="44" t="s">
        <v>1547</v>
      </c>
      <c r="H1938" s="46" t="n">
        <v>0.5</v>
      </c>
      <c r="I1938" s="47" t="n">
        <v>3.7</v>
      </c>
      <c r="J1938" s="47" t="n">
        <v>1.85</v>
      </c>
    </row>
    <row r="1939" customFormat="false" ht="29.85" hidden="false" customHeight="true" outlineLevel="0" collapsed="false">
      <c r="A1939" s="44" t="s">
        <v>1543</v>
      </c>
      <c r="B1939" s="44" t="s">
        <v>1629</v>
      </c>
      <c r="C1939" s="44" t="s">
        <v>54</v>
      </c>
      <c r="D1939" s="45" t="s">
        <v>1630</v>
      </c>
      <c r="E1939" s="44" t="s">
        <v>1601</v>
      </c>
      <c r="F1939" s="44"/>
      <c r="G1939" s="44" t="s">
        <v>1547</v>
      </c>
      <c r="H1939" s="46" t="n">
        <v>0.5</v>
      </c>
      <c r="I1939" s="47" t="n">
        <v>3.61</v>
      </c>
      <c r="J1939" s="47" t="n">
        <v>1.8</v>
      </c>
    </row>
    <row r="1940" customFormat="false" ht="15.85" hidden="false" customHeight="false" outlineLevel="0" collapsed="false">
      <c r="A1940" s="54" t="s">
        <v>1557</v>
      </c>
      <c r="B1940" s="54" t="s">
        <v>2302</v>
      </c>
      <c r="C1940" s="54" t="s">
        <v>54</v>
      </c>
      <c r="D1940" s="55" t="s">
        <v>2303</v>
      </c>
      <c r="E1940" s="54" t="n">
        <v>0</v>
      </c>
      <c r="F1940" s="54"/>
      <c r="G1940" s="54" t="s">
        <v>125</v>
      </c>
      <c r="H1940" s="56" t="n">
        <v>0.5</v>
      </c>
      <c r="I1940" s="57" t="n">
        <v>0.22</v>
      </c>
      <c r="J1940" s="57" t="n">
        <v>0.11</v>
      </c>
    </row>
    <row r="1941" customFormat="false" ht="15.85" hidden="false" customHeight="true" outlineLevel="0" collapsed="false">
      <c r="A1941" s="54" t="s">
        <v>1557</v>
      </c>
      <c r="B1941" s="54" t="s">
        <v>1631</v>
      </c>
      <c r="C1941" s="54" t="s">
        <v>69</v>
      </c>
      <c r="D1941" s="55" t="s">
        <v>1632</v>
      </c>
      <c r="E1941" s="54" t="s">
        <v>1610</v>
      </c>
      <c r="F1941" s="54"/>
      <c r="G1941" s="54" t="s">
        <v>1547</v>
      </c>
      <c r="H1941" s="56" t="n">
        <v>0.5</v>
      </c>
      <c r="I1941" s="57" t="n">
        <v>18.93</v>
      </c>
      <c r="J1941" s="57" t="n">
        <v>9.46</v>
      </c>
    </row>
    <row r="1942" customFormat="false" ht="15.85" hidden="false" customHeight="true" outlineLevel="0" collapsed="false">
      <c r="A1942" s="54" t="s">
        <v>1557</v>
      </c>
      <c r="B1942" s="54" t="s">
        <v>1615</v>
      </c>
      <c r="C1942" s="54" t="s">
        <v>69</v>
      </c>
      <c r="D1942" s="55" t="s">
        <v>1616</v>
      </c>
      <c r="E1942" s="54" t="s">
        <v>1610</v>
      </c>
      <c r="F1942" s="54"/>
      <c r="G1942" s="54" t="s">
        <v>1547</v>
      </c>
      <c r="H1942" s="56" t="n">
        <v>0.5</v>
      </c>
      <c r="I1942" s="57" t="n">
        <v>10.38</v>
      </c>
      <c r="J1942" s="57" t="n">
        <v>5.19</v>
      </c>
    </row>
    <row r="1943" customFormat="false" ht="57.8" hidden="false" customHeight="true" outlineLevel="0" collapsed="false">
      <c r="A1943" s="54" t="s">
        <v>1557</v>
      </c>
      <c r="B1943" s="54" t="s">
        <v>2328</v>
      </c>
      <c r="C1943" s="54" t="s">
        <v>69</v>
      </c>
      <c r="D1943" s="55" t="s">
        <v>2329</v>
      </c>
      <c r="E1943" s="54" t="s">
        <v>1582</v>
      </c>
      <c r="F1943" s="54"/>
      <c r="G1943" s="54" t="s">
        <v>104</v>
      </c>
      <c r="H1943" s="56" t="n">
        <v>1</v>
      </c>
      <c r="I1943" s="57" t="n">
        <v>38.61</v>
      </c>
      <c r="J1943" s="57" t="n">
        <v>38.61</v>
      </c>
    </row>
    <row r="1944" customFormat="false" ht="29.85" hidden="false" customHeight="false" outlineLevel="0" collapsed="false">
      <c r="A1944" s="26"/>
      <c r="B1944" s="26"/>
      <c r="C1944" s="26"/>
      <c r="D1944" s="27"/>
      <c r="E1944" s="26" t="s">
        <v>1552</v>
      </c>
      <c r="F1944" s="48" t="n">
        <v>14.65</v>
      </c>
      <c r="G1944" s="26" t="s">
        <v>1553</v>
      </c>
      <c r="H1944" s="49" t="n">
        <v>0</v>
      </c>
      <c r="I1944" s="26" t="s">
        <v>1554</v>
      </c>
      <c r="J1944" s="48" t="n">
        <v>14.65</v>
      </c>
    </row>
    <row r="1945" customFormat="false" ht="29.85" hidden="false" customHeight="true" outlineLevel="0" collapsed="false">
      <c r="A1945" s="26"/>
      <c r="B1945" s="26"/>
      <c r="C1945" s="26"/>
      <c r="D1945" s="27"/>
      <c r="E1945" s="26" t="s">
        <v>1555</v>
      </c>
      <c r="F1945" s="48" t="n">
        <v>15.05</v>
      </c>
      <c r="G1945" s="26"/>
      <c r="H1945" s="50" t="s">
        <v>1556</v>
      </c>
      <c r="I1945" s="50"/>
      <c r="J1945" s="48" t="n">
        <v>72.07</v>
      </c>
    </row>
    <row r="1946" customFormat="false" ht="29.85" hidden="false" customHeight="false" outlineLevel="0" collapsed="false">
      <c r="A1946" s="29"/>
      <c r="B1946" s="29"/>
      <c r="C1946" s="29"/>
      <c r="D1946" s="66"/>
      <c r="E1946" s="29"/>
      <c r="F1946" s="29"/>
      <c r="G1946" s="29" t="s">
        <v>1617</v>
      </c>
      <c r="H1946" s="67" t="n">
        <v>7</v>
      </c>
      <c r="I1946" s="29" t="s">
        <v>1618</v>
      </c>
      <c r="J1946" s="68" t="n">
        <v>504.49</v>
      </c>
    </row>
    <row r="1947" customFormat="false" ht="15" hidden="false" customHeight="false" outlineLevel="0" collapsed="false">
      <c r="A1947" s="51"/>
      <c r="B1947" s="51"/>
      <c r="C1947" s="51"/>
      <c r="D1947" s="52"/>
      <c r="E1947" s="51"/>
      <c r="F1947" s="51"/>
      <c r="G1947" s="51"/>
      <c r="H1947" s="53"/>
      <c r="I1947" s="51"/>
      <c r="J1947" s="51"/>
    </row>
    <row r="1948" customFormat="false" ht="29.85" hidden="false" customHeight="true" outlineLevel="0" collapsed="false">
      <c r="A1948" s="37" t="s">
        <v>581</v>
      </c>
      <c r="B1948" s="37" t="s">
        <v>46</v>
      </c>
      <c r="C1948" s="37" t="s">
        <v>47</v>
      </c>
      <c r="D1948" s="38" t="s">
        <v>9</v>
      </c>
      <c r="E1948" s="37" t="s">
        <v>697</v>
      </c>
      <c r="F1948" s="37"/>
      <c r="G1948" s="37" t="s">
        <v>48</v>
      </c>
      <c r="H1948" s="39" t="s">
        <v>49</v>
      </c>
      <c r="I1948" s="37" t="s">
        <v>50</v>
      </c>
      <c r="J1948" s="37" t="s">
        <v>10</v>
      </c>
    </row>
    <row r="1949" customFormat="false" ht="43.8" hidden="false" customHeight="true" outlineLevel="0" collapsed="false">
      <c r="A1949" s="40" t="s">
        <v>1542</v>
      </c>
      <c r="B1949" s="40" t="s">
        <v>582</v>
      </c>
      <c r="C1949" s="40" t="s">
        <v>69</v>
      </c>
      <c r="D1949" s="41" t="s">
        <v>583</v>
      </c>
      <c r="E1949" s="40" t="s">
        <v>894</v>
      </c>
      <c r="F1949" s="40"/>
      <c r="G1949" s="40" t="s">
        <v>104</v>
      </c>
      <c r="H1949" s="42" t="n">
        <v>1</v>
      </c>
      <c r="I1949" s="43" t="n">
        <v>63.31</v>
      </c>
      <c r="J1949" s="43" t="n">
        <v>63.31</v>
      </c>
    </row>
    <row r="1950" customFormat="false" ht="29.85" hidden="false" customHeight="true" outlineLevel="0" collapsed="false">
      <c r="A1950" s="44" t="s">
        <v>1543</v>
      </c>
      <c r="B1950" s="44" t="s">
        <v>2224</v>
      </c>
      <c r="C1950" s="44" t="s">
        <v>69</v>
      </c>
      <c r="D1950" s="45" t="s">
        <v>2225</v>
      </c>
      <c r="E1950" s="44" t="s">
        <v>1546</v>
      </c>
      <c r="F1950" s="44"/>
      <c r="G1950" s="44" t="s">
        <v>1547</v>
      </c>
      <c r="H1950" s="46" t="n">
        <v>0.096</v>
      </c>
      <c r="I1950" s="47" t="n">
        <v>23.81</v>
      </c>
      <c r="J1950" s="47" t="n">
        <v>2.28</v>
      </c>
    </row>
    <row r="1951" customFormat="false" ht="29.85" hidden="false" customHeight="true" outlineLevel="0" collapsed="false">
      <c r="A1951" s="44" t="s">
        <v>1543</v>
      </c>
      <c r="B1951" s="44" t="s">
        <v>1585</v>
      </c>
      <c r="C1951" s="44" t="s">
        <v>69</v>
      </c>
      <c r="D1951" s="45" t="s">
        <v>1586</v>
      </c>
      <c r="E1951" s="44" t="s">
        <v>1546</v>
      </c>
      <c r="F1951" s="44"/>
      <c r="G1951" s="44" t="s">
        <v>1547</v>
      </c>
      <c r="H1951" s="46" t="n">
        <v>0.0303</v>
      </c>
      <c r="I1951" s="47" t="n">
        <v>15.66</v>
      </c>
      <c r="J1951" s="47" t="n">
        <v>0.47</v>
      </c>
    </row>
    <row r="1952" customFormat="false" ht="15.85" hidden="false" customHeight="true" outlineLevel="0" collapsed="false">
      <c r="A1952" s="54" t="s">
        <v>1557</v>
      </c>
      <c r="B1952" s="54" t="s">
        <v>2330</v>
      </c>
      <c r="C1952" s="54" t="s">
        <v>69</v>
      </c>
      <c r="D1952" s="55" t="s">
        <v>2331</v>
      </c>
      <c r="E1952" s="54" t="s">
        <v>1582</v>
      </c>
      <c r="F1952" s="54"/>
      <c r="G1952" s="54" t="s">
        <v>104</v>
      </c>
      <c r="H1952" s="56" t="n">
        <v>0.021</v>
      </c>
      <c r="I1952" s="57" t="n">
        <v>2.95</v>
      </c>
      <c r="J1952" s="57" t="n">
        <v>0.06</v>
      </c>
    </row>
    <row r="1953" customFormat="false" ht="43.8" hidden="false" customHeight="true" outlineLevel="0" collapsed="false">
      <c r="A1953" s="54" t="s">
        <v>1557</v>
      </c>
      <c r="B1953" s="54" t="s">
        <v>2332</v>
      </c>
      <c r="C1953" s="54" t="s">
        <v>69</v>
      </c>
      <c r="D1953" s="55" t="s">
        <v>2333</v>
      </c>
      <c r="E1953" s="54" t="s">
        <v>1582</v>
      </c>
      <c r="F1953" s="54"/>
      <c r="G1953" s="54" t="s">
        <v>104</v>
      </c>
      <c r="H1953" s="56" t="n">
        <v>1</v>
      </c>
      <c r="I1953" s="57" t="n">
        <v>60.5</v>
      </c>
      <c r="J1953" s="57" t="n">
        <v>60.5</v>
      </c>
    </row>
    <row r="1954" customFormat="false" ht="29.85" hidden="false" customHeight="false" outlineLevel="0" collapsed="false">
      <c r="A1954" s="26"/>
      <c r="B1954" s="26"/>
      <c r="C1954" s="26"/>
      <c r="D1954" s="27"/>
      <c r="E1954" s="26" t="s">
        <v>1552</v>
      </c>
      <c r="F1954" s="48" t="n">
        <v>2.16</v>
      </c>
      <c r="G1954" s="26" t="s">
        <v>1553</v>
      </c>
      <c r="H1954" s="49" t="n">
        <v>0</v>
      </c>
      <c r="I1954" s="26" t="s">
        <v>1554</v>
      </c>
      <c r="J1954" s="48" t="n">
        <v>2.16</v>
      </c>
    </row>
    <row r="1955" customFormat="false" ht="29.85" hidden="false" customHeight="true" outlineLevel="0" collapsed="false">
      <c r="A1955" s="26"/>
      <c r="B1955" s="26"/>
      <c r="C1955" s="26"/>
      <c r="D1955" s="27"/>
      <c r="E1955" s="26" t="s">
        <v>1555</v>
      </c>
      <c r="F1955" s="48" t="n">
        <v>16.71</v>
      </c>
      <c r="G1955" s="26"/>
      <c r="H1955" s="50" t="s">
        <v>1556</v>
      </c>
      <c r="I1955" s="50"/>
      <c r="J1955" s="48" t="n">
        <v>80.02</v>
      </c>
    </row>
    <row r="1956" customFormat="false" ht="29.85" hidden="false" customHeight="false" outlineLevel="0" collapsed="false">
      <c r="A1956" s="29"/>
      <c r="B1956" s="29"/>
      <c r="C1956" s="29"/>
      <c r="D1956" s="66"/>
      <c r="E1956" s="29"/>
      <c r="F1956" s="29"/>
      <c r="G1956" s="29" t="s">
        <v>1617</v>
      </c>
      <c r="H1956" s="67" t="n">
        <v>12</v>
      </c>
      <c r="I1956" s="29" t="s">
        <v>1618</v>
      </c>
      <c r="J1956" s="68" t="n">
        <v>960.24</v>
      </c>
    </row>
    <row r="1957" customFormat="false" ht="15" hidden="false" customHeight="false" outlineLevel="0" collapsed="false">
      <c r="A1957" s="51"/>
      <c r="B1957" s="51"/>
      <c r="C1957" s="51"/>
      <c r="D1957" s="52"/>
      <c r="E1957" s="51"/>
      <c r="F1957" s="51"/>
      <c r="G1957" s="51"/>
      <c r="H1957" s="53"/>
      <c r="I1957" s="51"/>
      <c r="J1957" s="51"/>
    </row>
    <row r="1958" customFormat="false" ht="29.85" hidden="false" customHeight="true" outlineLevel="0" collapsed="false">
      <c r="A1958" s="37" t="s">
        <v>584</v>
      </c>
      <c r="B1958" s="37" t="s">
        <v>46</v>
      </c>
      <c r="C1958" s="37" t="s">
        <v>47</v>
      </c>
      <c r="D1958" s="38" t="s">
        <v>9</v>
      </c>
      <c r="E1958" s="37" t="s">
        <v>697</v>
      </c>
      <c r="F1958" s="37"/>
      <c r="G1958" s="37" t="s">
        <v>48</v>
      </c>
      <c r="H1958" s="39" t="s">
        <v>49</v>
      </c>
      <c r="I1958" s="37" t="s">
        <v>50</v>
      </c>
      <c r="J1958" s="37" t="s">
        <v>10</v>
      </c>
    </row>
    <row r="1959" customFormat="false" ht="29.85" hidden="false" customHeight="true" outlineLevel="0" collapsed="false">
      <c r="A1959" s="40" t="s">
        <v>1542</v>
      </c>
      <c r="B1959" s="40" t="s">
        <v>585</v>
      </c>
      <c r="C1959" s="40" t="s">
        <v>54</v>
      </c>
      <c r="D1959" s="41" t="s">
        <v>586</v>
      </c>
      <c r="E1959" s="40" t="s">
        <v>1151</v>
      </c>
      <c r="F1959" s="40"/>
      <c r="G1959" s="40" t="s">
        <v>104</v>
      </c>
      <c r="H1959" s="42" t="n">
        <v>1</v>
      </c>
      <c r="I1959" s="43" t="n">
        <v>178.4</v>
      </c>
      <c r="J1959" s="43" t="n">
        <v>178.4</v>
      </c>
    </row>
    <row r="1960" customFormat="false" ht="29.85" hidden="false" customHeight="true" outlineLevel="0" collapsed="false">
      <c r="A1960" s="44" t="s">
        <v>1543</v>
      </c>
      <c r="B1960" s="44" t="s">
        <v>1599</v>
      </c>
      <c r="C1960" s="44" t="s">
        <v>54</v>
      </c>
      <c r="D1960" s="45" t="s">
        <v>1600</v>
      </c>
      <c r="E1960" s="44" t="s">
        <v>1601</v>
      </c>
      <c r="F1960" s="44"/>
      <c r="G1960" s="44" t="s">
        <v>1547</v>
      </c>
      <c r="H1960" s="46" t="n">
        <v>0.5</v>
      </c>
      <c r="I1960" s="47" t="n">
        <v>3.7</v>
      </c>
      <c r="J1960" s="47" t="n">
        <v>1.85</v>
      </c>
    </row>
    <row r="1961" customFormat="false" ht="29.85" hidden="false" customHeight="true" outlineLevel="0" collapsed="false">
      <c r="A1961" s="44" t="s">
        <v>1543</v>
      </c>
      <c r="B1961" s="44" t="s">
        <v>1629</v>
      </c>
      <c r="C1961" s="44" t="s">
        <v>54</v>
      </c>
      <c r="D1961" s="45" t="s">
        <v>1630</v>
      </c>
      <c r="E1961" s="44" t="s">
        <v>1601</v>
      </c>
      <c r="F1961" s="44"/>
      <c r="G1961" s="44" t="s">
        <v>1547</v>
      </c>
      <c r="H1961" s="46" t="n">
        <v>0.5</v>
      </c>
      <c r="I1961" s="47" t="n">
        <v>3.61</v>
      </c>
      <c r="J1961" s="47" t="n">
        <v>1.8</v>
      </c>
    </row>
    <row r="1962" customFormat="false" ht="15.85" hidden="false" customHeight="false" outlineLevel="0" collapsed="false">
      <c r="A1962" s="54" t="s">
        <v>1557</v>
      </c>
      <c r="B1962" s="54" t="s">
        <v>2302</v>
      </c>
      <c r="C1962" s="54" t="s">
        <v>54</v>
      </c>
      <c r="D1962" s="55" t="s">
        <v>2303</v>
      </c>
      <c r="E1962" s="54" t="n">
        <v>0</v>
      </c>
      <c r="F1962" s="54"/>
      <c r="G1962" s="54" t="s">
        <v>125</v>
      </c>
      <c r="H1962" s="56" t="n">
        <v>0.5</v>
      </c>
      <c r="I1962" s="57" t="n">
        <v>0.22</v>
      </c>
      <c r="J1962" s="57" t="n">
        <v>0.11</v>
      </c>
    </row>
    <row r="1963" customFormat="false" ht="15.85" hidden="false" customHeight="true" outlineLevel="0" collapsed="false">
      <c r="A1963" s="54" t="s">
        <v>1557</v>
      </c>
      <c r="B1963" s="54" t="s">
        <v>1631</v>
      </c>
      <c r="C1963" s="54" t="s">
        <v>69</v>
      </c>
      <c r="D1963" s="55" t="s">
        <v>1632</v>
      </c>
      <c r="E1963" s="54" t="s">
        <v>1610</v>
      </c>
      <c r="F1963" s="54"/>
      <c r="G1963" s="54" t="s">
        <v>1547</v>
      </c>
      <c r="H1963" s="56" t="n">
        <v>0.5</v>
      </c>
      <c r="I1963" s="57" t="n">
        <v>18.93</v>
      </c>
      <c r="J1963" s="57" t="n">
        <v>9.46</v>
      </c>
    </row>
    <row r="1964" customFormat="false" ht="15.85" hidden="false" customHeight="true" outlineLevel="0" collapsed="false">
      <c r="A1964" s="54" t="s">
        <v>1557</v>
      </c>
      <c r="B1964" s="54" t="s">
        <v>1615</v>
      </c>
      <c r="C1964" s="54" t="s">
        <v>69</v>
      </c>
      <c r="D1964" s="55" t="s">
        <v>1616</v>
      </c>
      <c r="E1964" s="54" t="s">
        <v>1610</v>
      </c>
      <c r="F1964" s="54"/>
      <c r="G1964" s="54" t="s">
        <v>1547</v>
      </c>
      <c r="H1964" s="56" t="n">
        <v>0.5</v>
      </c>
      <c r="I1964" s="57" t="n">
        <v>10.38</v>
      </c>
      <c r="J1964" s="57" t="n">
        <v>5.19</v>
      </c>
    </row>
    <row r="1965" customFormat="false" ht="29.85" hidden="false" customHeight="true" outlineLevel="0" collapsed="false">
      <c r="A1965" s="54" t="s">
        <v>1557</v>
      </c>
      <c r="B1965" s="54" t="s">
        <v>2264</v>
      </c>
      <c r="C1965" s="54" t="s">
        <v>69</v>
      </c>
      <c r="D1965" s="55" t="s">
        <v>2265</v>
      </c>
      <c r="E1965" s="54" t="s">
        <v>1582</v>
      </c>
      <c r="F1965" s="54"/>
      <c r="G1965" s="54" t="s">
        <v>104</v>
      </c>
      <c r="H1965" s="56" t="n">
        <v>1</v>
      </c>
      <c r="I1965" s="57" t="n">
        <v>159.99</v>
      </c>
      <c r="J1965" s="57" t="n">
        <v>159.99</v>
      </c>
    </row>
    <row r="1966" customFormat="false" ht="29.85" hidden="false" customHeight="false" outlineLevel="0" collapsed="false">
      <c r="A1966" s="26"/>
      <c r="B1966" s="26"/>
      <c r="C1966" s="26"/>
      <c r="D1966" s="27"/>
      <c r="E1966" s="26" t="s">
        <v>1552</v>
      </c>
      <c r="F1966" s="48" t="n">
        <v>14.65</v>
      </c>
      <c r="G1966" s="26" t="s">
        <v>1553</v>
      </c>
      <c r="H1966" s="49" t="n">
        <v>0</v>
      </c>
      <c r="I1966" s="26" t="s">
        <v>1554</v>
      </c>
      <c r="J1966" s="48" t="n">
        <v>14.65</v>
      </c>
    </row>
    <row r="1967" customFormat="false" ht="29.85" hidden="false" customHeight="true" outlineLevel="0" collapsed="false">
      <c r="A1967" s="26"/>
      <c r="B1967" s="26"/>
      <c r="C1967" s="26"/>
      <c r="D1967" s="27"/>
      <c r="E1967" s="26" t="s">
        <v>1555</v>
      </c>
      <c r="F1967" s="48" t="n">
        <v>47.09</v>
      </c>
      <c r="G1967" s="26"/>
      <c r="H1967" s="50" t="s">
        <v>1556</v>
      </c>
      <c r="I1967" s="50"/>
      <c r="J1967" s="48" t="n">
        <v>225.49</v>
      </c>
    </row>
    <row r="1968" customFormat="false" ht="29.85" hidden="false" customHeight="false" outlineLevel="0" collapsed="false">
      <c r="A1968" s="29"/>
      <c r="B1968" s="29"/>
      <c r="C1968" s="29"/>
      <c r="D1968" s="66"/>
      <c r="E1968" s="29"/>
      <c r="F1968" s="29"/>
      <c r="G1968" s="29" t="s">
        <v>1617</v>
      </c>
      <c r="H1968" s="67" t="n">
        <v>5</v>
      </c>
      <c r="I1968" s="29" t="s">
        <v>1618</v>
      </c>
      <c r="J1968" s="68" t="n">
        <v>1127.45</v>
      </c>
    </row>
    <row r="1969" customFormat="false" ht="15" hidden="false" customHeight="false" outlineLevel="0" collapsed="false">
      <c r="A1969" s="51"/>
      <c r="B1969" s="51"/>
      <c r="C1969" s="51"/>
      <c r="D1969" s="52"/>
      <c r="E1969" s="51"/>
      <c r="F1969" s="51"/>
      <c r="G1969" s="51"/>
      <c r="H1969" s="53"/>
      <c r="I1969" s="51"/>
      <c r="J1969" s="51"/>
    </row>
    <row r="1970" customFormat="false" ht="29.85" hidden="false" customHeight="true" outlineLevel="0" collapsed="false">
      <c r="A1970" s="37" t="s">
        <v>587</v>
      </c>
      <c r="B1970" s="37" t="s">
        <v>46</v>
      </c>
      <c r="C1970" s="37" t="s">
        <v>47</v>
      </c>
      <c r="D1970" s="38" t="s">
        <v>9</v>
      </c>
      <c r="E1970" s="37" t="s">
        <v>697</v>
      </c>
      <c r="F1970" s="37"/>
      <c r="G1970" s="37" t="s">
        <v>48</v>
      </c>
      <c r="H1970" s="39" t="s">
        <v>49</v>
      </c>
      <c r="I1970" s="37" t="s">
        <v>50</v>
      </c>
      <c r="J1970" s="37" t="s">
        <v>10</v>
      </c>
    </row>
    <row r="1971" customFormat="false" ht="29.85" hidden="false" customHeight="true" outlineLevel="0" collapsed="false">
      <c r="A1971" s="40" t="s">
        <v>1542</v>
      </c>
      <c r="B1971" s="40" t="s">
        <v>588</v>
      </c>
      <c r="C1971" s="40" t="s">
        <v>54</v>
      </c>
      <c r="D1971" s="41" t="s">
        <v>589</v>
      </c>
      <c r="E1971" s="40" t="s">
        <v>1425</v>
      </c>
      <c r="F1971" s="40"/>
      <c r="G1971" s="40" t="s">
        <v>104</v>
      </c>
      <c r="H1971" s="42" t="n">
        <v>1</v>
      </c>
      <c r="I1971" s="43" t="n">
        <v>83.21</v>
      </c>
      <c r="J1971" s="43" t="n">
        <v>83.21</v>
      </c>
    </row>
    <row r="1972" customFormat="false" ht="29.85" hidden="false" customHeight="true" outlineLevel="0" collapsed="false">
      <c r="A1972" s="44" t="s">
        <v>1543</v>
      </c>
      <c r="B1972" s="44" t="s">
        <v>1599</v>
      </c>
      <c r="C1972" s="44" t="s">
        <v>54</v>
      </c>
      <c r="D1972" s="45" t="s">
        <v>1600</v>
      </c>
      <c r="E1972" s="44" t="s">
        <v>1601</v>
      </c>
      <c r="F1972" s="44"/>
      <c r="G1972" s="44" t="s">
        <v>1547</v>
      </c>
      <c r="H1972" s="46" t="n">
        <v>0.61</v>
      </c>
      <c r="I1972" s="47" t="n">
        <v>3.7</v>
      </c>
      <c r="J1972" s="47" t="n">
        <v>2.25</v>
      </c>
    </row>
    <row r="1973" customFormat="false" ht="29.85" hidden="false" customHeight="true" outlineLevel="0" collapsed="false">
      <c r="A1973" s="44" t="s">
        <v>1543</v>
      </c>
      <c r="B1973" s="44" t="s">
        <v>1629</v>
      </c>
      <c r="C1973" s="44" t="s">
        <v>54</v>
      </c>
      <c r="D1973" s="45" t="s">
        <v>1630</v>
      </c>
      <c r="E1973" s="44" t="s">
        <v>1601</v>
      </c>
      <c r="F1973" s="44"/>
      <c r="G1973" s="44" t="s">
        <v>1547</v>
      </c>
      <c r="H1973" s="46" t="n">
        <v>0.61</v>
      </c>
      <c r="I1973" s="47" t="n">
        <v>3.61</v>
      </c>
      <c r="J1973" s="47" t="n">
        <v>2.2</v>
      </c>
    </row>
    <row r="1974" customFormat="false" ht="15.85" hidden="false" customHeight="false" outlineLevel="0" collapsed="false">
      <c r="A1974" s="54" t="s">
        <v>1557</v>
      </c>
      <c r="B1974" s="54" t="s">
        <v>2302</v>
      </c>
      <c r="C1974" s="54" t="s">
        <v>54</v>
      </c>
      <c r="D1974" s="55" t="s">
        <v>2303</v>
      </c>
      <c r="E1974" s="54" t="n">
        <v>0</v>
      </c>
      <c r="F1974" s="54"/>
      <c r="G1974" s="54" t="s">
        <v>125</v>
      </c>
      <c r="H1974" s="56" t="n">
        <v>0.56</v>
      </c>
      <c r="I1974" s="57" t="n">
        <v>0.22</v>
      </c>
      <c r="J1974" s="57" t="n">
        <v>0.12</v>
      </c>
    </row>
    <row r="1975" customFormat="false" ht="15.85" hidden="false" customHeight="true" outlineLevel="0" collapsed="false">
      <c r="A1975" s="54" t="s">
        <v>1557</v>
      </c>
      <c r="B1975" s="54" t="s">
        <v>1631</v>
      </c>
      <c r="C1975" s="54" t="s">
        <v>69</v>
      </c>
      <c r="D1975" s="55" t="s">
        <v>1632</v>
      </c>
      <c r="E1975" s="54" t="s">
        <v>1610</v>
      </c>
      <c r="F1975" s="54"/>
      <c r="G1975" s="54" t="s">
        <v>1547</v>
      </c>
      <c r="H1975" s="56" t="n">
        <v>0.61</v>
      </c>
      <c r="I1975" s="57" t="n">
        <v>18.93</v>
      </c>
      <c r="J1975" s="57" t="n">
        <v>11.54</v>
      </c>
    </row>
    <row r="1976" customFormat="false" ht="29.85" hidden="false" customHeight="true" outlineLevel="0" collapsed="false">
      <c r="A1976" s="54" t="s">
        <v>1557</v>
      </c>
      <c r="B1976" s="54" t="s">
        <v>2334</v>
      </c>
      <c r="C1976" s="54" t="s">
        <v>69</v>
      </c>
      <c r="D1976" s="55" t="s">
        <v>2335</v>
      </c>
      <c r="E1976" s="54" t="s">
        <v>1582</v>
      </c>
      <c r="F1976" s="54"/>
      <c r="G1976" s="54" t="s">
        <v>104</v>
      </c>
      <c r="H1976" s="56" t="n">
        <v>1</v>
      </c>
      <c r="I1976" s="57" t="n">
        <v>60.77</v>
      </c>
      <c r="J1976" s="57" t="n">
        <v>60.77</v>
      </c>
    </row>
    <row r="1977" customFormat="false" ht="15.85" hidden="false" customHeight="true" outlineLevel="0" collapsed="false">
      <c r="A1977" s="54" t="s">
        <v>1557</v>
      </c>
      <c r="B1977" s="54" t="s">
        <v>1615</v>
      </c>
      <c r="C1977" s="54" t="s">
        <v>69</v>
      </c>
      <c r="D1977" s="55" t="s">
        <v>1616</v>
      </c>
      <c r="E1977" s="54" t="s">
        <v>1610</v>
      </c>
      <c r="F1977" s="54"/>
      <c r="G1977" s="54" t="s">
        <v>1547</v>
      </c>
      <c r="H1977" s="56" t="n">
        <v>0.61</v>
      </c>
      <c r="I1977" s="57" t="n">
        <v>10.38</v>
      </c>
      <c r="J1977" s="57" t="n">
        <v>6.33</v>
      </c>
    </row>
    <row r="1978" customFormat="false" ht="29.85" hidden="false" customHeight="false" outlineLevel="0" collapsed="false">
      <c r="A1978" s="26"/>
      <c r="B1978" s="26"/>
      <c r="C1978" s="26"/>
      <c r="D1978" s="27"/>
      <c r="E1978" s="26" t="s">
        <v>1552</v>
      </c>
      <c r="F1978" s="48" t="n">
        <v>17.87</v>
      </c>
      <c r="G1978" s="26" t="s">
        <v>1553</v>
      </c>
      <c r="H1978" s="49" t="n">
        <v>0</v>
      </c>
      <c r="I1978" s="26" t="s">
        <v>1554</v>
      </c>
      <c r="J1978" s="48" t="n">
        <v>17.87</v>
      </c>
    </row>
    <row r="1979" customFormat="false" ht="29.85" hidden="false" customHeight="true" outlineLevel="0" collapsed="false">
      <c r="A1979" s="26"/>
      <c r="B1979" s="26"/>
      <c r="C1979" s="26"/>
      <c r="D1979" s="27"/>
      <c r="E1979" s="26" t="s">
        <v>1555</v>
      </c>
      <c r="F1979" s="48" t="n">
        <v>21.96</v>
      </c>
      <c r="G1979" s="26"/>
      <c r="H1979" s="50" t="s">
        <v>1556</v>
      </c>
      <c r="I1979" s="50"/>
      <c r="J1979" s="48" t="n">
        <v>105.17</v>
      </c>
    </row>
    <row r="1980" customFormat="false" ht="29.85" hidden="false" customHeight="false" outlineLevel="0" collapsed="false">
      <c r="A1980" s="29"/>
      <c r="B1980" s="29"/>
      <c r="C1980" s="29"/>
      <c r="D1980" s="66"/>
      <c r="E1980" s="29"/>
      <c r="F1980" s="29"/>
      <c r="G1980" s="29" t="s">
        <v>1617</v>
      </c>
      <c r="H1980" s="67" t="n">
        <v>12</v>
      </c>
      <c r="I1980" s="29" t="s">
        <v>1618</v>
      </c>
      <c r="J1980" s="68" t="n">
        <v>1262.04</v>
      </c>
    </row>
    <row r="1981" customFormat="false" ht="15" hidden="false" customHeight="false" outlineLevel="0" collapsed="false">
      <c r="A1981" s="51"/>
      <c r="B1981" s="51"/>
      <c r="C1981" s="51"/>
      <c r="D1981" s="52"/>
      <c r="E1981" s="51"/>
      <c r="F1981" s="51"/>
      <c r="G1981" s="51"/>
      <c r="H1981" s="53"/>
      <c r="I1981" s="51"/>
      <c r="J1981" s="51"/>
    </row>
    <row r="1982" customFormat="false" ht="29.85" hidden="false" customHeight="true" outlineLevel="0" collapsed="false">
      <c r="A1982" s="37" t="s">
        <v>590</v>
      </c>
      <c r="B1982" s="37" t="s">
        <v>46</v>
      </c>
      <c r="C1982" s="37" t="s">
        <v>47</v>
      </c>
      <c r="D1982" s="38" t="s">
        <v>9</v>
      </c>
      <c r="E1982" s="37" t="s">
        <v>697</v>
      </c>
      <c r="F1982" s="37"/>
      <c r="G1982" s="37" t="s">
        <v>48</v>
      </c>
      <c r="H1982" s="39" t="s">
        <v>49</v>
      </c>
      <c r="I1982" s="37" t="s">
        <v>50</v>
      </c>
      <c r="J1982" s="37" t="s">
        <v>10</v>
      </c>
    </row>
    <row r="1983" customFormat="false" ht="43.8" hidden="false" customHeight="true" outlineLevel="0" collapsed="false">
      <c r="A1983" s="40" t="s">
        <v>1542</v>
      </c>
      <c r="B1983" s="40" t="s">
        <v>591</v>
      </c>
      <c r="C1983" s="40" t="s">
        <v>54</v>
      </c>
      <c r="D1983" s="41" t="s">
        <v>592</v>
      </c>
      <c r="E1983" s="40" t="s">
        <v>1329</v>
      </c>
      <c r="F1983" s="40"/>
      <c r="G1983" s="40" t="s">
        <v>104</v>
      </c>
      <c r="H1983" s="42" t="n">
        <v>1</v>
      </c>
      <c r="I1983" s="43" t="n">
        <v>37.38</v>
      </c>
      <c r="J1983" s="43" t="n">
        <v>37.38</v>
      </c>
    </row>
    <row r="1984" customFormat="false" ht="29.85" hidden="false" customHeight="true" outlineLevel="0" collapsed="false">
      <c r="A1984" s="44" t="s">
        <v>1543</v>
      </c>
      <c r="B1984" s="44" t="s">
        <v>1599</v>
      </c>
      <c r="C1984" s="44" t="s">
        <v>54</v>
      </c>
      <c r="D1984" s="45" t="s">
        <v>1600</v>
      </c>
      <c r="E1984" s="44" t="s">
        <v>1601</v>
      </c>
      <c r="F1984" s="44"/>
      <c r="G1984" s="44" t="s">
        <v>1547</v>
      </c>
      <c r="H1984" s="46" t="n">
        <v>0.5</v>
      </c>
      <c r="I1984" s="47" t="n">
        <v>3.7</v>
      </c>
      <c r="J1984" s="47" t="n">
        <v>1.85</v>
      </c>
    </row>
    <row r="1985" customFormat="false" ht="29.85" hidden="false" customHeight="true" outlineLevel="0" collapsed="false">
      <c r="A1985" s="44" t="s">
        <v>1543</v>
      </c>
      <c r="B1985" s="44" t="s">
        <v>1629</v>
      </c>
      <c r="C1985" s="44" t="s">
        <v>54</v>
      </c>
      <c r="D1985" s="45" t="s">
        <v>1630</v>
      </c>
      <c r="E1985" s="44" t="s">
        <v>1601</v>
      </c>
      <c r="F1985" s="44"/>
      <c r="G1985" s="44" t="s">
        <v>1547</v>
      </c>
      <c r="H1985" s="46" t="n">
        <v>0.5</v>
      </c>
      <c r="I1985" s="47" t="n">
        <v>3.61</v>
      </c>
      <c r="J1985" s="47" t="n">
        <v>1.8</v>
      </c>
    </row>
    <row r="1986" customFormat="false" ht="43.8" hidden="false" customHeight="false" outlineLevel="0" collapsed="false">
      <c r="A1986" s="54" t="s">
        <v>1557</v>
      </c>
      <c r="B1986" s="54" t="s">
        <v>2336</v>
      </c>
      <c r="C1986" s="54" t="s">
        <v>54</v>
      </c>
      <c r="D1986" s="55" t="s">
        <v>2337</v>
      </c>
      <c r="E1986" s="54" t="n">
        <v>0</v>
      </c>
      <c r="F1986" s="54"/>
      <c r="G1986" s="54" t="s">
        <v>104</v>
      </c>
      <c r="H1986" s="56" t="n">
        <v>1</v>
      </c>
      <c r="I1986" s="57" t="n">
        <v>19.08</v>
      </c>
      <c r="J1986" s="57" t="n">
        <v>19.08</v>
      </c>
    </row>
    <row r="1987" customFormat="false" ht="15.85" hidden="false" customHeight="true" outlineLevel="0" collapsed="false">
      <c r="A1987" s="54" t="s">
        <v>1557</v>
      </c>
      <c r="B1987" s="54" t="s">
        <v>1631</v>
      </c>
      <c r="C1987" s="54" t="s">
        <v>69</v>
      </c>
      <c r="D1987" s="55" t="s">
        <v>1632</v>
      </c>
      <c r="E1987" s="54" t="s">
        <v>1610</v>
      </c>
      <c r="F1987" s="54"/>
      <c r="G1987" s="54" t="s">
        <v>1547</v>
      </c>
      <c r="H1987" s="56" t="n">
        <v>0.5</v>
      </c>
      <c r="I1987" s="57" t="n">
        <v>18.93</v>
      </c>
      <c r="J1987" s="57" t="n">
        <v>9.46</v>
      </c>
    </row>
    <row r="1988" customFormat="false" ht="15" hidden="false" customHeight="true" outlineLevel="0" collapsed="false">
      <c r="A1988" s="54" t="s">
        <v>1557</v>
      </c>
      <c r="B1988" s="54" t="s">
        <v>1615</v>
      </c>
      <c r="C1988" s="54" t="s">
        <v>69</v>
      </c>
      <c r="D1988" s="55" t="s">
        <v>1616</v>
      </c>
      <c r="E1988" s="54" t="s">
        <v>1610</v>
      </c>
      <c r="F1988" s="54"/>
      <c r="G1988" s="54" t="s">
        <v>1547</v>
      </c>
      <c r="H1988" s="56" t="n">
        <v>0.5</v>
      </c>
      <c r="I1988" s="57" t="n">
        <v>10.38</v>
      </c>
      <c r="J1988" s="57" t="n">
        <v>5.19</v>
      </c>
    </row>
    <row r="1989" customFormat="false" ht="29.85" hidden="false" customHeight="false" outlineLevel="0" collapsed="false">
      <c r="A1989" s="26"/>
      <c r="B1989" s="26"/>
      <c r="C1989" s="26"/>
      <c r="D1989" s="27"/>
      <c r="E1989" s="26" t="s">
        <v>1552</v>
      </c>
      <c r="F1989" s="48" t="n">
        <v>14.65</v>
      </c>
      <c r="G1989" s="26" t="s">
        <v>1553</v>
      </c>
      <c r="H1989" s="49" t="n">
        <v>0</v>
      </c>
      <c r="I1989" s="26" t="s">
        <v>1554</v>
      </c>
      <c r="J1989" s="48" t="n">
        <v>14.65</v>
      </c>
    </row>
    <row r="1990" customFormat="false" ht="29.85" hidden="false" customHeight="true" outlineLevel="0" collapsed="false">
      <c r="A1990" s="26"/>
      <c r="B1990" s="26"/>
      <c r="C1990" s="26"/>
      <c r="D1990" s="27"/>
      <c r="E1990" s="26" t="s">
        <v>1555</v>
      </c>
      <c r="F1990" s="48" t="n">
        <v>9.86</v>
      </c>
      <c r="G1990" s="26"/>
      <c r="H1990" s="50" t="s">
        <v>1556</v>
      </c>
      <c r="I1990" s="50"/>
      <c r="J1990" s="48" t="n">
        <v>47.24</v>
      </c>
    </row>
    <row r="1991" customFormat="false" ht="29.85" hidden="false" customHeight="false" outlineLevel="0" collapsed="false">
      <c r="A1991" s="29"/>
      <c r="B1991" s="29"/>
      <c r="C1991" s="29"/>
      <c r="D1991" s="66"/>
      <c r="E1991" s="29"/>
      <c r="F1991" s="29"/>
      <c r="G1991" s="29" t="s">
        <v>1617</v>
      </c>
      <c r="H1991" s="67" t="n">
        <v>13</v>
      </c>
      <c r="I1991" s="29" t="s">
        <v>1618</v>
      </c>
      <c r="J1991" s="68" t="n">
        <v>614.12</v>
      </c>
    </row>
    <row r="1992" customFormat="false" ht="15" hidden="false" customHeight="false" outlineLevel="0" collapsed="false">
      <c r="A1992" s="51"/>
      <c r="B1992" s="51"/>
      <c r="C1992" s="51"/>
      <c r="D1992" s="52"/>
      <c r="E1992" s="51"/>
      <c r="F1992" s="51"/>
      <c r="G1992" s="51"/>
      <c r="H1992" s="53"/>
      <c r="I1992" s="51"/>
      <c r="J1992" s="51"/>
    </row>
    <row r="1993" customFormat="false" ht="15.85" hidden="false" customHeight="false" outlineLevel="0" collapsed="false">
      <c r="A1993" s="62" t="s">
        <v>593</v>
      </c>
      <c r="B1993" s="62"/>
      <c r="C1993" s="62"/>
      <c r="D1993" s="63" t="s">
        <v>594</v>
      </c>
      <c r="E1993" s="62"/>
      <c r="F1993" s="62"/>
      <c r="G1993" s="62"/>
      <c r="H1993" s="64"/>
      <c r="I1993" s="62"/>
      <c r="J1993" s="65" t="n">
        <v>3945.76</v>
      </c>
    </row>
    <row r="1994" customFormat="false" ht="29.85" hidden="false" customHeight="true" outlineLevel="0" collapsed="false">
      <c r="A1994" s="37" t="s">
        <v>595</v>
      </c>
      <c r="B1994" s="37" t="s">
        <v>46</v>
      </c>
      <c r="C1994" s="37" t="s">
        <v>47</v>
      </c>
      <c r="D1994" s="38" t="s">
        <v>9</v>
      </c>
      <c r="E1994" s="37" t="s">
        <v>697</v>
      </c>
      <c r="F1994" s="37"/>
      <c r="G1994" s="37" t="s">
        <v>48</v>
      </c>
      <c r="H1994" s="39" t="s">
        <v>49</v>
      </c>
      <c r="I1994" s="37" t="s">
        <v>50</v>
      </c>
      <c r="J1994" s="37" t="s">
        <v>10</v>
      </c>
    </row>
    <row r="1995" customFormat="false" ht="29.85" hidden="false" customHeight="true" outlineLevel="0" collapsed="false">
      <c r="A1995" s="40" t="s">
        <v>1542</v>
      </c>
      <c r="B1995" s="40" t="s">
        <v>596</v>
      </c>
      <c r="C1995" s="40" t="s">
        <v>54</v>
      </c>
      <c r="D1995" s="41" t="s">
        <v>597</v>
      </c>
      <c r="E1995" s="40" t="s">
        <v>1151</v>
      </c>
      <c r="F1995" s="40"/>
      <c r="G1995" s="40" t="s">
        <v>104</v>
      </c>
      <c r="H1995" s="42" t="n">
        <v>1</v>
      </c>
      <c r="I1995" s="43" t="n">
        <v>127.44</v>
      </c>
      <c r="J1995" s="43" t="n">
        <v>127.44</v>
      </c>
    </row>
    <row r="1996" customFormat="false" ht="29.85" hidden="false" customHeight="true" outlineLevel="0" collapsed="false">
      <c r="A1996" s="44" t="s">
        <v>1543</v>
      </c>
      <c r="B1996" s="44" t="s">
        <v>1629</v>
      </c>
      <c r="C1996" s="44" t="s">
        <v>54</v>
      </c>
      <c r="D1996" s="45" t="s">
        <v>1630</v>
      </c>
      <c r="E1996" s="44" t="s">
        <v>1601</v>
      </c>
      <c r="F1996" s="44"/>
      <c r="G1996" s="44" t="s">
        <v>1547</v>
      </c>
      <c r="H1996" s="46" t="n">
        <v>0.15</v>
      </c>
      <c r="I1996" s="47" t="n">
        <v>3.61</v>
      </c>
      <c r="J1996" s="47" t="n">
        <v>0.54</v>
      </c>
    </row>
    <row r="1997" customFormat="false" ht="15.85" hidden="false" customHeight="false" outlineLevel="0" collapsed="false">
      <c r="A1997" s="54" t="s">
        <v>1557</v>
      </c>
      <c r="B1997" s="54" t="s">
        <v>2338</v>
      </c>
      <c r="C1997" s="54" t="s">
        <v>54</v>
      </c>
      <c r="D1997" s="55" t="s">
        <v>2339</v>
      </c>
      <c r="E1997" s="54" t="n">
        <v>0</v>
      </c>
      <c r="F1997" s="54"/>
      <c r="G1997" s="54" t="s">
        <v>104</v>
      </c>
      <c r="H1997" s="56" t="n">
        <v>1</v>
      </c>
      <c r="I1997" s="57" t="n">
        <v>124.07</v>
      </c>
      <c r="J1997" s="57" t="n">
        <v>124.07</v>
      </c>
    </row>
    <row r="1998" customFormat="false" ht="15.85" hidden="false" customHeight="true" outlineLevel="0" collapsed="false">
      <c r="A1998" s="54" t="s">
        <v>1557</v>
      </c>
      <c r="B1998" s="54" t="s">
        <v>1631</v>
      </c>
      <c r="C1998" s="54" t="s">
        <v>69</v>
      </c>
      <c r="D1998" s="55" t="s">
        <v>1632</v>
      </c>
      <c r="E1998" s="54" t="s">
        <v>1610</v>
      </c>
      <c r="F1998" s="54"/>
      <c r="G1998" s="54" t="s">
        <v>1547</v>
      </c>
      <c r="H1998" s="56" t="n">
        <v>0.15</v>
      </c>
      <c r="I1998" s="57" t="n">
        <v>18.93</v>
      </c>
      <c r="J1998" s="57" t="n">
        <v>2.83</v>
      </c>
    </row>
    <row r="1999" customFormat="false" ht="29.85" hidden="false" customHeight="false" outlineLevel="0" collapsed="false">
      <c r="A1999" s="26"/>
      <c r="B1999" s="26"/>
      <c r="C1999" s="26"/>
      <c r="D1999" s="27"/>
      <c r="E1999" s="26" t="s">
        <v>1552</v>
      </c>
      <c r="F1999" s="48" t="n">
        <v>2.83</v>
      </c>
      <c r="G1999" s="26" t="s">
        <v>1553</v>
      </c>
      <c r="H1999" s="49" t="n">
        <v>0</v>
      </c>
      <c r="I1999" s="26" t="s">
        <v>1554</v>
      </c>
      <c r="J1999" s="48" t="n">
        <v>2.83</v>
      </c>
    </row>
    <row r="2000" customFormat="false" ht="29.85" hidden="false" customHeight="true" outlineLevel="0" collapsed="false">
      <c r="A2000" s="26"/>
      <c r="B2000" s="26"/>
      <c r="C2000" s="26"/>
      <c r="D2000" s="27"/>
      <c r="E2000" s="26" t="s">
        <v>1555</v>
      </c>
      <c r="F2000" s="48" t="n">
        <v>33.64</v>
      </c>
      <c r="G2000" s="26"/>
      <c r="H2000" s="50" t="s">
        <v>1556</v>
      </c>
      <c r="I2000" s="50"/>
      <c r="J2000" s="48" t="n">
        <v>161.08</v>
      </c>
    </row>
    <row r="2001" customFormat="false" ht="29.85" hidden="false" customHeight="false" outlineLevel="0" collapsed="false">
      <c r="A2001" s="29"/>
      <c r="B2001" s="29"/>
      <c r="C2001" s="29"/>
      <c r="D2001" s="66"/>
      <c r="E2001" s="29"/>
      <c r="F2001" s="29"/>
      <c r="G2001" s="29" t="s">
        <v>1617</v>
      </c>
      <c r="H2001" s="67" t="n">
        <v>12</v>
      </c>
      <c r="I2001" s="29" t="s">
        <v>1618</v>
      </c>
      <c r="J2001" s="68" t="n">
        <v>1932.96</v>
      </c>
    </row>
    <row r="2002" customFormat="false" ht="15" hidden="false" customHeight="false" outlineLevel="0" collapsed="false">
      <c r="A2002" s="51"/>
      <c r="B2002" s="51"/>
      <c r="C2002" s="51"/>
      <c r="D2002" s="52"/>
      <c r="E2002" s="51"/>
      <c r="F2002" s="51"/>
      <c r="G2002" s="51"/>
      <c r="H2002" s="53"/>
      <c r="I2002" s="51"/>
      <c r="J2002" s="51"/>
    </row>
    <row r="2003" customFormat="false" ht="29.85" hidden="false" customHeight="true" outlineLevel="0" collapsed="false">
      <c r="A2003" s="37" t="s">
        <v>598</v>
      </c>
      <c r="B2003" s="37" t="s">
        <v>46</v>
      </c>
      <c r="C2003" s="37" t="s">
        <v>47</v>
      </c>
      <c r="D2003" s="38" t="s">
        <v>9</v>
      </c>
      <c r="E2003" s="37" t="s">
        <v>697</v>
      </c>
      <c r="F2003" s="37"/>
      <c r="G2003" s="37" t="s">
        <v>48</v>
      </c>
      <c r="H2003" s="39" t="s">
        <v>49</v>
      </c>
      <c r="I2003" s="37" t="s">
        <v>50</v>
      </c>
      <c r="J2003" s="37" t="s">
        <v>10</v>
      </c>
    </row>
    <row r="2004" customFormat="false" ht="29.85" hidden="false" customHeight="true" outlineLevel="0" collapsed="false">
      <c r="A2004" s="40" t="s">
        <v>1542</v>
      </c>
      <c r="B2004" s="40" t="s">
        <v>599</v>
      </c>
      <c r="C2004" s="40" t="s">
        <v>54</v>
      </c>
      <c r="D2004" s="41" t="s">
        <v>600</v>
      </c>
      <c r="E2004" s="40" t="s">
        <v>1151</v>
      </c>
      <c r="F2004" s="40"/>
      <c r="G2004" s="40" t="s">
        <v>104</v>
      </c>
      <c r="H2004" s="42" t="n">
        <v>1</v>
      </c>
      <c r="I2004" s="43" t="n">
        <v>45.43</v>
      </c>
      <c r="J2004" s="43" t="n">
        <v>45.43</v>
      </c>
    </row>
    <row r="2005" customFormat="false" ht="29.85" hidden="false" customHeight="true" outlineLevel="0" collapsed="false">
      <c r="A2005" s="44" t="s">
        <v>1543</v>
      </c>
      <c r="B2005" s="44" t="s">
        <v>1629</v>
      </c>
      <c r="C2005" s="44" t="s">
        <v>54</v>
      </c>
      <c r="D2005" s="45" t="s">
        <v>1630</v>
      </c>
      <c r="E2005" s="44" t="s">
        <v>1601</v>
      </c>
      <c r="F2005" s="44"/>
      <c r="G2005" s="44" t="s">
        <v>1547</v>
      </c>
      <c r="H2005" s="46" t="n">
        <v>0.15</v>
      </c>
      <c r="I2005" s="47" t="n">
        <v>3.61</v>
      </c>
      <c r="J2005" s="47" t="n">
        <v>0.54</v>
      </c>
    </row>
    <row r="2006" customFormat="false" ht="29.85" hidden="false" customHeight="false" outlineLevel="0" collapsed="false">
      <c r="A2006" s="54" t="s">
        <v>1557</v>
      </c>
      <c r="B2006" s="54" t="s">
        <v>2340</v>
      </c>
      <c r="C2006" s="54" t="s">
        <v>54</v>
      </c>
      <c r="D2006" s="55" t="s">
        <v>2341</v>
      </c>
      <c r="E2006" s="54" t="n">
        <v>0</v>
      </c>
      <c r="F2006" s="54"/>
      <c r="G2006" s="54" t="s">
        <v>104</v>
      </c>
      <c r="H2006" s="56" t="n">
        <v>1</v>
      </c>
      <c r="I2006" s="57" t="n">
        <v>42.06</v>
      </c>
      <c r="J2006" s="57" t="n">
        <v>42.06</v>
      </c>
    </row>
    <row r="2007" customFormat="false" ht="15.85" hidden="false" customHeight="true" outlineLevel="0" collapsed="false">
      <c r="A2007" s="54" t="s">
        <v>1557</v>
      </c>
      <c r="B2007" s="54" t="s">
        <v>1631</v>
      </c>
      <c r="C2007" s="54" t="s">
        <v>69</v>
      </c>
      <c r="D2007" s="55" t="s">
        <v>1632</v>
      </c>
      <c r="E2007" s="54" t="s">
        <v>1610</v>
      </c>
      <c r="F2007" s="54"/>
      <c r="G2007" s="54" t="s">
        <v>1547</v>
      </c>
      <c r="H2007" s="56" t="n">
        <v>0.15</v>
      </c>
      <c r="I2007" s="57" t="n">
        <v>18.93</v>
      </c>
      <c r="J2007" s="57" t="n">
        <v>2.83</v>
      </c>
    </row>
    <row r="2008" customFormat="false" ht="29.85" hidden="false" customHeight="false" outlineLevel="0" collapsed="false">
      <c r="A2008" s="26"/>
      <c r="B2008" s="26"/>
      <c r="C2008" s="26"/>
      <c r="D2008" s="27"/>
      <c r="E2008" s="26" t="s">
        <v>1552</v>
      </c>
      <c r="F2008" s="48" t="n">
        <v>2.83</v>
      </c>
      <c r="G2008" s="26" t="s">
        <v>1553</v>
      </c>
      <c r="H2008" s="49" t="n">
        <v>0</v>
      </c>
      <c r="I2008" s="26" t="s">
        <v>1554</v>
      </c>
      <c r="J2008" s="48" t="n">
        <v>2.83</v>
      </c>
    </row>
    <row r="2009" customFormat="false" ht="29.85" hidden="false" customHeight="true" outlineLevel="0" collapsed="false">
      <c r="A2009" s="26"/>
      <c r="B2009" s="26"/>
      <c r="C2009" s="26"/>
      <c r="D2009" s="27"/>
      <c r="E2009" s="26" t="s">
        <v>1555</v>
      </c>
      <c r="F2009" s="48" t="n">
        <v>11.99</v>
      </c>
      <c r="G2009" s="26"/>
      <c r="H2009" s="50" t="s">
        <v>1556</v>
      </c>
      <c r="I2009" s="50"/>
      <c r="J2009" s="48" t="n">
        <v>57.42</v>
      </c>
    </row>
    <row r="2010" customFormat="false" ht="29.85" hidden="false" customHeight="false" outlineLevel="0" collapsed="false">
      <c r="A2010" s="29"/>
      <c r="B2010" s="29"/>
      <c r="C2010" s="29"/>
      <c r="D2010" s="66"/>
      <c r="E2010" s="29"/>
      <c r="F2010" s="29"/>
      <c r="G2010" s="29" t="s">
        <v>1617</v>
      </c>
      <c r="H2010" s="67" t="n">
        <v>8</v>
      </c>
      <c r="I2010" s="29" t="s">
        <v>1618</v>
      </c>
      <c r="J2010" s="68" t="n">
        <v>459.36</v>
      </c>
    </row>
    <row r="2011" customFormat="false" ht="15" hidden="false" customHeight="false" outlineLevel="0" collapsed="false">
      <c r="A2011" s="51"/>
      <c r="B2011" s="51"/>
      <c r="C2011" s="51"/>
      <c r="D2011" s="52"/>
      <c r="E2011" s="51"/>
      <c r="F2011" s="51"/>
      <c r="G2011" s="51"/>
      <c r="H2011" s="53"/>
      <c r="I2011" s="51"/>
      <c r="J2011" s="51"/>
    </row>
    <row r="2012" customFormat="false" ht="29.85" hidden="false" customHeight="true" outlineLevel="0" collapsed="false">
      <c r="A2012" s="37" t="s">
        <v>601</v>
      </c>
      <c r="B2012" s="37" t="s">
        <v>46</v>
      </c>
      <c r="C2012" s="37" t="s">
        <v>47</v>
      </c>
      <c r="D2012" s="38" t="s">
        <v>9</v>
      </c>
      <c r="E2012" s="37" t="s">
        <v>697</v>
      </c>
      <c r="F2012" s="37"/>
      <c r="G2012" s="37" t="s">
        <v>48</v>
      </c>
      <c r="H2012" s="39" t="s">
        <v>49</v>
      </c>
      <c r="I2012" s="37" t="s">
        <v>50</v>
      </c>
      <c r="J2012" s="37" t="s">
        <v>10</v>
      </c>
    </row>
    <row r="2013" customFormat="false" ht="29.85" hidden="false" customHeight="true" outlineLevel="0" collapsed="false">
      <c r="A2013" s="40" t="s">
        <v>1542</v>
      </c>
      <c r="B2013" s="40" t="s">
        <v>602</v>
      </c>
      <c r="C2013" s="40" t="s">
        <v>54</v>
      </c>
      <c r="D2013" s="41" t="s">
        <v>603</v>
      </c>
      <c r="E2013" s="40" t="s">
        <v>1151</v>
      </c>
      <c r="F2013" s="40"/>
      <c r="G2013" s="40" t="s">
        <v>104</v>
      </c>
      <c r="H2013" s="42" t="n">
        <v>1</v>
      </c>
      <c r="I2013" s="43" t="n">
        <v>64.69</v>
      </c>
      <c r="J2013" s="43" t="n">
        <v>64.69</v>
      </c>
    </row>
    <row r="2014" customFormat="false" ht="29.85" hidden="false" customHeight="true" outlineLevel="0" collapsed="false">
      <c r="A2014" s="44" t="s">
        <v>1543</v>
      </c>
      <c r="B2014" s="44" t="s">
        <v>1629</v>
      </c>
      <c r="C2014" s="44" t="s">
        <v>54</v>
      </c>
      <c r="D2014" s="45" t="s">
        <v>1630</v>
      </c>
      <c r="E2014" s="44" t="s">
        <v>1601</v>
      </c>
      <c r="F2014" s="44"/>
      <c r="G2014" s="44" t="s">
        <v>1547</v>
      </c>
      <c r="H2014" s="46" t="n">
        <v>0.15</v>
      </c>
      <c r="I2014" s="47" t="n">
        <v>3.61</v>
      </c>
      <c r="J2014" s="47" t="n">
        <v>0.54</v>
      </c>
    </row>
    <row r="2015" customFormat="false" ht="15.85" hidden="false" customHeight="true" outlineLevel="0" collapsed="false">
      <c r="A2015" s="54" t="s">
        <v>1557</v>
      </c>
      <c r="B2015" s="54" t="s">
        <v>1631</v>
      </c>
      <c r="C2015" s="54" t="s">
        <v>69</v>
      </c>
      <c r="D2015" s="55" t="s">
        <v>1632</v>
      </c>
      <c r="E2015" s="54" t="s">
        <v>1610</v>
      </c>
      <c r="F2015" s="54"/>
      <c r="G2015" s="54" t="s">
        <v>1547</v>
      </c>
      <c r="H2015" s="56" t="n">
        <v>0.15</v>
      </c>
      <c r="I2015" s="57" t="n">
        <v>18.93</v>
      </c>
      <c r="J2015" s="57" t="n">
        <v>2.83</v>
      </c>
    </row>
    <row r="2016" customFormat="false" ht="29.85" hidden="false" customHeight="true" outlineLevel="0" collapsed="false">
      <c r="A2016" s="54" t="s">
        <v>1557</v>
      </c>
      <c r="B2016" s="54" t="s">
        <v>2342</v>
      </c>
      <c r="C2016" s="54" t="s">
        <v>69</v>
      </c>
      <c r="D2016" s="55" t="s">
        <v>2343</v>
      </c>
      <c r="E2016" s="54" t="s">
        <v>1582</v>
      </c>
      <c r="F2016" s="54"/>
      <c r="G2016" s="54" t="s">
        <v>104</v>
      </c>
      <c r="H2016" s="56" t="n">
        <v>1</v>
      </c>
      <c r="I2016" s="57" t="n">
        <v>61.32</v>
      </c>
      <c r="J2016" s="57" t="n">
        <v>61.32</v>
      </c>
    </row>
    <row r="2017" customFormat="false" ht="29.85" hidden="false" customHeight="false" outlineLevel="0" collapsed="false">
      <c r="A2017" s="26"/>
      <c r="B2017" s="26"/>
      <c r="C2017" s="26"/>
      <c r="D2017" s="27"/>
      <c r="E2017" s="26" t="s">
        <v>1552</v>
      </c>
      <c r="F2017" s="48" t="n">
        <v>2.83</v>
      </c>
      <c r="G2017" s="26" t="s">
        <v>1553</v>
      </c>
      <c r="H2017" s="49" t="n">
        <v>0</v>
      </c>
      <c r="I2017" s="26" t="s">
        <v>1554</v>
      </c>
      <c r="J2017" s="48" t="n">
        <v>2.83</v>
      </c>
    </row>
    <row r="2018" customFormat="false" ht="29.85" hidden="false" customHeight="true" outlineLevel="0" collapsed="false">
      <c r="A2018" s="26"/>
      <c r="B2018" s="26"/>
      <c r="C2018" s="26"/>
      <c r="D2018" s="27"/>
      <c r="E2018" s="26" t="s">
        <v>1555</v>
      </c>
      <c r="F2018" s="48" t="n">
        <v>17.07</v>
      </c>
      <c r="G2018" s="26"/>
      <c r="H2018" s="50" t="s">
        <v>1556</v>
      </c>
      <c r="I2018" s="50"/>
      <c r="J2018" s="48" t="n">
        <v>81.76</v>
      </c>
    </row>
    <row r="2019" customFormat="false" ht="29.85" hidden="false" customHeight="false" outlineLevel="0" collapsed="false">
      <c r="A2019" s="29"/>
      <c r="B2019" s="29"/>
      <c r="C2019" s="29"/>
      <c r="D2019" s="66"/>
      <c r="E2019" s="29"/>
      <c r="F2019" s="29"/>
      <c r="G2019" s="29" t="s">
        <v>1617</v>
      </c>
      <c r="H2019" s="67" t="n">
        <v>19</v>
      </c>
      <c r="I2019" s="29" t="s">
        <v>1618</v>
      </c>
      <c r="J2019" s="68" t="n">
        <v>1553.44</v>
      </c>
    </row>
    <row r="2020" customFormat="false" ht="15" hidden="false" customHeight="false" outlineLevel="0" collapsed="false">
      <c r="A2020" s="51"/>
      <c r="B2020" s="51"/>
      <c r="C2020" s="51"/>
      <c r="D2020" s="52"/>
      <c r="E2020" s="51"/>
      <c r="F2020" s="51"/>
      <c r="G2020" s="51"/>
      <c r="H2020" s="53"/>
      <c r="I2020" s="51"/>
      <c r="J2020" s="51"/>
    </row>
    <row r="2021" customFormat="false" ht="15.85" hidden="false" customHeight="false" outlineLevel="0" collapsed="false">
      <c r="A2021" s="62" t="s">
        <v>604</v>
      </c>
      <c r="B2021" s="62"/>
      <c r="C2021" s="62"/>
      <c r="D2021" s="63" t="s">
        <v>605</v>
      </c>
      <c r="E2021" s="62"/>
      <c r="F2021" s="62"/>
      <c r="G2021" s="62"/>
      <c r="H2021" s="64"/>
      <c r="I2021" s="62"/>
      <c r="J2021" s="65" t="n">
        <v>14072.64</v>
      </c>
    </row>
    <row r="2022" customFormat="false" ht="29.85" hidden="false" customHeight="true" outlineLevel="0" collapsed="false">
      <c r="A2022" s="37" t="s">
        <v>606</v>
      </c>
      <c r="B2022" s="37" t="s">
        <v>46</v>
      </c>
      <c r="C2022" s="37" t="s">
        <v>47</v>
      </c>
      <c r="D2022" s="38" t="s">
        <v>9</v>
      </c>
      <c r="E2022" s="37" t="s">
        <v>697</v>
      </c>
      <c r="F2022" s="37"/>
      <c r="G2022" s="37" t="s">
        <v>48</v>
      </c>
      <c r="H2022" s="39" t="s">
        <v>49</v>
      </c>
      <c r="I2022" s="37" t="s">
        <v>50</v>
      </c>
      <c r="J2022" s="37" t="s">
        <v>10</v>
      </c>
    </row>
    <row r="2023" customFormat="false" ht="43.8" hidden="false" customHeight="true" outlineLevel="0" collapsed="false">
      <c r="A2023" s="40" t="s">
        <v>1542</v>
      </c>
      <c r="B2023" s="40" t="s">
        <v>607</v>
      </c>
      <c r="C2023" s="40" t="s">
        <v>69</v>
      </c>
      <c r="D2023" s="41" t="s">
        <v>608</v>
      </c>
      <c r="E2023" s="40" t="s">
        <v>894</v>
      </c>
      <c r="F2023" s="40"/>
      <c r="G2023" s="40" t="s">
        <v>104</v>
      </c>
      <c r="H2023" s="42" t="n">
        <v>1</v>
      </c>
      <c r="I2023" s="43" t="n">
        <v>3711.14</v>
      </c>
      <c r="J2023" s="43" t="n">
        <v>3711.14</v>
      </c>
    </row>
    <row r="2024" customFormat="false" ht="29.85" hidden="false" customHeight="true" outlineLevel="0" collapsed="false">
      <c r="A2024" s="44" t="s">
        <v>1543</v>
      </c>
      <c r="B2024" s="44" t="s">
        <v>2222</v>
      </c>
      <c r="C2024" s="44" t="s">
        <v>69</v>
      </c>
      <c r="D2024" s="45" t="s">
        <v>2223</v>
      </c>
      <c r="E2024" s="44" t="s">
        <v>1546</v>
      </c>
      <c r="F2024" s="44"/>
      <c r="G2024" s="44" t="s">
        <v>1547</v>
      </c>
      <c r="H2024" s="46" t="n">
        <v>1.4821</v>
      </c>
      <c r="I2024" s="47" t="n">
        <v>16.22</v>
      </c>
      <c r="J2024" s="47" t="n">
        <v>24.03</v>
      </c>
    </row>
    <row r="2025" customFormat="false" ht="29.85" hidden="false" customHeight="true" outlineLevel="0" collapsed="false">
      <c r="A2025" s="44" t="s">
        <v>1543</v>
      </c>
      <c r="B2025" s="44" t="s">
        <v>2224</v>
      </c>
      <c r="C2025" s="44" t="s">
        <v>69</v>
      </c>
      <c r="D2025" s="45" t="s">
        <v>2225</v>
      </c>
      <c r="E2025" s="44" t="s">
        <v>1546</v>
      </c>
      <c r="F2025" s="44"/>
      <c r="G2025" s="44" t="s">
        <v>1547</v>
      </c>
      <c r="H2025" s="46" t="n">
        <v>1.4821</v>
      </c>
      <c r="I2025" s="47" t="n">
        <v>23.81</v>
      </c>
      <c r="J2025" s="47" t="n">
        <v>35.28</v>
      </c>
    </row>
    <row r="2026" customFormat="false" ht="43.8" hidden="false" customHeight="true" outlineLevel="0" collapsed="false">
      <c r="A2026" s="44" t="s">
        <v>1543</v>
      </c>
      <c r="B2026" s="44" t="s">
        <v>1728</v>
      </c>
      <c r="C2026" s="44" t="s">
        <v>69</v>
      </c>
      <c r="D2026" s="45" t="s">
        <v>1729</v>
      </c>
      <c r="E2026" s="44" t="s">
        <v>1635</v>
      </c>
      <c r="F2026" s="44"/>
      <c r="G2026" s="44" t="s">
        <v>1636</v>
      </c>
      <c r="H2026" s="46" t="n">
        <v>0.2634</v>
      </c>
      <c r="I2026" s="47" t="n">
        <v>316.24</v>
      </c>
      <c r="J2026" s="47" t="n">
        <v>83.29</v>
      </c>
    </row>
    <row r="2027" customFormat="false" ht="43.8" hidden="false" customHeight="true" outlineLevel="0" collapsed="false">
      <c r="A2027" s="44" t="s">
        <v>1543</v>
      </c>
      <c r="B2027" s="44" t="s">
        <v>1730</v>
      </c>
      <c r="C2027" s="44" t="s">
        <v>69</v>
      </c>
      <c r="D2027" s="45" t="s">
        <v>1731</v>
      </c>
      <c r="E2027" s="44" t="s">
        <v>1635</v>
      </c>
      <c r="F2027" s="44"/>
      <c r="G2027" s="44" t="s">
        <v>1639</v>
      </c>
      <c r="H2027" s="46" t="n">
        <v>2.3611</v>
      </c>
      <c r="I2027" s="47" t="n">
        <v>144.85</v>
      </c>
      <c r="J2027" s="47" t="n">
        <v>342</v>
      </c>
    </row>
    <row r="2028" customFormat="false" ht="29.85" hidden="false" customHeight="true" outlineLevel="0" collapsed="false">
      <c r="A2028" s="54" t="s">
        <v>1557</v>
      </c>
      <c r="B2028" s="54" t="s">
        <v>2344</v>
      </c>
      <c r="C2028" s="54" t="s">
        <v>69</v>
      </c>
      <c r="D2028" s="55" t="s">
        <v>2345</v>
      </c>
      <c r="E2028" s="54" t="s">
        <v>1582</v>
      </c>
      <c r="F2028" s="54"/>
      <c r="G2028" s="54" t="s">
        <v>104</v>
      </c>
      <c r="H2028" s="56" t="n">
        <v>1</v>
      </c>
      <c r="I2028" s="57" t="n">
        <v>3226.54</v>
      </c>
      <c r="J2028" s="57" t="n">
        <v>3226.54</v>
      </c>
    </row>
    <row r="2029" customFormat="false" ht="29.85" hidden="false" customHeight="false" outlineLevel="0" collapsed="false">
      <c r="A2029" s="26"/>
      <c r="B2029" s="26"/>
      <c r="C2029" s="26"/>
      <c r="D2029" s="27"/>
      <c r="E2029" s="26" t="s">
        <v>1552</v>
      </c>
      <c r="F2029" s="48" t="n">
        <v>72.52</v>
      </c>
      <c r="G2029" s="26" t="s">
        <v>1553</v>
      </c>
      <c r="H2029" s="49" t="n">
        <v>0</v>
      </c>
      <c r="I2029" s="26" t="s">
        <v>1554</v>
      </c>
      <c r="J2029" s="48" t="n">
        <v>72.52</v>
      </c>
    </row>
    <row r="2030" customFormat="false" ht="29.85" hidden="false" customHeight="true" outlineLevel="0" collapsed="false">
      <c r="A2030" s="26"/>
      <c r="B2030" s="26"/>
      <c r="C2030" s="26"/>
      <c r="D2030" s="27"/>
      <c r="E2030" s="26" t="s">
        <v>1555</v>
      </c>
      <c r="F2030" s="48" t="n">
        <v>979.74</v>
      </c>
      <c r="G2030" s="26"/>
      <c r="H2030" s="50" t="s">
        <v>1556</v>
      </c>
      <c r="I2030" s="50"/>
      <c r="J2030" s="48" t="n">
        <v>4690.88</v>
      </c>
    </row>
    <row r="2031" customFormat="false" ht="29.85" hidden="false" customHeight="false" outlineLevel="0" collapsed="false">
      <c r="A2031" s="29"/>
      <c r="B2031" s="29"/>
      <c r="C2031" s="29"/>
      <c r="D2031" s="66"/>
      <c r="E2031" s="29"/>
      <c r="F2031" s="29"/>
      <c r="G2031" s="29" t="s">
        <v>1617</v>
      </c>
      <c r="H2031" s="67" t="n">
        <v>3</v>
      </c>
      <c r="I2031" s="29" t="s">
        <v>1618</v>
      </c>
      <c r="J2031" s="68" t="n">
        <v>14072.64</v>
      </c>
    </row>
    <row r="2032" customFormat="false" ht="15" hidden="false" customHeight="false" outlineLevel="0" collapsed="false">
      <c r="A2032" s="51"/>
      <c r="B2032" s="51"/>
      <c r="C2032" s="51"/>
      <c r="D2032" s="52"/>
      <c r="E2032" s="51"/>
      <c r="F2032" s="51"/>
      <c r="G2032" s="51"/>
      <c r="H2032" s="53"/>
      <c r="I2032" s="51"/>
      <c r="J2032" s="51"/>
    </row>
    <row r="2033" customFormat="false" ht="15.85" hidden="false" customHeight="false" outlineLevel="0" collapsed="false">
      <c r="A2033" s="62" t="s">
        <v>609</v>
      </c>
      <c r="B2033" s="62"/>
      <c r="C2033" s="62"/>
      <c r="D2033" s="63" t="s">
        <v>610</v>
      </c>
      <c r="E2033" s="62"/>
      <c r="F2033" s="62"/>
      <c r="G2033" s="62"/>
      <c r="H2033" s="64"/>
      <c r="I2033" s="62"/>
      <c r="J2033" s="65" t="n">
        <v>39945.41</v>
      </c>
    </row>
    <row r="2034" customFormat="false" ht="29.85" hidden="false" customHeight="true" outlineLevel="0" collapsed="false">
      <c r="A2034" s="37" t="s">
        <v>611</v>
      </c>
      <c r="B2034" s="37" t="s">
        <v>46</v>
      </c>
      <c r="C2034" s="37" t="s">
        <v>47</v>
      </c>
      <c r="D2034" s="38" t="s">
        <v>9</v>
      </c>
      <c r="E2034" s="37" t="s">
        <v>697</v>
      </c>
      <c r="F2034" s="37"/>
      <c r="G2034" s="37" t="s">
        <v>48</v>
      </c>
      <c r="H2034" s="39" t="s">
        <v>49</v>
      </c>
      <c r="I2034" s="37" t="s">
        <v>50</v>
      </c>
      <c r="J2034" s="37" t="s">
        <v>10</v>
      </c>
    </row>
    <row r="2035" customFormat="false" ht="85.8" hidden="false" customHeight="true" outlineLevel="0" collapsed="false">
      <c r="A2035" s="40" t="s">
        <v>1542</v>
      </c>
      <c r="B2035" s="40" t="s">
        <v>612</v>
      </c>
      <c r="C2035" s="40" t="s">
        <v>69</v>
      </c>
      <c r="D2035" s="41" t="s">
        <v>613</v>
      </c>
      <c r="E2035" s="40" t="s">
        <v>894</v>
      </c>
      <c r="F2035" s="40"/>
      <c r="G2035" s="40" t="s">
        <v>125</v>
      </c>
      <c r="H2035" s="42" t="n">
        <v>1</v>
      </c>
      <c r="I2035" s="43" t="n">
        <v>58.68</v>
      </c>
      <c r="J2035" s="43" t="n">
        <v>58.68</v>
      </c>
    </row>
    <row r="2036" customFormat="false" ht="43.8" hidden="false" customHeight="true" outlineLevel="0" collapsed="false">
      <c r="A2036" s="44" t="s">
        <v>1543</v>
      </c>
      <c r="B2036" s="44" t="s">
        <v>2346</v>
      </c>
      <c r="C2036" s="44" t="s">
        <v>69</v>
      </c>
      <c r="D2036" s="45" t="s">
        <v>2347</v>
      </c>
      <c r="E2036" s="44" t="s">
        <v>894</v>
      </c>
      <c r="F2036" s="44"/>
      <c r="G2036" s="44" t="s">
        <v>125</v>
      </c>
      <c r="H2036" s="46" t="n">
        <v>0.3684</v>
      </c>
      <c r="I2036" s="47" t="n">
        <v>47.98</v>
      </c>
      <c r="J2036" s="47" t="n">
        <v>17.67</v>
      </c>
    </row>
    <row r="2037" customFormat="false" ht="43.8" hidden="false" customHeight="true" outlineLevel="0" collapsed="false">
      <c r="A2037" s="44" t="s">
        <v>1543</v>
      </c>
      <c r="B2037" s="44" t="s">
        <v>2348</v>
      </c>
      <c r="C2037" s="44" t="s">
        <v>69</v>
      </c>
      <c r="D2037" s="45" t="s">
        <v>2349</v>
      </c>
      <c r="E2037" s="44" t="s">
        <v>894</v>
      </c>
      <c r="F2037" s="44"/>
      <c r="G2037" s="44" t="s">
        <v>104</v>
      </c>
      <c r="H2037" s="46" t="n">
        <v>0.0196</v>
      </c>
      <c r="I2037" s="47" t="n">
        <v>37.61</v>
      </c>
      <c r="J2037" s="47" t="n">
        <v>0.73</v>
      </c>
    </row>
    <row r="2038" customFormat="false" ht="43.8" hidden="false" customHeight="true" outlineLevel="0" collapsed="false">
      <c r="A2038" s="44" t="s">
        <v>1543</v>
      </c>
      <c r="B2038" s="44" t="s">
        <v>2350</v>
      </c>
      <c r="C2038" s="44" t="s">
        <v>69</v>
      </c>
      <c r="D2038" s="45" t="s">
        <v>2351</v>
      </c>
      <c r="E2038" s="44" t="s">
        <v>894</v>
      </c>
      <c r="F2038" s="44"/>
      <c r="G2038" s="44" t="s">
        <v>104</v>
      </c>
      <c r="H2038" s="46" t="n">
        <v>0.0348</v>
      </c>
      <c r="I2038" s="47" t="n">
        <v>27.46</v>
      </c>
      <c r="J2038" s="47" t="n">
        <v>0.95</v>
      </c>
    </row>
    <row r="2039" customFormat="false" ht="43.8" hidden="false" customHeight="true" outlineLevel="0" collapsed="false">
      <c r="A2039" s="44" t="s">
        <v>1543</v>
      </c>
      <c r="B2039" s="44" t="s">
        <v>2352</v>
      </c>
      <c r="C2039" s="44" t="s">
        <v>69</v>
      </c>
      <c r="D2039" s="45" t="s">
        <v>2353</v>
      </c>
      <c r="E2039" s="44" t="s">
        <v>894</v>
      </c>
      <c r="F2039" s="44"/>
      <c r="G2039" s="44" t="s">
        <v>104</v>
      </c>
      <c r="H2039" s="46" t="n">
        <v>0.0043</v>
      </c>
      <c r="I2039" s="47" t="n">
        <v>70.05</v>
      </c>
      <c r="J2039" s="47" t="n">
        <v>0.3</v>
      </c>
    </row>
    <row r="2040" customFormat="false" ht="43.8" hidden="false" customHeight="true" outlineLevel="0" collapsed="false">
      <c r="A2040" s="44" t="s">
        <v>1543</v>
      </c>
      <c r="B2040" s="44" t="s">
        <v>2354</v>
      </c>
      <c r="C2040" s="44" t="s">
        <v>69</v>
      </c>
      <c r="D2040" s="45" t="s">
        <v>2355</v>
      </c>
      <c r="E2040" s="44" t="s">
        <v>894</v>
      </c>
      <c r="F2040" s="44"/>
      <c r="G2040" s="44" t="s">
        <v>125</v>
      </c>
      <c r="H2040" s="46" t="n">
        <v>0.6316</v>
      </c>
      <c r="I2040" s="47" t="n">
        <v>34.93</v>
      </c>
      <c r="J2040" s="47" t="n">
        <v>22.06</v>
      </c>
    </row>
    <row r="2041" customFormat="false" ht="57.8" hidden="false" customHeight="true" outlineLevel="0" collapsed="false">
      <c r="A2041" s="44" t="s">
        <v>1543</v>
      </c>
      <c r="B2041" s="44" t="s">
        <v>2356</v>
      </c>
      <c r="C2041" s="44" t="s">
        <v>69</v>
      </c>
      <c r="D2041" s="45" t="s">
        <v>2357</v>
      </c>
      <c r="E2041" s="44" t="s">
        <v>894</v>
      </c>
      <c r="F2041" s="44"/>
      <c r="G2041" s="44" t="s">
        <v>104</v>
      </c>
      <c r="H2041" s="46" t="n">
        <v>0.0831</v>
      </c>
      <c r="I2041" s="47" t="n">
        <v>43.38</v>
      </c>
      <c r="J2041" s="47" t="n">
        <v>3.6</v>
      </c>
    </row>
    <row r="2042" customFormat="false" ht="57.8" hidden="false" customHeight="true" outlineLevel="0" collapsed="false">
      <c r="A2042" s="44" t="s">
        <v>1543</v>
      </c>
      <c r="B2042" s="44" t="s">
        <v>2358</v>
      </c>
      <c r="C2042" s="44" t="s">
        <v>69</v>
      </c>
      <c r="D2042" s="45" t="s">
        <v>2359</v>
      </c>
      <c r="E2042" s="44" t="s">
        <v>894</v>
      </c>
      <c r="F2042" s="44"/>
      <c r="G2042" s="44" t="s">
        <v>104</v>
      </c>
      <c r="H2042" s="46" t="n">
        <v>0.0043</v>
      </c>
      <c r="I2042" s="47" t="n">
        <v>44.5</v>
      </c>
      <c r="J2042" s="47" t="n">
        <v>0.19</v>
      </c>
    </row>
    <row r="2043" customFormat="false" ht="57.8" hidden="false" customHeight="true" outlineLevel="0" collapsed="false">
      <c r="A2043" s="44" t="s">
        <v>1543</v>
      </c>
      <c r="B2043" s="44" t="s">
        <v>2360</v>
      </c>
      <c r="C2043" s="44" t="s">
        <v>69</v>
      </c>
      <c r="D2043" s="45" t="s">
        <v>2361</v>
      </c>
      <c r="E2043" s="44" t="s">
        <v>894</v>
      </c>
      <c r="F2043" s="44"/>
      <c r="G2043" s="44" t="s">
        <v>104</v>
      </c>
      <c r="H2043" s="46" t="n">
        <v>0.0863</v>
      </c>
      <c r="I2043" s="47" t="n">
        <v>31.33</v>
      </c>
      <c r="J2043" s="47" t="n">
        <v>2.7</v>
      </c>
    </row>
    <row r="2044" customFormat="false" ht="57.8" hidden="false" customHeight="true" outlineLevel="0" collapsed="false">
      <c r="A2044" s="44" t="s">
        <v>1543</v>
      </c>
      <c r="B2044" s="44" t="s">
        <v>2362</v>
      </c>
      <c r="C2044" s="44" t="s">
        <v>69</v>
      </c>
      <c r="D2044" s="45" t="s">
        <v>2363</v>
      </c>
      <c r="E2044" s="44" t="s">
        <v>894</v>
      </c>
      <c r="F2044" s="44"/>
      <c r="G2044" s="44" t="s">
        <v>104</v>
      </c>
      <c r="H2044" s="46" t="n">
        <v>0.0074</v>
      </c>
      <c r="I2044" s="47" t="n">
        <v>35.9</v>
      </c>
      <c r="J2044" s="47" t="n">
        <v>0.26</v>
      </c>
    </row>
    <row r="2045" customFormat="false" ht="57.8" hidden="false" customHeight="true" outlineLevel="0" collapsed="false">
      <c r="A2045" s="44" t="s">
        <v>1543</v>
      </c>
      <c r="B2045" s="44" t="s">
        <v>2364</v>
      </c>
      <c r="C2045" s="44" t="s">
        <v>69</v>
      </c>
      <c r="D2045" s="45" t="s">
        <v>2365</v>
      </c>
      <c r="E2045" s="44" t="s">
        <v>894</v>
      </c>
      <c r="F2045" s="44"/>
      <c r="G2045" s="44" t="s">
        <v>104</v>
      </c>
      <c r="H2045" s="46" t="n">
        <v>0.0184</v>
      </c>
      <c r="I2045" s="47" t="n">
        <v>73.9</v>
      </c>
      <c r="J2045" s="47" t="n">
        <v>1.35</v>
      </c>
    </row>
    <row r="2046" customFormat="false" ht="57.8" hidden="false" customHeight="true" outlineLevel="0" collapsed="false">
      <c r="A2046" s="44" t="s">
        <v>1543</v>
      </c>
      <c r="B2046" s="44" t="s">
        <v>2366</v>
      </c>
      <c r="C2046" s="44" t="s">
        <v>69</v>
      </c>
      <c r="D2046" s="45" t="s">
        <v>2367</v>
      </c>
      <c r="E2046" s="44" t="s">
        <v>894</v>
      </c>
      <c r="F2046" s="44"/>
      <c r="G2046" s="44" t="s">
        <v>104</v>
      </c>
      <c r="H2046" s="46" t="n">
        <v>0.0367</v>
      </c>
      <c r="I2046" s="47" t="n">
        <v>93.12</v>
      </c>
      <c r="J2046" s="47" t="n">
        <v>3.41</v>
      </c>
    </row>
    <row r="2047" customFormat="false" ht="57.8" hidden="false" customHeight="true" outlineLevel="0" collapsed="false">
      <c r="A2047" s="44" t="s">
        <v>1543</v>
      </c>
      <c r="B2047" s="44" t="s">
        <v>2368</v>
      </c>
      <c r="C2047" s="44" t="s">
        <v>69</v>
      </c>
      <c r="D2047" s="45" t="s">
        <v>2369</v>
      </c>
      <c r="E2047" s="44" t="s">
        <v>894</v>
      </c>
      <c r="F2047" s="44"/>
      <c r="G2047" s="44" t="s">
        <v>104</v>
      </c>
      <c r="H2047" s="46" t="n">
        <v>0.0021</v>
      </c>
      <c r="I2047" s="47" t="n">
        <v>90.74</v>
      </c>
      <c r="J2047" s="47" t="n">
        <v>0.19</v>
      </c>
    </row>
    <row r="2048" customFormat="false" ht="57.8" hidden="false" customHeight="true" outlineLevel="0" collapsed="false">
      <c r="A2048" s="44" t="s">
        <v>1543</v>
      </c>
      <c r="B2048" s="44" t="s">
        <v>2370</v>
      </c>
      <c r="C2048" s="44" t="s">
        <v>69</v>
      </c>
      <c r="D2048" s="45" t="s">
        <v>2371</v>
      </c>
      <c r="E2048" s="44" t="s">
        <v>894</v>
      </c>
      <c r="F2048" s="44"/>
      <c r="G2048" s="44" t="s">
        <v>104</v>
      </c>
      <c r="H2048" s="46" t="n">
        <v>0.0043</v>
      </c>
      <c r="I2048" s="47" t="n">
        <v>207.88</v>
      </c>
      <c r="J2048" s="47" t="n">
        <v>0.89</v>
      </c>
    </row>
    <row r="2049" customFormat="false" ht="29.85" hidden="false" customHeight="true" outlineLevel="0" collapsed="false">
      <c r="A2049" s="44" t="s">
        <v>1543</v>
      </c>
      <c r="B2049" s="44" t="s">
        <v>2372</v>
      </c>
      <c r="C2049" s="44" t="s">
        <v>69</v>
      </c>
      <c r="D2049" s="45" t="s">
        <v>2373</v>
      </c>
      <c r="E2049" s="44" t="s">
        <v>894</v>
      </c>
      <c r="F2049" s="44"/>
      <c r="G2049" s="44" t="s">
        <v>104</v>
      </c>
      <c r="H2049" s="46" t="n">
        <v>0.0566</v>
      </c>
      <c r="I2049" s="47" t="n">
        <v>45.28</v>
      </c>
      <c r="J2049" s="47" t="n">
        <v>2.56</v>
      </c>
    </row>
    <row r="2050" customFormat="false" ht="29.85" hidden="false" customHeight="true" outlineLevel="0" collapsed="false">
      <c r="A2050" s="44" t="s">
        <v>1543</v>
      </c>
      <c r="B2050" s="44" t="s">
        <v>2374</v>
      </c>
      <c r="C2050" s="44" t="s">
        <v>69</v>
      </c>
      <c r="D2050" s="45" t="s">
        <v>2375</v>
      </c>
      <c r="E2050" s="44" t="s">
        <v>894</v>
      </c>
      <c r="F2050" s="44"/>
      <c r="G2050" s="44" t="s">
        <v>104</v>
      </c>
      <c r="H2050" s="46" t="n">
        <v>0.2192</v>
      </c>
      <c r="I2050" s="47" t="n">
        <v>6.45</v>
      </c>
      <c r="J2050" s="47" t="n">
        <v>1.41</v>
      </c>
    </row>
    <row r="2051" customFormat="false" ht="57.8" hidden="false" customHeight="true" outlineLevel="0" collapsed="false">
      <c r="A2051" s="44" t="s">
        <v>1543</v>
      </c>
      <c r="B2051" s="44" t="s">
        <v>2376</v>
      </c>
      <c r="C2051" s="44" t="s">
        <v>69</v>
      </c>
      <c r="D2051" s="45" t="s">
        <v>2377</v>
      </c>
      <c r="E2051" s="44" t="s">
        <v>894</v>
      </c>
      <c r="F2051" s="44"/>
      <c r="G2051" s="44" t="s">
        <v>125</v>
      </c>
      <c r="H2051" s="46" t="n">
        <v>0.0178</v>
      </c>
      <c r="I2051" s="47" t="n">
        <v>6.28</v>
      </c>
      <c r="J2051" s="47" t="n">
        <v>0.11</v>
      </c>
    </row>
    <row r="2052" customFormat="false" ht="29.85" hidden="false" customHeight="true" outlineLevel="0" collapsed="false">
      <c r="A2052" s="44" t="s">
        <v>1543</v>
      </c>
      <c r="B2052" s="44" t="s">
        <v>2378</v>
      </c>
      <c r="C2052" s="44" t="s">
        <v>69</v>
      </c>
      <c r="D2052" s="45" t="s">
        <v>2379</v>
      </c>
      <c r="E2052" s="44" t="s">
        <v>894</v>
      </c>
      <c r="F2052" s="44"/>
      <c r="G2052" s="44" t="s">
        <v>104</v>
      </c>
      <c r="H2052" s="46" t="n">
        <v>0.0566</v>
      </c>
      <c r="I2052" s="47" t="n">
        <v>5.44</v>
      </c>
      <c r="J2052" s="47" t="n">
        <v>0.3</v>
      </c>
    </row>
    <row r="2053" customFormat="false" ht="29.85" hidden="false" customHeight="false" outlineLevel="0" collapsed="false">
      <c r="A2053" s="26"/>
      <c r="B2053" s="26"/>
      <c r="C2053" s="26"/>
      <c r="D2053" s="27"/>
      <c r="E2053" s="26" t="s">
        <v>1552</v>
      </c>
      <c r="F2053" s="48" t="n">
        <v>10.93</v>
      </c>
      <c r="G2053" s="26" t="s">
        <v>1553</v>
      </c>
      <c r="H2053" s="49" t="n">
        <v>0</v>
      </c>
      <c r="I2053" s="26" t="s">
        <v>1554</v>
      </c>
      <c r="J2053" s="48" t="n">
        <v>10.93</v>
      </c>
    </row>
    <row r="2054" customFormat="false" ht="29.85" hidden="false" customHeight="true" outlineLevel="0" collapsed="false">
      <c r="A2054" s="26"/>
      <c r="B2054" s="26"/>
      <c r="C2054" s="26"/>
      <c r="D2054" s="27"/>
      <c r="E2054" s="26" t="s">
        <v>1555</v>
      </c>
      <c r="F2054" s="48" t="n">
        <v>15.49</v>
      </c>
      <c r="G2054" s="26"/>
      <c r="H2054" s="50" t="s">
        <v>1556</v>
      </c>
      <c r="I2054" s="50"/>
      <c r="J2054" s="48" t="n">
        <v>74.17</v>
      </c>
    </row>
    <row r="2055" customFormat="false" ht="29.85" hidden="false" customHeight="false" outlineLevel="0" collapsed="false">
      <c r="A2055" s="29"/>
      <c r="B2055" s="29"/>
      <c r="C2055" s="29"/>
      <c r="D2055" s="66"/>
      <c r="E2055" s="29"/>
      <c r="F2055" s="29"/>
      <c r="G2055" s="29" t="s">
        <v>1617</v>
      </c>
      <c r="H2055" s="67" t="n">
        <v>500</v>
      </c>
      <c r="I2055" s="29" t="s">
        <v>1618</v>
      </c>
      <c r="J2055" s="68" t="n">
        <v>37085</v>
      </c>
    </row>
    <row r="2056" customFormat="false" ht="15" hidden="false" customHeight="false" outlineLevel="0" collapsed="false">
      <c r="A2056" s="51"/>
      <c r="B2056" s="51"/>
      <c r="C2056" s="51"/>
      <c r="D2056" s="52"/>
      <c r="E2056" s="51"/>
      <c r="F2056" s="51"/>
      <c r="G2056" s="51"/>
      <c r="H2056" s="53"/>
      <c r="I2056" s="51"/>
      <c r="J2056" s="51"/>
    </row>
    <row r="2057" customFormat="false" ht="29.85" hidden="false" customHeight="true" outlineLevel="0" collapsed="false">
      <c r="A2057" s="37" t="s">
        <v>614</v>
      </c>
      <c r="B2057" s="37" t="s">
        <v>46</v>
      </c>
      <c r="C2057" s="37" t="s">
        <v>47</v>
      </c>
      <c r="D2057" s="38" t="s">
        <v>9</v>
      </c>
      <c r="E2057" s="37" t="s">
        <v>697</v>
      </c>
      <c r="F2057" s="37"/>
      <c r="G2057" s="37" t="s">
        <v>48</v>
      </c>
      <c r="H2057" s="39" t="s">
        <v>49</v>
      </c>
      <c r="I2057" s="37" t="s">
        <v>50</v>
      </c>
      <c r="J2057" s="37" t="s">
        <v>10</v>
      </c>
    </row>
    <row r="2058" customFormat="false" ht="15.85" hidden="false" customHeight="true" outlineLevel="0" collapsed="false">
      <c r="A2058" s="40" t="s">
        <v>1542</v>
      </c>
      <c r="B2058" s="40" t="s">
        <v>615</v>
      </c>
      <c r="C2058" s="40" t="s">
        <v>54</v>
      </c>
      <c r="D2058" s="41" t="s">
        <v>616</v>
      </c>
      <c r="E2058" s="40" t="s">
        <v>1329</v>
      </c>
      <c r="F2058" s="40"/>
      <c r="G2058" s="40" t="s">
        <v>104</v>
      </c>
      <c r="H2058" s="42" t="n">
        <v>1</v>
      </c>
      <c r="I2058" s="43" t="n">
        <v>42.7</v>
      </c>
      <c r="J2058" s="43" t="n">
        <v>42.7</v>
      </c>
    </row>
    <row r="2059" customFormat="false" ht="29.85" hidden="false" customHeight="true" outlineLevel="0" collapsed="false">
      <c r="A2059" s="44" t="s">
        <v>1543</v>
      </c>
      <c r="B2059" s="44" t="s">
        <v>1599</v>
      </c>
      <c r="C2059" s="44" t="s">
        <v>54</v>
      </c>
      <c r="D2059" s="45" t="s">
        <v>1600</v>
      </c>
      <c r="E2059" s="44" t="s">
        <v>1601</v>
      </c>
      <c r="F2059" s="44"/>
      <c r="G2059" s="44" t="s">
        <v>1547</v>
      </c>
      <c r="H2059" s="46" t="n">
        <v>0.5</v>
      </c>
      <c r="I2059" s="47" t="n">
        <v>3.7</v>
      </c>
      <c r="J2059" s="47" t="n">
        <v>1.85</v>
      </c>
    </row>
    <row r="2060" customFormat="false" ht="29.85" hidden="false" customHeight="true" outlineLevel="0" collapsed="false">
      <c r="A2060" s="44" t="s">
        <v>1543</v>
      </c>
      <c r="B2060" s="44" t="s">
        <v>1629</v>
      </c>
      <c r="C2060" s="44" t="s">
        <v>54</v>
      </c>
      <c r="D2060" s="45" t="s">
        <v>1630</v>
      </c>
      <c r="E2060" s="44" t="s">
        <v>1601</v>
      </c>
      <c r="F2060" s="44"/>
      <c r="G2060" s="44" t="s">
        <v>1547</v>
      </c>
      <c r="H2060" s="46" t="n">
        <v>0.5</v>
      </c>
      <c r="I2060" s="47" t="n">
        <v>3.61</v>
      </c>
      <c r="J2060" s="47" t="n">
        <v>1.8</v>
      </c>
    </row>
    <row r="2061" customFormat="false" ht="15.85" hidden="false" customHeight="true" outlineLevel="0" collapsed="false">
      <c r="A2061" s="54" t="s">
        <v>1557</v>
      </c>
      <c r="B2061" s="54" t="s">
        <v>1631</v>
      </c>
      <c r="C2061" s="54" t="s">
        <v>69</v>
      </c>
      <c r="D2061" s="55" t="s">
        <v>1632</v>
      </c>
      <c r="E2061" s="54" t="s">
        <v>1610</v>
      </c>
      <c r="F2061" s="54"/>
      <c r="G2061" s="54" t="s">
        <v>1547</v>
      </c>
      <c r="H2061" s="56" t="n">
        <v>0.5</v>
      </c>
      <c r="I2061" s="57" t="n">
        <v>18.93</v>
      </c>
      <c r="J2061" s="57" t="n">
        <v>9.46</v>
      </c>
    </row>
    <row r="2062" customFormat="false" ht="15.85" hidden="false" customHeight="true" outlineLevel="0" collapsed="false">
      <c r="A2062" s="54" t="s">
        <v>1557</v>
      </c>
      <c r="B2062" s="54" t="s">
        <v>1615</v>
      </c>
      <c r="C2062" s="54" t="s">
        <v>69</v>
      </c>
      <c r="D2062" s="55" t="s">
        <v>1616</v>
      </c>
      <c r="E2062" s="54" t="s">
        <v>1610</v>
      </c>
      <c r="F2062" s="54"/>
      <c r="G2062" s="54" t="s">
        <v>1547</v>
      </c>
      <c r="H2062" s="56" t="n">
        <v>0.5</v>
      </c>
      <c r="I2062" s="57" t="n">
        <v>10.38</v>
      </c>
      <c r="J2062" s="57" t="n">
        <v>5.19</v>
      </c>
    </row>
    <row r="2063" customFormat="false" ht="29.85" hidden="false" customHeight="true" outlineLevel="0" collapsed="false">
      <c r="A2063" s="54" t="s">
        <v>1557</v>
      </c>
      <c r="B2063" s="54" t="s">
        <v>2380</v>
      </c>
      <c r="C2063" s="54" t="s">
        <v>69</v>
      </c>
      <c r="D2063" s="55" t="s">
        <v>2381</v>
      </c>
      <c r="E2063" s="54" t="s">
        <v>1582</v>
      </c>
      <c r="F2063" s="54"/>
      <c r="G2063" s="54" t="s">
        <v>104</v>
      </c>
      <c r="H2063" s="56" t="n">
        <v>1</v>
      </c>
      <c r="I2063" s="57" t="n">
        <v>24.4</v>
      </c>
      <c r="J2063" s="57" t="n">
        <v>24.4</v>
      </c>
    </row>
    <row r="2064" customFormat="false" ht="29.85" hidden="false" customHeight="false" outlineLevel="0" collapsed="false">
      <c r="A2064" s="26"/>
      <c r="B2064" s="26"/>
      <c r="C2064" s="26"/>
      <c r="D2064" s="27"/>
      <c r="E2064" s="26" t="s">
        <v>1552</v>
      </c>
      <c r="F2064" s="48" t="n">
        <v>14.65</v>
      </c>
      <c r="G2064" s="26" t="s">
        <v>1553</v>
      </c>
      <c r="H2064" s="49" t="n">
        <v>0</v>
      </c>
      <c r="I2064" s="26" t="s">
        <v>1554</v>
      </c>
      <c r="J2064" s="48" t="n">
        <v>14.65</v>
      </c>
    </row>
    <row r="2065" customFormat="false" ht="29.85" hidden="false" customHeight="true" outlineLevel="0" collapsed="false">
      <c r="A2065" s="26"/>
      <c r="B2065" s="26"/>
      <c r="C2065" s="26"/>
      <c r="D2065" s="27"/>
      <c r="E2065" s="26" t="s">
        <v>1555</v>
      </c>
      <c r="F2065" s="48" t="n">
        <v>11.27</v>
      </c>
      <c r="G2065" s="26"/>
      <c r="H2065" s="50" t="s">
        <v>1556</v>
      </c>
      <c r="I2065" s="50"/>
      <c r="J2065" s="48" t="n">
        <v>53.97</v>
      </c>
    </row>
    <row r="2066" customFormat="false" ht="29.85" hidden="false" customHeight="false" outlineLevel="0" collapsed="false">
      <c r="A2066" s="29"/>
      <c r="B2066" s="29"/>
      <c r="C2066" s="29"/>
      <c r="D2066" s="66"/>
      <c r="E2066" s="29"/>
      <c r="F2066" s="29"/>
      <c r="G2066" s="29" t="s">
        <v>1617</v>
      </c>
      <c r="H2066" s="67" t="n">
        <v>53</v>
      </c>
      <c r="I2066" s="29" t="s">
        <v>1618</v>
      </c>
      <c r="J2066" s="68" t="n">
        <v>2860.41</v>
      </c>
    </row>
    <row r="2067" customFormat="false" ht="15" hidden="false" customHeight="false" outlineLevel="0" collapsed="false">
      <c r="A2067" s="51"/>
      <c r="B2067" s="51"/>
      <c r="C2067" s="51"/>
      <c r="D2067" s="52"/>
      <c r="E2067" s="51"/>
      <c r="F2067" s="51"/>
      <c r="G2067" s="51"/>
      <c r="H2067" s="53"/>
      <c r="I2067" s="51"/>
      <c r="J2067" s="51"/>
    </row>
    <row r="2068" customFormat="false" ht="15.85" hidden="false" customHeight="false" outlineLevel="0" collapsed="false">
      <c r="A2068" s="62" t="s">
        <v>36</v>
      </c>
      <c r="B2068" s="62"/>
      <c r="C2068" s="62"/>
      <c r="D2068" s="63" t="s">
        <v>37</v>
      </c>
      <c r="E2068" s="62"/>
      <c r="F2068" s="62"/>
      <c r="G2068" s="62"/>
      <c r="H2068" s="64"/>
      <c r="I2068" s="62"/>
      <c r="J2068" s="65" t="n">
        <v>10152.01</v>
      </c>
    </row>
    <row r="2069" customFormat="false" ht="29.85" hidden="false" customHeight="true" outlineLevel="0" collapsed="false">
      <c r="A2069" s="37" t="s">
        <v>617</v>
      </c>
      <c r="B2069" s="37" t="s">
        <v>46</v>
      </c>
      <c r="C2069" s="37" t="s">
        <v>47</v>
      </c>
      <c r="D2069" s="38" t="s">
        <v>9</v>
      </c>
      <c r="E2069" s="37" t="s">
        <v>697</v>
      </c>
      <c r="F2069" s="37"/>
      <c r="G2069" s="37" t="s">
        <v>48</v>
      </c>
      <c r="H2069" s="39" t="s">
        <v>49</v>
      </c>
      <c r="I2069" s="37" t="s">
        <v>50</v>
      </c>
      <c r="J2069" s="37" t="s">
        <v>10</v>
      </c>
    </row>
    <row r="2070" customFormat="false" ht="43.8" hidden="false" customHeight="true" outlineLevel="0" collapsed="false">
      <c r="A2070" s="40" t="s">
        <v>1542</v>
      </c>
      <c r="B2070" s="40" t="s">
        <v>618</v>
      </c>
      <c r="C2070" s="40" t="s">
        <v>54</v>
      </c>
      <c r="D2070" s="41" t="s">
        <v>619</v>
      </c>
      <c r="E2070" s="40" t="s">
        <v>1333</v>
      </c>
      <c r="F2070" s="40"/>
      <c r="G2070" s="40" t="s">
        <v>104</v>
      </c>
      <c r="H2070" s="42" t="n">
        <v>1</v>
      </c>
      <c r="I2070" s="43" t="n">
        <v>276.4</v>
      </c>
      <c r="J2070" s="43" t="n">
        <v>276.4</v>
      </c>
    </row>
    <row r="2071" customFormat="false" ht="29.85" hidden="false" customHeight="true" outlineLevel="0" collapsed="false">
      <c r="A2071" s="44" t="s">
        <v>1543</v>
      </c>
      <c r="B2071" s="44" t="s">
        <v>1599</v>
      </c>
      <c r="C2071" s="44" t="s">
        <v>54</v>
      </c>
      <c r="D2071" s="45" t="s">
        <v>1600</v>
      </c>
      <c r="E2071" s="44" t="s">
        <v>1601</v>
      </c>
      <c r="F2071" s="44"/>
      <c r="G2071" s="44" t="s">
        <v>1547</v>
      </c>
      <c r="H2071" s="46" t="n">
        <v>0.1</v>
      </c>
      <c r="I2071" s="47" t="n">
        <v>3.7</v>
      </c>
      <c r="J2071" s="47" t="n">
        <v>0.37</v>
      </c>
    </row>
    <row r="2072" customFormat="false" ht="15.85" hidden="false" customHeight="true" outlineLevel="0" collapsed="false">
      <c r="A2072" s="54" t="s">
        <v>1557</v>
      </c>
      <c r="B2072" s="54" t="s">
        <v>1615</v>
      </c>
      <c r="C2072" s="54" t="s">
        <v>69</v>
      </c>
      <c r="D2072" s="55" t="s">
        <v>1616</v>
      </c>
      <c r="E2072" s="54" t="s">
        <v>1610</v>
      </c>
      <c r="F2072" s="54"/>
      <c r="G2072" s="54" t="s">
        <v>1547</v>
      </c>
      <c r="H2072" s="56" t="n">
        <v>0.1</v>
      </c>
      <c r="I2072" s="57" t="n">
        <v>10.38</v>
      </c>
      <c r="J2072" s="57" t="n">
        <v>1.03</v>
      </c>
    </row>
    <row r="2073" customFormat="false" ht="29.85" hidden="false" customHeight="true" outlineLevel="0" collapsed="false">
      <c r="A2073" s="54" t="s">
        <v>1557</v>
      </c>
      <c r="B2073" s="54" t="s">
        <v>2382</v>
      </c>
      <c r="C2073" s="54" t="s">
        <v>69</v>
      </c>
      <c r="D2073" s="55" t="s">
        <v>2383</v>
      </c>
      <c r="E2073" s="54" t="s">
        <v>1582</v>
      </c>
      <c r="F2073" s="54"/>
      <c r="G2073" s="54" t="s">
        <v>104</v>
      </c>
      <c r="H2073" s="56" t="n">
        <v>1</v>
      </c>
      <c r="I2073" s="57" t="n">
        <v>275</v>
      </c>
      <c r="J2073" s="57" t="n">
        <v>275</v>
      </c>
    </row>
    <row r="2074" customFormat="false" ht="29.85" hidden="false" customHeight="false" outlineLevel="0" collapsed="false">
      <c r="A2074" s="26"/>
      <c r="B2074" s="26"/>
      <c r="C2074" s="26"/>
      <c r="D2074" s="27"/>
      <c r="E2074" s="26" t="s">
        <v>1552</v>
      </c>
      <c r="F2074" s="48" t="n">
        <v>1.03</v>
      </c>
      <c r="G2074" s="26" t="s">
        <v>1553</v>
      </c>
      <c r="H2074" s="49" t="n">
        <v>0</v>
      </c>
      <c r="I2074" s="26" t="s">
        <v>1554</v>
      </c>
      <c r="J2074" s="48" t="n">
        <v>1.03</v>
      </c>
    </row>
    <row r="2075" customFormat="false" ht="29.85" hidden="false" customHeight="true" outlineLevel="0" collapsed="false">
      <c r="A2075" s="26"/>
      <c r="B2075" s="26"/>
      <c r="C2075" s="26"/>
      <c r="D2075" s="27"/>
      <c r="E2075" s="26" t="s">
        <v>1555</v>
      </c>
      <c r="F2075" s="48" t="n">
        <v>72.96</v>
      </c>
      <c r="G2075" s="26"/>
      <c r="H2075" s="50" t="s">
        <v>1556</v>
      </c>
      <c r="I2075" s="50"/>
      <c r="J2075" s="48" t="n">
        <v>349.36</v>
      </c>
    </row>
    <row r="2076" customFormat="false" ht="29.85" hidden="false" customHeight="false" outlineLevel="0" collapsed="false">
      <c r="A2076" s="29"/>
      <c r="B2076" s="29"/>
      <c r="C2076" s="29"/>
      <c r="D2076" s="66"/>
      <c r="E2076" s="29"/>
      <c r="F2076" s="29"/>
      <c r="G2076" s="29" t="s">
        <v>1617</v>
      </c>
      <c r="H2076" s="67" t="n">
        <v>8</v>
      </c>
      <c r="I2076" s="29" t="s">
        <v>1618</v>
      </c>
      <c r="J2076" s="68" t="n">
        <v>2794.88</v>
      </c>
    </row>
    <row r="2077" customFormat="false" ht="15" hidden="false" customHeight="false" outlineLevel="0" collapsed="false">
      <c r="A2077" s="51"/>
      <c r="B2077" s="51"/>
      <c r="C2077" s="51"/>
      <c r="D2077" s="52"/>
      <c r="E2077" s="51"/>
      <c r="F2077" s="51"/>
      <c r="G2077" s="51"/>
      <c r="H2077" s="53"/>
      <c r="I2077" s="51"/>
      <c r="J2077" s="51"/>
    </row>
    <row r="2078" customFormat="false" ht="29.85" hidden="false" customHeight="true" outlineLevel="0" collapsed="false">
      <c r="A2078" s="37" t="s">
        <v>620</v>
      </c>
      <c r="B2078" s="37" t="s">
        <v>46</v>
      </c>
      <c r="C2078" s="37" t="s">
        <v>47</v>
      </c>
      <c r="D2078" s="38" t="s">
        <v>9</v>
      </c>
      <c r="E2078" s="37" t="s">
        <v>697</v>
      </c>
      <c r="F2078" s="37"/>
      <c r="G2078" s="37" t="s">
        <v>48</v>
      </c>
      <c r="H2078" s="39" t="s">
        <v>49</v>
      </c>
      <c r="I2078" s="37" t="s">
        <v>50</v>
      </c>
      <c r="J2078" s="37" t="s">
        <v>10</v>
      </c>
    </row>
    <row r="2079" customFormat="false" ht="43.8" hidden="false" customHeight="true" outlineLevel="0" collapsed="false">
      <c r="A2079" s="40" t="s">
        <v>1542</v>
      </c>
      <c r="B2079" s="40" t="s">
        <v>621</v>
      </c>
      <c r="C2079" s="40" t="s">
        <v>54</v>
      </c>
      <c r="D2079" s="41" t="s">
        <v>622</v>
      </c>
      <c r="E2079" s="40" t="s">
        <v>1333</v>
      </c>
      <c r="F2079" s="40"/>
      <c r="G2079" s="40" t="s">
        <v>104</v>
      </c>
      <c r="H2079" s="42" t="n">
        <v>1</v>
      </c>
      <c r="I2079" s="43" t="n">
        <v>826.4</v>
      </c>
      <c r="J2079" s="43" t="n">
        <v>826.4</v>
      </c>
    </row>
    <row r="2080" customFormat="false" ht="29.85" hidden="false" customHeight="true" outlineLevel="0" collapsed="false">
      <c r="A2080" s="44" t="s">
        <v>1543</v>
      </c>
      <c r="B2080" s="44" t="s">
        <v>1599</v>
      </c>
      <c r="C2080" s="44" t="s">
        <v>54</v>
      </c>
      <c r="D2080" s="45" t="s">
        <v>1600</v>
      </c>
      <c r="E2080" s="44" t="s">
        <v>1601</v>
      </c>
      <c r="F2080" s="44"/>
      <c r="G2080" s="44" t="s">
        <v>1547</v>
      </c>
      <c r="H2080" s="46" t="n">
        <v>0.1</v>
      </c>
      <c r="I2080" s="47" t="n">
        <v>3.7</v>
      </c>
      <c r="J2080" s="47" t="n">
        <v>0.37</v>
      </c>
    </row>
    <row r="2081" customFormat="false" ht="15.85" hidden="false" customHeight="true" outlineLevel="0" collapsed="false">
      <c r="A2081" s="54" t="s">
        <v>1557</v>
      </c>
      <c r="B2081" s="54" t="s">
        <v>1615</v>
      </c>
      <c r="C2081" s="54" t="s">
        <v>69</v>
      </c>
      <c r="D2081" s="55" t="s">
        <v>1616</v>
      </c>
      <c r="E2081" s="54" t="s">
        <v>1610</v>
      </c>
      <c r="F2081" s="54"/>
      <c r="G2081" s="54" t="s">
        <v>1547</v>
      </c>
      <c r="H2081" s="56" t="n">
        <v>0.1</v>
      </c>
      <c r="I2081" s="57" t="n">
        <v>10.38</v>
      </c>
      <c r="J2081" s="57" t="n">
        <v>1.03</v>
      </c>
    </row>
    <row r="2082" customFormat="false" ht="29.85" hidden="false" customHeight="true" outlineLevel="0" collapsed="false">
      <c r="A2082" s="54" t="s">
        <v>1557</v>
      </c>
      <c r="B2082" s="54" t="s">
        <v>2384</v>
      </c>
      <c r="C2082" s="54" t="s">
        <v>69</v>
      </c>
      <c r="D2082" s="55" t="s">
        <v>2385</v>
      </c>
      <c r="E2082" s="54" t="s">
        <v>1582</v>
      </c>
      <c r="F2082" s="54"/>
      <c r="G2082" s="54" t="s">
        <v>104</v>
      </c>
      <c r="H2082" s="56" t="n">
        <v>1</v>
      </c>
      <c r="I2082" s="57" t="n">
        <v>825</v>
      </c>
      <c r="J2082" s="57" t="n">
        <v>825</v>
      </c>
    </row>
    <row r="2083" customFormat="false" ht="29.85" hidden="false" customHeight="false" outlineLevel="0" collapsed="false">
      <c r="A2083" s="26"/>
      <c r="B2083" s="26"/>
      <c r="C2083" s="26"/>
      <c r="D2083" s="27"/>
      <c r="E2083" s="26" t="s">
        <v>1552</v>
      </c>
      <c r="F2083" s="48" t="n">
        <v>1.03</v>
      </c>
      <c r="G2083" s="26" t="s">
        <v>1553</v>
      </c>
      <c r="H2083" s="49" t="n">
        <v>0</v>
      </c>
      <c r="I2083" s="26" t="s">
        <v>1554</v>
      </c>
      <c r="J2083" s="48" t="n">
        <v>1.03</v>
      </c>
    </row>
    <row r="2084" customFormat="false" ht="29.85" hidden="false" customHeight="true" outlineLevel="0" collapsed="false">
      <c r="A2084" s="26"/>
      <c r="B2084" s="26"/>
      <c r="C2084" s="26"/>
      <c r="D2084" s="27"/>
      <c r="E2084" s="26" t="s">
        <v>1555</v>
      </c>
      <c r="F2084" s="48" t="n">
        <v>218.16</v>
      </c>
      <c r="G2084" s="26"/>
      <c r="H2084" s="50" t="s">
        <v>1556</v>
      </c>
      <c r="I2084" s="50"/>
      <c r="J2084" s="48" t="n">
        <v>1044.56</v>
      </c>
    </row>
    <row r="2085" customFormat="false" ht="29.85" hidden="false" customHeight="false" outlineLevel="0" collapsed="false">
      <c r="A2085" s="29"/>
      <c r="B2085" s="29"/>
      <c r="C2085" s="29"/>
      <c r="D2085" s="66"/>
      <c r="E2085" s="29"/>
      <c r="F2085" s="29"/>
      <c r="G2085" s="29" t="s">
        <v>1617</v>
      </c>
      <c r="H2085" s="67" t="n">
        <v>2</v>
      </c>
      <c r="I2085" s="29" t="s">
        <v>1618</v>
      </c>
      <c r="J2085" s="68" t="n">
        <v>2089.12</v>
      </c>
    </row>
    <row r="2086" customFormat="false" ht="15" hidden="false" customHeight="false" outlineLevel="0" collapsed="false">
      <c r="A2086" s="51"/>
      <c r="B2086" s="51"/>
      <c r="C2086" s="51"/>
      <c r="D2086" s="52"/>
      <c r="E2086" s="51"/>
      <c r="F2086" s="51"/>
      <c r="G2086" s="51"/>
      <c r="H2086" s="53"/>
      <c r="I2086" s="51"/>
      <c r="J2086" s="51"/>
    </row>
    <row r="2087" customFormat="false" ht="29.85" hidden="false" customHeight="true" outlineLevel="0" collapsed="false">
      <c r="A2087" s="37" t="s">
        <v>623</v>
      </c>
      <c r="B2087" s="37" t="s">
        <v>46</v>
      </c>
      <c r="C2087" s="37" t="s">
        <v>47</v>
      </c>
      <c r="D2087" s="38" t="s">
        <v>9</v>
      </c>
      <c r="E2087" s="37" t="s">
        <v>697</v>
      </c>
      <c r="F2087" s="37"/>
      <c r="G2087" s="37" t="s">
        <v>48</v>
      </c>
      <c r="H2087" s="39" t="s">
        <v>49</v>
      </c>
      <c r="I2087" s="37" t="s">
        <v>50</v>
      </c>
      <c r="J2087" s="37" t="s">
        <v>10</v>
      </c>
    </row>
    <row r="2088" customFormat="false" ht="29.85" hidden="false" customHeight="true" outlineLevel="0" collapsed="false">
      <c r="A2088" s="40" t="s">
        <v>1542</v>
      </c>
      <c r="B2088" s="40" t="s">
        <v>624</v>
      </c>
      <c r="C2088" s="40" t="s">
        <v>54</v>
      </c>
      <c r="D2088" s="41" t="s">
        <v>625</v>
      </c>
      <c r="E2088" s="40" t="s">
        <v>1333</v>
      </c>
      <c r="F2088" s="40"/>
      <c r="G2088" s="40" t="s">
        <v>104</v>
      </c>
      <c r="H2088" s="42" t="n">
        <v>1</v>
      </c>
      <c r="I2088" s="43" t="n">
        <v>51.7</v>
      </c>
      <c r="J2088" s="43" t="n">
        <v>51.7</v>
      </c>
    </row>
    <row r="2089" customFormat="false" ht="29.85" hidden="false" customHeight="true" outlineLevel="0" collapsed="false">
      <c r="A2089" s="44" t="s">
        <v>1543</v>
      </c>
      <c r="B2089" s="44" t="s">
        <v>1599</v>
      </c>
      <c r="C2089" s="44" t="s">
        <v>54</v>
      </c>
      <c r="D2089" s="45" t="s">
        <v>1600</v>
      </c>
      <c r="E2089" s="44" t="s">
        <v>1601</v>
      </c>
      <c r="F2089" s="44"/>
      <c r="G2089" s="44" t="s">
        <v>1547</v>
      </c>
      <c r="H2089" s="46" t="n">
        <v>0.1</v>
      </c>
      <c r="I2089" s="47" t="n">
        <v>3.7</v>
      </c>
      <c r="J2089" s="47" t="n">
        <v>0.37</v>
      </c>
    </row>
    <row r="2090" customFormat="false" ht="15.85" hidden="false" customHeight="true" outlineLevel="0" collapsed="false">
      <c r="A2090" s="54" t="s">
        <v>1557</v>
      </c>
      <c r="B2090" s="54" t="s">
        <v>2386</v>
      </c>
      <c r="C2090" s="54" t="s">
        <v>54</v>
      </c>
      <c r="D2090" s="55" t="s">
        <v>2387</v>
      </c>
      <c r="E2090" s="54" t="s">
        <v>1582</v>
      </c>
      <c r="F2090" s="54"/>
      <c r="G2090" s="54" t="s">
        <v>104</v>
      </c>
      <c r="H2090" s="56" t="n">
        <v>1</v>
      </c>
      <c r="I2090" s="57" t="n">
        <v>50.3</v>
      </c>
      <c r="J2090" s="57" t="n">
        <v>50.3</v>
      </c>
    </row>
    <row r="2091" customFormat="false" ht="15.85" hidden="false" customHeight="true" outlineLevel="0" collapsed="false">
      <c r="A2091" s="54" t="s">
        <v>1557</v>
      </c>
      <c r="B2091" s="54" t="s">
        <v>1615</v>
      </c>
      <c r="C2091" s="54" t="s">
        <v>69</v>
      </c>
      <c r="D2091" s="55" t="s">
        <v>1616</v>
      </c>
      <c r="E2091" s="54" t="s">
        <v>1610</v>
      </c>
      <c r="F2091" s="54"/>
      <c r="G2091" s="54" t="s">
        <v>1547</v>
      </c>
      <c r="H2091" s="56" t="n">
        <v>0.1</v>
      </c>
      <c r="I2091" s="57" t="n">
        <v>10.38</v>
      </c>
      <c r="J2091" s="57" t="n">
        <v>1.03</v>
      </c>
    </row>
    <row r="2092" customFormat="false" ht="29.85" hidden="false" customHeight="false" outlineLevel="0" collapsed="false">
      <c r="A2092" s="26"/>
      <c r="B2092" s="26"/>
      <c r="C2092" s="26"/>
      <c r="D2092" s="27"/>
      <c r="E2092" s="26" t="s">
        <v>1552</v>
      </c>
      <c r="F2092" s="48" t="n">
        <v>1.03</v>
      </c>
      <c r="G2092" s="26" t="s">
        <v>1553</v>
      </c>
      <c r="H2092" s="49" t="n">
        <v>0</v>
      </c>
      <c r="I2092" s="26" t="s">
        <v>1554</v>
      </c>
      <c r="J2092" s="48" t="n">
        <v>1.03</v>
      </c>
    </row>
    <row r="2093" customFormat="false" ht="29.85" hidden="false" customHeight="true" outlineLevel="0" collapsed="false">
      <c r="A2093" s="26"/>
      <c r="B2093" s="26"/>
      <c r="C2093" s="26"/>
      <c r="D2093" s="27"/>
      <c r="E2093" s="26" t="s">
        <v>1555</v>
      </c>
      <c r="F2093" s="48" t="n">
        <v>13.64</v>
      </c>
      <c r="G2093" s="26"/>
      <c r="H2093" s="50" t="s">
        <v>1556</v>
      </c>
      <c r="I2093" s="50"/>
      <c r="J2093" s="48" t="n">
        <v>65.34</v>
      </c>
    </row>
    <row r="2094" customFormat="false" ht="29.85" hidden="false" customHeight="false" outlineLevel="0" collapsed="false">
      <c r="A2094" s="29"/>
      <c r="B2094" s="29"/>
      <c r="C2094" s="29"/>
      <c r="D2094" s="66"/>
      <c r="E2094" s="29"/>
      <c r="F2094" s="29"/>
      <c r="G2094" s="29" t="s">
        <v>1617</v>
      </c>
      <c r="H2094" s="67" t="n">
        <v>10</v>
      </c>
      <c r="I2094" s="29" t="s">
        <v>1618</v>
      </c>
      <c r="J2094" s="68" t="n">
        <v>653.4</v>
      </c>
    </row>
    <row r="2095" customFormat="false" ht="15" hidden="false" customHeight="false" outlineLevel="0" collapsed="false">
      <c r="A2095" s="51"/>
      <c r="B2095" s="51"/>
      <c r="C2095" s="51"/>
      <c r="D2095" s="52"/>
      <c r="E2095" s="51"/>
      <c r="F2095" s="51"/>
      <c r="G2095" s="51"/>
      <c r="H2095" s="53"/>
      <c r="I2095" s="51"/>
      <c r="J2095" s="51"/>
    </row>
    <row r="2096" customFormat="false" ht="29.85" hidden="false" customHeight="true" outlineLevel="0" collapsed="false">
      <c r="A2096" s="37" t="s">
        <v>626</v>
      </c>
      <c r="B2096" s="37" t="s">
        <v>46</v>
      </c>
      <c r="C2096" s="37" t="s">
        <v>47</v>
      </c>
      <c r="D2096" s="38" t="s">
        <v>9</v>
      </c>
      <c r="E2096" s="37" t="s">
        <v>697</v>
      </c>
      <c r="F2096" s="37"/>
      <c r="G2096" s="37" t="s">
        <v>48</v>
      </c>
      <c r="H2096" s="39" t="s">
        <v>49</v>
      </c>
      <c r="I2096" s="37" t="s">
        <v>50</v>
      </c>
      <c r="J2096" s="37" t="s">
        <v>10</v>
      </c>
    </row>
    <row r="2097" customFormat="false" ht="29.85" hidden="false" customHeight="true" outlineLevel="0" collapsed="false">
      <c r="A2097" s="40" t="s">
        <v>1542</v>
      </c>
      <c r="B2097" s="40" t="s">
        <v>627</v>
      </c>
      <c r="C2097" s="40" t="s">
        <v>54</v>
      </c>
      <c r="D2097" s="41" t="s">
        <v>628</v>
      </c>
      <c r="E2097" s="40" t="s">
        <v>1513</v>
      </c>
      <c r="F2097" s="40"/>
      <c r="G2097" s="40" t="s">
        <v>56</v>
      </c>
      <c r="H2097" s="42" t="n">
        <v>1</v>
      </c>
      <c r="I2097" s="43" t="n">
        <v>32.14</v>
      </c>
      <c r="J2097" s="43" t="n">
        <v>32.14</v>
      </c>
    </row>
    <row r="2098" customFormat="false" ht="29.85" hidden="false" customHeight="true" outlineLevel="0" collapsed="false">
      <c r="A2098" s="44" t="s">
        <v>1543</v>
      </c>
      <c r="B2098" s="44" t="s">
        <v>1599</v>
      </c>
      <c r="C2098" s="44" t="s">
        <v>54</v>
      </c>
      <c r="D2098" s="45" t="s">
        <v>1600</v>
      </c>
      <c r="E2098" s="44" t="s">
        <v>1601</v>
      </c>
      <c r="F2098" s="44"/>
      <c r="G2098" s="44" t="s">
        <v>1547</v>
      </c>
      <c r="H2098" s="46" t="n">
        <v>0.033</v>
      </c>
      <c r="I2098" s="47" t="n">
        <v>3.7</v>
      </c>
      <c r="J2098" s="47" t="n">
        <v>0.12</v>
      </c>
    </row>
    <row r="2099" customFormat="false" ht="57.8" hidden="false" customHeight="true" outlineLevel="0" collapsed="false">
      <c r="A2099" s="44" t="s">
        <v>1543</v>
      </c>
      <c r="B2099" s="44" t="s">
        <v>2388</v>
      </c>
      <c r="C2099" s="44" t="s">
        <v>69</v>
      </c>
      <c r="D2099" s="45" t="s">
        <v>2389</v>
      </c>
      <c r="E2099" s="44" t="s">
        <v>1635</v>
      </c>
      <c r="F2099" s="44"/>
      <c r="G2099" s="44" t="s">
        <v>1636</v>
      </c>
      <c r="H2099" s="46" t="n">
        <v>0.033</v>
      </c>
      <c r="I2099" s="47" t="n">
        <v>194.59</v>
      </c>
      <c r="J2099" s="47" t="n">
        <v>6.42</v>
      </c>
    </row>
    <row r="2100" customFormat="false" ht="43.8" hidden="false" customHeight="true" outlineLevel="0" collapsed="false">
      <c r="A2100" s="44" t="s">
        <v>1543</v>
      </c>
      <c r="B2100" s="44" t="s">
        <v>2390</v>
      </c>
      <c r="C2100" s="44" t="s">
        <v>69</v>
      </c>
      <c r="D2100" s="45" t="s">
        <v>2391</v>
      </c>
      <c r="E2100" s="44" t="s">
        <v>1635</v>
      </c>
      <c r="F2100" s="44"/>
      <c r="G2100" s="44" t="s">
        <v>1636</v>
      </c>
      <c r="H2100" s="46" t="n">
        <v>0.033</v>
      </c>
      <c r="I2100" s="47" t="n">
        <v>163.64</v>
      </c>
      <c r="J2100" s="47" t="n">
        <v>5.4</v>
      </c>
    </row>
    <row r="2101" customFormat="false" ht="15.85" hidden="false" customHeight="true" outlineLevel="0" collapsed="false">
      <c r="A2101" s="54" t="s">
        <v>1557</v>
      </c>
      <c r="B2101" s="54" t="s">
        <v>2392</v>
      </c>
      <c r="C2101" s="54" t="s">
        <v>54</v>
      </c>
      <c r="D2101" s="55" t="s">
        <v>2393</v>
      </c>
      <c r="E2101" s="54" t="s">
        <v>1582</v>
      </c>
      <c r="F2101" s="54"/>
      <c r="G2101" s="54" t="s">
        <v>161</v>
      </c>
      <c r="H2101" s="56" t="n">
        <v>0.5</v>
      </c>
      <c r="I2101" s="57" t="n">
        <v>16.66</v>
      </c>
      <c r="J2101" s="57" t="n">
        <v>8.33</v>
      </c>
    </row>
    <row r="2102" customFormat="false" ht="57.8" hidden="false" customHeight="true" outlineLevel="0" collapsed="false">
      <c r="A2102" s="54" t="s">
        <v>1557</v>
      </c>
      <c r="B2102" s="54" t="s">
        <v>2394</v>
      </c>
      <c r="C2102" s="54" t="s">
        <v>54</v>
      </c>
      <c r="D2102" s="55" t="s">
        <v>2395</v>
      </c>
      <c r="E2102" s="54" t="s">
        <v>1582</v>
      </c>
      <c r="F2102" s="54"/>
      <c r="G2102" s="54" t="s">
        <v>2396</v>
      </c>
      <c r="H2102" s="56" t="n">
        <v>0.63</v>
      </c>
      <c r="I2102" s="57" t="n">
        <v>13.23</v>
      </c>
      <c r="J2102" s="57" t="n">
        <v>8.33</v>
      </c>
    </row>
    <row r="2103" customFormat="false" ht="15.85" hidden="false" customHeight="true" outlineLevel="0" collapsed="false">
      <c r="A2103" s="54" t="s">
        <v>1557</v>
      </c>
      <c r="B2103" s="54" t="s">
        <v>2397</v>
      </c>
      <c r="C2103" s="54" t="s">
        <v>69</v>
      </c>
      <c r="D2103" s="55" t="s">
        <v>2398</v>
      </c>
      <c r="E2103" s="54" t="s">
        <v>1582</v>
      </c>
      <c r="F2103" s="54"/>
      <c r="G2103" s="54" t="s">
        <v>1595</v>
      </c>
      <c r="H2103" s="56" t="n">
        <v>0.13</v>
      </c>
      <c r="I2103" s="57" t="n">
        <v>24.63</v>
      </c>
      <c r="J2103" s="57" t="n">
        <v>3.2</v>
      </c>
    </row>
    <row r="2104" customFormat="false" ht="15.85" hidden="false" customHeight="true" outlineLevel="0" collapsed="false">
      <c r="A2104" s="54" t="s">
        <v>1557</v>
      </c>
      <c r="B2104" s="54" t="s">
        <v>1615</v>
      </c>
      <c r="C2104" s="54" t="s">
        <v>69</v>
      </c>
      <c r="D2104" s="55" t="s">
        <v>1616</v>
      </c>
      <c r="E2104" s="54" t="s">
        <v>1610</v>
      </c>
      <c r="F2104" s="54"/>
      <c r="G2104" s="54" t="s">
        <v>1547</v>
      </c>
      <c r="H2104" s="56" t="n">
        <v>0.033</v>
      </c>
      <c r="I2104" s="57" t="n">
        <v>10.38</v>
      </c>
      <c r="J2104" s="57" t="n">
        <v>0.34</v>
      </c>
    </row>
    <row r="2105" customFormat="false" ht="29.85" hidden="false" customHeight="false" outlineLevel="0" collapsed="false">
      <c r="A2105" s="26"/>
      <c r="B2105" s="26"/>
      <c r="C2105" s="26"/>
      <c r="D2105" s="27"/>
      <c r="E2105" s="26" t="s">
        <v>1552</v>
      </c>
      <c r="F2105" s="48" t="n">
        <v>1.19</v>
      </c>
      <c r="G2105" s="26" t="s">
        <v>1553</v>
      </c>
      <c r="H2105" s="49" t="n">
        <v>0</v>
      </c>
      <c r="I2105" s="26" t="s">
        <v>1554</v>
      </c>
      <c r="J2105" s="48" t="n">
        <v>1.19</v>
      </c>
    </row>
    <row r="2106" customFormat="false" ht="29.85" hidden="false" customHeight="true" outlineLevel="0" collapsed="false">
      <c r="A2106" s="26"/>
      <c r="B2106" s="26"/>
      <c r="C2106" s="26"/>
      <c r="D2106" s="27"/>
      <c r="E2106" s="26" t="s">
        <v>1555</v>
      </c>
      <c r="F2106" s="48" t="n">
        <v>8.48</v>
      </c>
      <c r="G2106" s="26"/>
      <c r="H2106" s="50" t="s">
        <v>1556</v>
      </c>
      <c r="I2106" s="50"/>
      <c r="J2106" s="48" t="n">
        <v>40.62</v>
      </c>
    </row>
    <row r="2107" customFormat="false" ht="29.85" hidden="false" customHeight="false" outlineLevel="0" collapsed="false">
      <c r="A2107" s="29"/>
      <c r="B2107" s="29"/>
      <c r="C2107" s="29"/>
      <c r="D2107" s="66"/>
      <c r="E2107" s="29"/>
      <c r="F2107" s="29"/>
      <c r="G2107" s="29" t="s">
        <v>1617</v>
      </c>
      <c r="H2107" s="67" t="n">
        <v>10</v>
      </c>
      <c r="I2107" s="29" t="s">
        <v>1618</v>
      </c>
      <c r="J2107" s="68" t="n">
        <v>406.2</v>
      </c>
    </row>
    <row r="2108" customFormat="false" ht="15" hidden="false" customHeight="false" outlineLevel="0" collapsed="false">
      <c r="A2108" s="51"/>
      <c r="B2108" s="51"/>
      <c r="C2108" s="51"/>
      <c r="D2108" s="52"/>
      <c r="E2108" s="51"/>
      <c r="F2108" s="51"/>
      <c r="G2108" s="51"/>
      <c r="H2108" s="53"/>
      <c r="I2108" s="51"/>
      <c r="J2108" s="51"/>
    </row>
    <row r="2109" customFormat="false" ht="29.85" hidden="false" customHeight="true" outlineLevel="0" collapsed="false">
      <c r="A2109" s="37" t="s">
        <v>629</v>
      </c>
      <c r="B2109" s="37" t="s">
        <v>46</v>
      </c>
      <c r="C2109" s="37" t="s">
        <v>47</v>
      </c>
      <c r="D2109" s="38" t="s">
        <v>9</v>
      </c>
      <c r="E2109" s="37" t="s">
        <v>697</v>
      </c>
      <c r="F2109" s="37"/>
      <c r="G2109" s="37" t="s">
        <v>48</v>
      </c>
      <c r="H2109" s="39" t="s">
        <v>49</v>
      </c>
      <c r="I2109" s="37" t="s">
        <v>50</v>
      </c>
      <c r="J2109" s="37" t="s">
        <v>10</v>
      </c>
    </row>
    <row r="2110" customFormat="false" ht="57.8" hidden="false" customHeight="true" outlineLevel="0" collapsed="false">
      <c r="A2110" s="40" t="s">
        <v>1542</v>
      </c>
      <c r="B2110" s="40" t="s">
        <v>630</v>
      </c>
      <c r="C2110" s="40" t="s">
        <v>69</v>
      </c>
      <c r="D2110" s="41" t="s">
        <v>631</v>
      </c>
      <c r="E2110" s="40" t="s">
        <v>868</v>
      </c>
      <c r="F2110" s="40"/>
      <c r="G2110" s="40" t="s">
        <v>104</v>
      </c>
      <c r="H2110" s="42" t="n">
        <v>1</v>
      </c>
      <c r="I2110" s="43" t="n">
        <v>25.82</v>
      </c>
      <c r="J2110" s="43" t="n">
        <v>25.82</v>
      </c>
    </row>
    <row r="2111" customFormat="false" ht="29.85" hidden="false" customHeight="true" outlineLevel="0" collapsed="false">
      <c r="A2111" s="44" t="s">
        <v>1543</v>
      </c>
      <c r="B2111" s="44" t="s">
        <v>2151</v>
      </c>
      <c r="C2111" s="44" t="s">
        <v>69</v>
      </c>
      <c r="D2111" s="45" t="s">
        <v>2152</v>
      </c>
      <c r="E2111" s="44" t="s">
        <v>1546</v>
      </c>
      <c r="F2111" s="44"/>
      <c r="G2111" s="44" t="s">
        <v>1547</v>
      </c>
      <c r="H2111" s="46" t="n">
        <v>0.0748</v>
      </c>
      <c r="I2111" s="47" t="n">
        <v>17.11</v>
      </c>
      <c r="J2111" s="47" t="n">
        <v>1.27</v>
      </c>
    </row>
    <row r="2112" customFormat="false" ht="29.85" hidden="false" customHeight="true" outlineLevel="0" collapsed="false">
      <c r="A2112" s="44" t="s">
        <v>1543</v>
      </c>
      <c r="B2112" s="44" t="s">
        <v>2153</v>
      </c>
      <c r="C2112" s="44" t="s">
        <v>69</v>
      </c>
      <c r="D2112" s="45" t="s">
        <v>2154</v>
      </c>
      <c r="E2112" s="44" t="s">
        <v>1546</v>
      </c>
      <c r="F2112" s="44"/>
      <c r="G2112" s="44" t="s">
        <v>1547</v>
      </c>
      <c r="H2112" s="46" t="n">
        <v>0.1795</v>
      </c>
      <c r="I2112" s="47" t="n">
        <v>24.83</v>
      </c>
      <c r="J2112" s="47" t="n">
        <v>4.45</v>
      </c>
    </row>
    <row r="2113" customFormat="false" ht="29.85" hidden="false" customHeight="true" outlineLevel="0" collapsed="false">
      <c r="A2113" s="54" t="s">
        <v>1557</v>
      </c>
      <c r="B2113" s="54" t="s">
        <v>2399</v>
      </c>
      <c r="C2113" s="54" t="s">
        <v>69</v>
      </c>
      <c r="D2113" s="55" t="s">
        <v>2400</v>
      </c>
      <c r="E2113" s="54" t="s">
        <v>1582</v>
      </c>
      <c r="F2113" s="54"/>
      <c r="G2113" s="54" t="s">
        <v>104</v>
      </c>
      <c r="H2113" s="56" t="n">
        <v>1</v>
      </c>
      <c r="I2113" s="57" t="n">
        <v>20.1</v>
      </c>
      <c r="J2113" s="57" t="n">
        <v>20.1</v>
      </c>
    </row>
    <row r="2114" customFormat="false" ht="29.85" hidden="false" customHeight="false" outlineLevel="0" collapsed="false">
      <c r="A2114" s="26"/>
      <c r="B2114" s="26"/>
      <c r="C2114" s="26"/>
      <c r="D2114" s="27"/>
      <c r="E2114" s="26" t="s">
        <v>1552</v>
      </c>
      <c r="F2114" s="48" t="n">
        <v>4.39</v>
      </c>
      <c r="G2114" s="26" t="s">
        <v>1553</v>
      </c>
      <c r="H2114" s="49" t="n">
        <v>0</v>
      </c>
      <c r="I2114" s="26" t="s">
        <v>1554</v>
      </c>
      <c r="J2114" s="48" t="n">
        <v>4.39</v>
      </c>
    </row>
    <row r="2115" customFormat="false" ht="29.85" hidden="false" customHeight="true" outlineLevel="0" collapsed="false">
      <c r="A2115" s="26"/>
      <c r="B2115" s="26"/>
      <c r="C2115" s="26"/>
      <c r="D2115" s="27"/>
      <c r="E2115" s="26" t="s">
        <v>1555</v>
      </c>
      <c r="F2115" s="48" t="n">
        <v>6.81</v>
      </c>
      <c r="G2115" s="26"/>
      <c r="H2115" s="50" t="s">
        <v>1556</v>
      </c>
      <c r="I2115" s="50"/>
      <c r="J2115" s="48" t="n">
        <v>32.63</v>
      </c>
    </row>
    <row r="2116" customFormat="false" ht="29.85" hidden="false" customHeight="false" outlineLevel="0" collapsed="false">
      <c r="A2116" s="29"/>
      <c r="B2116" s="29"/>
      <c r="C2116" s="29"/>
      <c r="D2116" s="66"/>
      <c r="E2116" s="29"/>
      <c r="F2116" s="29"/>
      <c r="G2116" s="29" t="s">
        <v>1617</v>
      </c>
      <c r="H2116" s="67" t="n">
        <v>45</v>
      </c>
      <c r="I2116" s="29" t="s">
        <v>1618</v>
      </c>
      <c r="J2116" s="68" t="n">
        <v>1468.35</v>
      </c>
    </row>
    <row r="2117" customFormat="false" ht="15" hidden="false" customHeight="false" outlineLevel="0" collapsed="false">
      <c r="A2117" s="51"/>
      <c r="B2117" s="51"/>
      <c r="C2117" s="51"/>
      <c r="D2117" s="52"/>
      <c r="E2117" s="51"/>
      <c r="F2117" s="51"/>
      <c r="G2117" s="51"/>
      <c r="H2117" s="53"/>
      <c r="I2117" s="51"/>
      <c r="J2117" s="51"/>
    </row>
    <row r="2118" customFormat="false" ht="29.85" hidden="false" customHeight="true" outlineLevel="0" collapsed="false">
      <c r="A2118" s="37" t="s">
        <v>632</v>
      </c>
      <c r="B2118" s="37" t="s">
        <v>46</v>
      </c>
      <c r="C2118" s="37" t="s">
        <v>47</v>
      </c>
      <c r="D2118" s="38" t="s">
        <v>9</v>
      </c>
      <c r="E2118" s="37" t="s">
        <v>697</v>
      </c>
      <c r="F2118" s="37"/>
      <c r="G2118" s="37" t="s">
        <v>48</v>
      </c>
      <c r="H2118" s="39" t="s">
        <v>49</v>
      </c>
      <c r="I2118" s="37" t="s">
        <v>50</v>
      </c>
      <c r="J2118" s="37" t="s">
        <v>10</v>
      </c>
    </row>
    <row r="2119" customFormat="false" ht="57.8" hidden="false" customHeight="true" outlineLevel="0" collapsed="false">
      <c r="A2119" s="40" t="s">
        <v>1542</v>
      </c>
      <c r="B2119" s="40" t="s">
        <v>633</v>
      </c>
      <c r="C2119" s="40" t="s">
        <v>54</v>
      </c>
      <c r="D2119" s="41" t="s">
        <v>634</v>
      </c>
      <c r="E2119" s="40" t="s">
        <v>1407</v>
      </c>
      <c r="F2119" s="40"/>
      <c r="G2119" s="40" t="s">
        <v>104</v>
      </c>
      <c r="H2119" s="42" t="n">
        <v>1</v>
      </c>
      <c r="I2119" s="43" t="n">
        <v>32.49</v>
      </c>
      <c r="J2119" s="43" t="n">
        <v>32.49</v>
      </c>
    </row>
    <row r="2120" customFormat="false" ht="57.8" hidden="false" customHeight="true" outlineLevel="0" collapsed="false">
      <c r="A2120" s="54" t="s">
        <v>1557</v>
      </c>
      <c r="B2120" s="54" t="s">
        <v>2401</v>
      </c>
      <c r="C2120" s="54" t="s">
        <v>69</v>
      </c>
      <c r="D2120" s="55" t="s">
        <v>2402</v>
      </c>
      <c r="E2120" s="54" t="s">
        <v>1582</v>
      </c>
      <c r="F2120" s="54"/>
      <c r="G2120" s="54" t="s">
        <v>104</v>
      </c>
      <c r="H2120" s="56" t="n">
        <v>1</v>
      </c>
      <c r="I2120" s="57" t="n">
        <v>32.49</v>
      </c>
      <c r="J2120" s="57" t="n">
        <v>32.49</v>
      </c>
    </row>
    <row r="2121" customFormat="false" ht="29.85" hidden="false" customHeight="false" outlineLevel="0" collapsed="false">
      <c r="A2121" s="26"/>
      <c r="B2121" s="26"/>
      <c r="C2121" s="26"/>
      <c r="D2121" s="27"/>
      <c r="E2121" s="26" t="s">
        <v>1552</v>
      </c>
      <c r="F2121" s="48" t="n">
        <v>0</v>
      </c>
      <c r="G2121" s="26" t="s">
        <v>1553</v>
      </c>
      <c r="H2121" s="49" t="n">
        <v>0</v>
      </c>
      <c r="I2121" s="26" t="s">
        <v>1554</v>
      </c>
      <c r="J2121" s="48" t="n">
        <v>0</v>
      </c>
    </row>
    <row r="2122" customFormat="false" ht="29.85" hidden="false" customHeight="true" outlineLevel="0" collapsed="false">
      <c r="A2122" s="26"/>
      <c r="B2122" s="26"/>
      <c r="C2122" s="26"/>
      <c r="D2122" s="27"/>
      <c r="E2122" s="26" t="s">
        <v>1555</v>
      </c>
      <c r="F2122" s="48" t="n">
        <v>8.57</v>
      </c>
      <c r="G2122" s="26"/>
      <c r="H2122" s="50" t="s">
        <v>1556</v>
      </c>
      <c r="I2122" s="50"/>
      <c r="J2122" s="48" t="n">
        <v>41.06</v>
      </c>
    </row>
    <row r="2123" customFormat="false" ht="29.85" hidden="false" customHeight="false" outlineLevel="0" collapsed="false">
      <c r="A2123" s="29"/>
      <c r="B2123" s="29"/>
      <c r="C2123" s="29"/>
      <c r="D2123" s="66"/>
      <c r="E2123" s="29"/>
      <c r="F2123" s="29"/>
      <c r="G2123" s="29" t="s">
        <v>1617</v>
      </c>
      <c r="H2123" s="67" t="n">
        <v>35</v>
      </c>
      <c r="I2123" s="29" t="s">
        <v>1618</v>
      </c>
      <c r="J2123" s="68" t="n">
        <v>1437.1</v>
      </c>
    </row>
    <row r="2124" customFormat="false" ht="15" hidden="false" customHeight="false" outlineLevel="0" collapsed="false">
      <c r="A2124" s="51"/>
      <c r="B2124" s="51"/>
      <c r="C2124" s="51"/>
      <c r="D2124" s="52"/>
      <c r="E2124" s="51"/>
      <c r="F2124" s="51"/>
      <c r="G2124" s="51"/>
      <c r="H2124" s="53"/>
      <c r="I2124" s="51"/>
      <c r="J2124" s="51"/>
    </row>
    <row r="2125" customFormat="false" ht="29.85" hidden="false" customHeight="true" outlineLevel="0" collapsed="false">
      <c r="A2125" s="37" t="s">
        <v>635</v>
      </c>
      <c r="B2125" s="37" t="s">
        <v>46</v>
      </c>
      <c r="C2125" s="37" t="s">
        <v>47</v>
      </c>
      <c r="D2125" s="38" t="s">
        <v>9</v>
      </c>
      <c r="E2125" s="37" t="s">
        <v>697</v>
      </c>
      <c r="F2125" s="37"/>
      <c r="G2125" s="37" t="s">
        <v>48</v>
      </c>
      <c r="H2125" s="39" t="s">
        <v>49</v>
      </c>
      <c r="I2125" s="37" t="s">
        <v>50</v>
      </c>
      <c r="J2125" s="37" t="s">
        <v>10</v>
      </c>
    </row>
    <row r="2126" customFormat="false" ht="57.8" hidden="false" customHeight="true" outlineLevel="0" collapsed="false">
      <c r="A2126" s="40" t="s">
        <v>1542</v>
      </c>
      <c r="B2126" s="40" t="s">
        <v>636</v>
      </c>
      <c r="C2126" s="40" t="s">
        <v>54</v>
      </c>
      <c r="D2126" s="41" t="s">
        <v>637</v>
      </c>
      <c r="E2126" s="40" t="s">
        <v>712</v>
      </c>
      <c r="F2126" s="40"/>
      <c r="G2126" s="40" t="s">
        <v>104</v>
      </c>
      <c r="H2126" s="42" t="n">
        <v>1</v>
      </c>
      <c r="I2126" s="43" t="n">
        <v>1030.83</v>
      </c>
      <c r="J2126" s="43" t="n">
        <v>1030.83</v>
      </c>
    </row>
    <row r="2127" customFormat="false" ht="43.8" hidden="false" customHeight="true" outlineLevel="0" collapsed="false">
      <c r="A2127" s="44" t="s">
        <v>1543</v>
      </c>
      <c r="B2127" s="44" t="s">
        <v>2403</v>
      </c>
      <c r="C2127" s="44" t="s">
        <v>54</v>
      </c>
      <c r="D2127" s="45" t="s">
        <v>2404</v>
      </c>
      <c r="E2127" s="44" t="s">
        <v>1234</v>
      </c>
      <c r="F2127" s="44"/>
      <c r="G2127" s="44" t="s">
        <v>56</v>
      </c>
      <c r="H2127" s="46" t="n">
        <v>0.84</v>
      </c>
      <c r="I2127" s="47" t="n">
        <v>91.25</v>
      </c>
      <c r="J2127" s="47" t="n">
        <v>76.65</v>
      </c>
    </row>
    <row r="2128" customFormat="false" ht="43.8" hidden="false" customHeight="true" outlineLevel="0" collapsed="false">
      <c r="A2128" s="44" t="s">
        <v>1543</v>
      </c>
      <c r="B2128" s="44" t="s">
        <v>294</v>
      </c>
      <c r="C2128" s="44" t="s">
        <v>54</v>
      </c>
      <c r="D2128" s="45" t="s">
        <v>295</v>
      </c>
      <c r="E2128" s="44" t="s">
        <v>807</v>
      </c>
      <c r="F2128" s="44"/>
      <c r="G2128" s="44" t="s">
        <v>56</v>
      </c>
      <c r="H2128" s="46" t="n">
        <v>0.7</v>
      </c>
      <c r="I2128" s="47" t="n">
        <v>29.72</v>
      </c>
      <c r="J2128" s="47" t="n">
        <v>20.8</v>
      </c>
    </row>
    <row r="2129" customFormat="false" ht="29.85" hidden="false" customHeight="true" outlineLevel="0" collapsed="false">
      <c r="A2129" s="44" t="s">
        <v>1543</v>
      </c>
      <c r="B2129" s="44" t="s">
        <v>2405</v>
      </c>
      <c r="C2129" s="44" t="s">
        <v>54</v>
      </c>
      <c r="D2129" s="45" t="s">
        <v>2406</v>
      </c>
      <c r="E2129" s="44" t="s">
        <v>2407</v>
      </c>
      <c r="F2129" s="44"/>
      <c r="G2129" s="44" t="s">
        <v>71</v>
      </c>
      <c r="H2129" s="46" t="n">
        <v>0.168</v>
      </c>
      <c r="I2129" s="47" t="n">
        <v>42.24</v>
      </c>
      <c r="J2129" s="47" t="n">
        <v>7.09</v>
      </c>
    </row>
    <row r="2130" customFormat="false" ht="29.85" hidden="false" customHeight="true" outlineLevel="0" collapsed="false">
      <c r="A2130" s="44" t="s">
        <v>1543</v>
      </c>
      <c r="B2130" s="44" t="s">
        <v>2408</v>
      </c>
      <c r="C2130" s="44" t="s">
        <v>54</v>
      </c>
      <c r="D2130" s="45" t="s">
        <v>2409</v>
      </c>
      <c r="E2130" s="44" t="s">
        <v>712</v>
      </c>
      <c r="F2130" s="44"/>
      <c r="G2130" s="44" t="s">
        <v>56</v>
      </c>
      <c r="H2130" s="46" t="n">
        <v>0.7</v>
      </c>
      <c r="I2130" s="47" t="n">
        <v>5.75</v>
      </c>
      <c r="J2130" s="47" t="n">
        <v>4.02</v>
      </c>
    </row>
    <row r="2131" customFormat="false" ht="29.85" hidden="false" customHeight="true" outlineLevel="0" collapsed="false">
      <c r="A2131" s="54" t="s">
        <v>1557</v>
      </c>
      <c r="B2131" s="54" t="s">
        <v>2410</v>
      </c>
      <c r="C2131" s="54" t="s">
        <v>54</v>
      </c>
      <c r="D2131" s="55" t="s">
        <v>2411</v>
      </c>
      <c r="E2131" s="54" t="s">
        <v>1582</v>
      </c>
      <c r="F2131" s="54"/>
      <c r="G2131" s="54" t="s">
        <v>104</v>
      </c>
      <c r="H2131" s="56" t="n">
        <v>1</v>
      </c>
      <c r="I2131" s="57" t="n">
        <v>64.4</v>
      </c>
      <c r="J2131" s="57" t="n">
        <v>64.4</v>
      </c>
    </row>
    <row r="2132" customFormat="false" ht="15.85" hidden="false" customHeight="true" outlineLevel="0" collapsed="false">
      <c r="A2132" s="54" t="s">
        <v>1557</v>
      </c>
      <c r="B2132" s="54" t="s">
        <v>2412</v>
      </c>
      <c r="C2132" s="54" t="s">
        <v>54</v>
      </c>
      <c r="D2132" s="55" t="s">
        <v>2413</v>
      </c>
      <c r="E2132" s="54" t="s">
        <v>1582</v>
      </c>
      <c r="F2132" s="54"/>
      <c r="G2132" s="54" t="s">
        <v>104</v>
      </c>
      <c r="H2132" s="56" t="n">
        <v>1</v>
      </c>
      <c r="I2132" s="57" t="n">
        <v>396.01</v>
      </c>
      <c r="J2132" s="57" t="n">
        <v>396.01</v>
      </c>
    </row>
    <row r="2133" customFormat="false" ht="29.85" hidden="false" customHeight="true" outlineLevel="0" collapsed="false">
      <c r="A2133" s="54" t="s">
        <v>1557</v>
      </c>
      <c r="B2133" s="54" t="s">
        <v>1854</v>
      </c>
      <c r="C2133" s="54" t="s">
        <v>69</v>
      </c>
      <c r="D2133" s="55" t="s">
        <v>1855</v>
      </c>
      <c r="E2133" s="54" t="s">
        <v>1582</v>
      </c>
      <c r="F2133" s="54"/>
      <c r="G2133" s="54" t="s">
        <v>71</v>
      </c>
      <c r="H2133" s="56" t="n">
        <v>0.024</v>
      </c>
      <c r="I2133" s="57" t="n">
        <v>69.63</v>
      </c>
      <c r="J2133" s="57" t="n">
        <v>1.67</v>
      </c>
    </row>
    <row r="2134" customFormat="false" ht="43.8" hidden="false" customHeight="true" outlineLevel="0" collapsed="false">
      <c r="A2134" s="54" t="s">
        <v>1557</v>
      </c>
      <c r="B2134" s="54" t="s">
        <v>2414</v>
      </c>
      <c r="C2134" s="54" t="s">
        <v>69</v>
      </c>
      <c r="D2134" s="55" t="s">
        <v>2415</v>
      </c>
      <c r="E2134" s="54" t="s">
        <v>1582</v>
      </c>
      <c r="F2134" s="54"/>
      <c r="G2134" s="54" t="s">
        <v>104</v>
      </c>
      <c r="H2134" s="56" t="n">
        <v>1</v>
      </c>
      <c r="I2134" s="57" t="n">
        <v>140.19</v>
      </c>
      <c r="J2134" s="57" t="n">
        <v>140.19</v>
      </c>
    </row>
    <row r="2135" customFormat="false" ht="57.8" hidden="false" customHeight="true" outlineLevel="0" collapsed="false">
      <c r="A2135" s="54" t="s">
        <v>1557</v>
      </c>
      <c r="B2135" s="54" t="s">
        <v>2416</v>
      </c>
      <c r="C2135" s="54" t="s">
        <v>69</v>
      </c>
      <c r="D2135" s="55" t="s">
        <v>2417</v>
      </c>
      <c r="E2135" s="54" t="s">
        <v>1582</v>
      </c>
      <c r="F2135" s="54"/>
      <c r="G2135" s="54" t="s">
        <v>104</v>
      </c>
      <c r="H2135" s="56" t="n">
        <v>1</v>
      </c>
      <c r="I2135" s="57" t="n">
        <v>320</v>
      </c>
      <c r="J2135" s="57" t="n">
        <v>320</v>
      </c>
    </row>
    <row r="2136" customFormat="false" ht="29.85" hidden="false" customHeight="false" outlineLevel="0" collapsed="false">
      <c r="A2136" s="26"/>
      <c r="B2136" s="26"/>
      <c r="C2136" s="26"/>
      <c r="D2136" s="27"/>
      <c r="E2136" s="26" t="s">
        <v>1552</v>
      </c>
      <c r="F2136" s="48" t="n">
        <v>46.56</v>
      </c>
      <c r="G2136" s="26" t="s">
        <v>1553</v>
      </c>
      <c r="H2136" s="49" t="n">
        <v>0</v>
      </c>
      <c r="I2136" s="26" t="s">
        <v>1554</v>
      </c>
      <c r="J2136" s="48" t="n">
        <v>46.56</v>
      </c>
    </row>
    <row r="2137" customFormat="false" ht="29.85" hidden="false" customHeight="true" outlineLevel="0" collapsed="false">
      <c r="A2137" s="26"/>
      <c r="B2137" s="26"/>
      <c r="C2137" s="26"/>
      <c r="D2137" s="27"/>
      <c r="E2137" s="26" t="s">
        <v>1555</v>
      </c>
      <c r="F2137" s="48" t="n">
        <v>272.13</v>
      </c>
      <c r="G2137" s="26"/>
      <c r="H2137" s="50" t="s">
        <v>1556</v>
      </c>
      <c r="I2137" s="50"/>
      <c r="J2137" s="48" t="n">
        <v>1302.96</v>
      </c>
    </row>
    <row r="2138" customFormat="false" ht="29.85" hidden="false" customHeight="false" outlineLevel="0" collapsed="false">
      <c r="A2138" s="29"/>
      <c r="B2138" s="29"/>
      <c r="C2138" s="29"/>
      <c r="D2138" s="66"/>
      <c r="E2138" s="29"/>
      <c r="F2138" s="29"/>
      <c r="G2138" s="29" t="s">
        <v>1617</v>
      </c>
      <c r="H2138" s="67" t="n">
        <v>1</v>
      </c>
      <c r="I2138" s="29" t="s">
        <v>1618</v>
      </c>
      <c r="J2138" s="68" t="n">
        <v>1302.96</v>
      </c>
    </row>
    <row r="2139" customFormat="false" ht="15" hidden="false" customHeight="false" outlineLevel="0" collapsed="false">
      <c r="A2139" s="51"/>
      <c r="B2139" s="51"/>
      <c r="C2139" s="51"/>
      <c r="D2139" s="52"/>
      <c r="E2139" s="51"/>
      <c r="F2139" s="51"/>
      <c r="G2139" s="51"/>
      <c r="H2139" s="53"/>
      <c r="I2139" s="51"/>
      <c r="J2139" s="51"/>
    </row>
    <row r="2140" customFormat="false" ht="15.85" hidden="false" customHeight="false" outlineLevel="0" collapsed="false">
      <c r="A2140" s="62" t="s">
        <v>38</v>
      </c>
      <c r="B2140" s="62"/>
      <c r="C2140" s="62"/>
      <c r="D2140" s="63" t="s">
        <v>39</v>
      </c>
      <c r="E2140" s="62"/>
      <c r="F2140" s="62"/>
      <c r="G2140" s="62"/>
      <c r="H2140" s="64"/>
      <c r="I2140" s="62"/>
      <c r="J2140" s="65" t="n">
        <v>128135.23</v>
      </c>
    </row>
    <row r="2141" customFormat="false" ht="29.85" hidden="false" customHeight="true" outlineLevel="0" collapsed="false">
      <c r="A2141" s="37" t="s">
        <v>638</v>
      </c>
      <c r="B2141" s="37" t="s">
        <v>46</v>
      </c>
      <c r="C2141" s="37" t="s">
        <v>47</v>
      </c>
      <c r="D2141" s="38" t="s">
        <v>9</v>
      </c>
      <c r="E2141" s="37" t="s">
        <v>697</v>
      </c>
      <c r="F2141" s="37"/>
      <c r="G2141" s="37" t="s">
        <v>48</v>
      </c>
      <c r="H2141" s="39" t="s">
        <v>49</v>
      </c>
      <c r="I2141" s="37" t="s">
        <v>50</v>
      </c>
      <c r="J2141" s="37" t="s">
        <v>10</v>
      </c>
    </row>
    <row r="2142" customFormat="false" ht="15.85" hidden="false" customHeight="true" outlineLevel="0" collapsed="false">
      <c r="A2142" s="40" t="s">
        <v>1542</v>
      </c>
      <c r="B2142" s="40" t="s">
        <v>639</v>
      </c>
      <c r="C2142" s="40" t="s">
        <v>319</v>
      </c>
      <c r="D2142" s="41" t="s">
        <v>640</v>
      </c>
      <c r="E2142" s="40" t="s">
        <v>1251</v>
      </c>
      <c r="F2142" s="40"/>
      <c r="G2142" s="40" t="s">
        <v>104</v>
      </c>
      <c r="H2142" s="42" t="n">
        <v>1</v>
      </c>
      <c r="I2142" s="43" t="n">
        <v>87.53</v>
      </c>
      <c r="J2142" s="43" t="n">
        <v>87.53</v>
      </c>
    </row>
    <row r="2143" customFormat="false" ht="29.85" hidden="false" customHeight="true" outlineLevel="0" collapsed="false">
      <c r="A2143" s="44" t="s">
        <v>1543</v>
      </c>
      <c r="B2143" s="44" t="s">
        <v>1578</v>
      </c>
      <c r="C2143" s="44" t="s">
        <v>69</v>
      </c>
      <c r="D2143" s="45" t="s">
        <v>1579</v>
      </c>
      <c r="E2143" s="44" t="s">
        <v>1546</v>
      </c>
      <c r="F2143" s="44"/>
      <c r="G2143" s="44" t="s">
        <v>1547</v>
      </c>
      <c r="H2143" s="46" t="n">
        <v>0.851</v>
      </c>
      <c r="I2143" s="47" t="n">
        <v>20.54</v>
      </c>
      <c r="J2143" s="47" t="n">
        <v>17.47</v>
      </c>
    </row>
    <row r="2144" customFormat="false" ht="29.85" hidden="false" customHeight="true" outlineLevel="0" collapsed="false">
      <c r="A2144" s="44" t="s">
        <v>1543</v>
      </c>
      <c r="B2144" s="44" t="s">
        <v>1585</v>
      </c>
      <c r="C2144" s="44" t="s">
        <v>69</v>
      </c>
      <c r="D2144" s="45" t="s">
        <v>1586</v>
      </c>
      <c r="E2144" s="44" t="s">
        <v>1546</v>
      </c>
      <c r="F2144" s="44"/>
      <c r="G2144" s="44" t="s">
        <v>1547</v>
      </c>
      <c r="H2144" s="46" t="n">
        <v>0.851</v>
      </c>
      <c r="I2144" s="47" t="n">
        <v>15.66</v>
      </c>
      <c r="J2144" s="47" t="n">
        <v>13.32</v>
      </c>
    </row>
    <row r="2145" customFormat="false" ht="15.85" hidden="false" customHeight="true" outlineLevel="0" collapsed="false">
      <c r="A2145" s="54" t="s">
        <v>1557</v>
      </c>
      <c r="B2145" s="54" t="s">
        <v>2282</v>
      </c>
      <c r="C2145" s="54" t="s">
        <v>319</v>
      </c>
      <c r="D2145" s="55" t="s">
        <v>2283</v>
      </c>
      <c r="E2145" s="54" t="s">
        <v>1582</v>
      </c>
      <c r="F2145" s="54"/>
      <c r="G2145" s="54" t="s">
        <v>161</v>
      </c>
      <c r="H2145" s="56" t="n">
        <v>1.5</v>
      </c>
      <c r="I2145" s="57" t="n">
        <v>0.77</v>
      </c>
      <c r="J2145" s="57" t="n">
        <v>1.15</v>
      </c>
    </row>
    <row r="2146" customFormat="false" ht="15.85" hidden="false" customHeight="true" outlineLevel="0" collapsed="false">
      <c r="A2146" s="54" t="s">
        <v>1557</v>
      </c>
      <c r="B2146" s="54" t="s">
        <v>2284</v>
      </c>
      <c r="C2146" s="54" t="s">
        <v>319</v>
      </c>
      <c r="D2146" s="55" t="s">
        <v>2285</v>
      </c>
      <c r="E2146" s="54" t="s">
        <v>1582</v>
      </c>
      <c r="F2146" s="54"/>
      <c r="G2146" s="54" t="s">
        <v>71</v>
      </c>
      <c r="H2146" s="56" t="n">
        <v>0.001</v>
      </c>
      <c r="I2146" s="57" t="n">
        <v>91.17</v>
      </c>
      <c r="J2146" s="57" t="n">
        <v>0.09</v>
      </c>
    </row>
    <row r="2147" customFormat="false" ht="15.85" hidden="false" customHeight="true" outlineLevel="0" collapsed="false">
      <c r="A2147" s="54" t="s">
        <v>1557</v>
      </c>
      <c r="B2147" s="54" t="s">
        <v>2286</v>
      </c>
      <c r="C2147" s="54" t="s">
        <v>319</v>
      </c>
      <c r="D2147" s="55" t="s">
        <v>2287</v>
      </c>
      <c r="E2147" s="54" t="s">
        <v>1582</v>
      </c>
      <c r="F2147" s="54"/>
      <c r="G2147" s="54" t="s">
        <v>161</v>
      </c>
      <c r="H2147" s="56" t="n">
        <v>0.25</v>
      </c>
      <c r="I2147" s="57" t="n">
        <v>2.42</v>
      </c>
      <c r="J2147" s="57" t="n">
        <v>0.6</v>
      </c>
    </row>
    <row r="2148" customFormat="false" ht="15.85" hidden="false" customHeight="true" outlineLevel="0" collapsed="false">
      <c r="A2148" s="54" t="s">
        <v>1557</v>
      </c>
      <c r="B2148" s="54" t="s">
        <v>2418</v>
      </c>
      <c r="C2148" s="54" t="s">
        <v>319</v>
      </c>
      <c r="D2148" s="55" t="s">
        <v>640</v>
      </c>
      <c r="E2148" s="54" t="s">
        <v>1582</v>
      </c>
      <c r="F2148" s="54"/>
      <c r="G2148" s="54" t="s">
        <v>104</v>
      </c>
      <c r="H2148" s="56" t="n">
        <v>1</v>
      </c>
      <c r="I2148" s="57" t="n">
        <v>54.9</v>
      </c>
      <c r="J2148" s="57" t="n">
        <v>54.9</v>
      </c>
    </row>
    <row r="2149" customFormat="false" ht="29.85" hidden="false" customHeight="false" outlineLevel="0" collapsed="false">
      <c r="A2149" s="26"/>
      <c r="B2149" s="26"/>
      <c r="C2149" s="26"/>
      <c r="D2149" s="27"/>
      <c r="E2149" s="26" t="s">
        <v>1552</v>
      </c>
      <c r="F2149" s="48" t="n">
        <v>22.03</v>
      </c>
      <c r="G2149" s="26" t="s">
        <v>1553</v>
      </c>
      <c r="H2149" s="49" t="n">
        <v>0</v>
      </c>
      <c r="I2149" s="26" t="s">
        <v>1554</v>
      </c>
      <c r="J2149" s="48" t="n">
        <v>22.03</v>
      </c>
    </row>
    <row r="2150" customFormat="false" ht="29.85" hidden="false" customHeight="true" outlineLevel="0" collapsed="false">
      <c r="A2150" s="26"/>
      <c r="B2150" s="26"/>
      <c r="C2150" s="26"/>
      <c r="D2150" s="27"/>
      <c r="E2150" s="26" t="s">
        <v>1555</v>
      </c>
      <c r="F2150" s="48" t="n">
        <v>23.1</v>
      </c>
      <c r="G2150" s="26"/>
      <c r="H2150" s="50" t="s">
        <v>1556</v>
      </c>
      <c r="I2150" s="50"/>
      <c r="J2150" s="48" t="n">
        <v>110.63</v>
      </c>
    </row>
    <row r="2151" customFormat="false" ht="29.85" hidden="false" customHeight="false" outlineLevel="0" collapsed="false">
      <c r="A2151" s="29"/>
      <c r="B2151" s="29"/>
      <c r="C2151" s="29"/>
      <c r="D2151" s="66"/>
      <c r="E2151" s="29"/>
      <c r="F2151" s="29"/>
      <c r="G2151" s="29" t="s">
        <v>1617</v>
      </c>
      <c r="H2151" s="67" t="n">
        <v>1</v>
      </c>
      <c r="I2151" s="29" t="s">
        <v>1618</v>
      </c>
      <c r="J2151" s="68" t="n">
        <v>110.63</v>
      </c>
    </row>
    <row r="2152" customFormat="false" ht="15" hidden="false" customHeight="false" outlineLevel="0" collapsed="false">
      <c r="A2152" s="51"/>
      <c r="B2152" s="51"/>
      <c r="C2152" s="51"/>
      <c r="D2152" s="52"/>
      <c r="E2152" s="51"/>
      <c r="F2152" s="51"/>
      <c r="G2152" s="51"/>
      <c r="H2152" s="53"/>
      <c r="I2152" s="51"/>
      <c r="J2152" s="51"/>
    </row>
    <row r="2153" customFormat="false" ht="29.85" hidden="false" customHeight="true" outlineLevel="0" collapsed="false">
      <c r="A2153" s="37" t="s">
        <v>641</v>
      </c>
      <c r="B2153" s="37" t="s">
        <v>46</v>
      </c>
      <c r="C2153" s="37" t="s">
        <v>47</v>
      </c>
      <c r="D2153" s="38" t="s">
        <v>9</v>
      </c>
      <c r="E2153" s="37" t="s">
        <v>697</v>
      </c>
      <c r="F2153" s="37"/>
      <c r="G2153" s="37" t="s">
        <v>48</v>
      </c>
      <c r="H2153" s="39" t="s">
        <v>49</v>
      </c>
      <c r="I2153" s="37" t="s">
        <v>50</v>
      </c>
      <c r="J2153" s="37" t="s">
        <v>10</v>
      </c>
    </row>
    <row r="2154" customFormat="false" ht="29.85" hidden="false" customHeight="true" outlineLevel="0" collapsed="false">
      <c r="A2154" s="40" t="s">
        <v>1542</v>
      </c>
      <c r="B2154" s="40" t="s">
        <v>642</v>
      </c>
      <c r="C2154" s="40" t="s">
        <v>319</v>
      </c>
      <c r="D2154" s="41" t="s">
        <v>643</v>
      </c>
      <c r="E2154" s="40" t="s">
        <v>399</v>
      </c>
      <c r="F2154" s="40"/>
      <c r="G2154" s="40" t="s">
        <v>56</v>
      </c>
      <c r="H2154" s="42" t="n">
        <v>1</v>
      </c>
      <c r="I2154" s="43" t="n">
        <v>861.57</v>
      </c>
      <c r="J2154" s="43" t="n">
        <v>861.57</v>
      </c>
    </row>
    <row r="2155" customFormat="false" ht="29.85" hidden="false" customHeight="true" outlineLevel="0" collapsed="false">
      <c r="A2155" s="44" t="s">
        <v>1543</v>
      </c>
      <c r="B2155" s="44" t="s">
        <v>1644</v>
      </c>
      <c r="C2155" s="44" t="s">
        <v>69</v>
      </c>
      <c r="D2155" s="45" t="s">
        <v>1645</v>
      </c>
      <c r="E2155" s="44" t="s">
        <v>1546</v>
      </c>
      <c r="F2155" s="44"/>
      <c r="G2155" s="44" t="s">
        <v>1547</v>
      </c>
      <c r="H2155" s="46" t="n">
        <v>7.016</v>
      </c>
      <c r="I2155" s="47" t="n">
        <v>16.69</v>
      </c>
      <c r="J2155" s="47" t="n">
        <v>117.09</v>
      </c>
    </row>
    <row r="2156" customFormat="false" ht="29.85" hidden="false" customHeight="true" outlineLevel="0" collapsed="false">
      <c r="A2156" s="44" t="s">
        <v>1543</v>
      </c>
      <c r="B2156" s="44" t="s">
        <v>1980</v>
      </c>
      <c r="C2156" s="44" t="s">
        <v>69</v>
      </c>
      <c r="D2156" s="45" t="s">
        <v>1981</v>
      </c>
      <c r="E2156" s="44" t="s">
        <v>1546</v>
      </c>
      <c r="F2156" s="44"/>
      <c r="G2156" s="44" t="s">
        <v>1547</v>
      </c>
      <c r="H2156" s="46" t="n">
        <v>4.89</v>
      </c>
      <c r="I2156" s="47" t="n">
        <v>16.33</v>
      </c>
      <c r="J2156" s="47" t="n">
        <v>79.85</v>
      </c>
    </row>
    <row r="2157" customFormat="false" ht="29.85" hidden="false" customHeight="true" outlineLevel="0" collapsed="false">
      <c r="A2157" s="44" t="s">
        <v>1543</v>
      </c>
      <c r="B2157" s="44" t="s">
        <v>2419</v>
      </c>
      <c r="C2157" s="44" t="s">
        <v>69</v>
      </c>
      <c r="D2157" s="45" t="s">
        <v>2420</v>
      </c>
      <c r="E2157" s="44" t="s">
        <v>1546</v>
      </c>
      <c r="F2157" s="44"/>
      <c r="G2157" s="44" t="s">
        <v>1547</v>
      </c>
      <c r="H2157" s="46" t="n">
        <v>4.464</v>
      </c>
      <c r="I2157" s="47" t="n">
        <v>19.54</v>
      </c>
      <c r="J2157" s="47" t="n">
        <v>87.22</v>
      </c>
    </row>
    <row r="2158" customFormat="false" ht="29.85" hidden="false" customHeight="true" outlineLevel="0" collapsed="false">
      <c r="A2158" s="44" t="s">
        <v>1543</v>
      </c>
      <c r="B2158" s="44" t="s">
        <v>2421</v>
      </c>
      <c r="C2158" s="44" t="s">
        <v>69</v>
      </c>
      <c r="D2158" s="45" t="s">
        <v>2422</v>
      </c>
      <c r="E2158" s="44" t="s">
        <v>1546</v>
      </c>
      <c r="F2158" s="44"/>
      <c r="G2158" s="44" t="s">
        <v>1547</v>
      </c>
      <c r="H2158" s="46" t="n">
        <v>4.039</v>
      </c>
      <c r="I2158" s="47" t="n">
        <v>16.79</v>
      </c>
      <c r="J2158" s="47" t="n">
        <v>67.81</v>
      </c>
    </row>
    <row r="2159" customFormat="false" ht="15.85" hidden="false" customHeight="true" outlineLevel="0" collapsed="false">
      <c r="A2159" s="54" t="s">
        <v>1557</v>
      </c>
      <c r="B2159" s="54" t="s">
        <v>2423</v>
      </c>
      <c r="C2159" s="54" t="s">
        <v>319</v>
      </c>
      <c r="D2159" s="55" t="s">
        <v>2424</v>
      </c>
      <c r="E2159" s="54" t="s">
        <v>1582</v>
      </c>
      <c r="F2159" s="54"/>
      <c r="G2159" s="54" t="s">
        <v>56</v>
      </c>
      <c r="H2159" s="56" t="n">
        <v>1.05</v>
      </c>
      <c r="I2159" s="57" t="n">
        <v>111.73</v>
      </c>
      <c r="J2159" s="57" t="n">
        <v>117.31</v>
      </c>
    </row>
    <row r="2160" customFormat="false" ht="15.85" hidden="false" customHeight="true" outlineLevel="0" collapsed="false">
      <c r="A2160" s="54" t="s">
        <v>1557</v>
      </c>
      <c r="B2160" s="54" t="s">
        <v>2425</v>
      </c>
      <c r="C2160" s="54" t="s">
        <v>319</v>
      </c>
      <c r="D2160" s="55" t="s">
        <v>2426</v>
      </c>
      <c r="E2160" s="54" t="s">
        <v>1582</v>
      </c>
      <c r="F2160" s="54"/>
      <c r="G2160" s="54" t="s">
        <v>161</v>
      </c>
      <c r="H2160" s="56" t="n">
        <v>0.85</v>
      </c>
      <c r="I2160" s="57" t="n">
        <v>37.13</v>
      </c>
      <c r="J2160" s="57" t="n">
        <v>31.56</v>
      </c>
    </row>
    <row r="2161" customFormat="false" ht="29.85" hidden="false" customHeight="true" outlineLevel="0" collapsed="false">
      <c r="A2161" s="54" t="s">
        <v>1557</v>
      </c>
      <c r="B2161" s="54" t="s">
        <v>2427</v>
      </c>
      <c r="C2161" s="54" t="s">
        <v>319</v>
      </c>
      <c r="D2161" s="55" t="s">
        <v>2428</v>
      </c>
      <c r="E2161" s="54" t="s">
        <v>1582</v>
      </c>
      <c r="F2161" s="54"/>
      <c r="G2161" s="54" t="s">
        <v>104</v>
      </c>
      <c r="H2161" s="56" t="n">
        <v>4</v>
      </c>
      <c r="I2161" s="57" t="n">
        <v>0.17</v>
      </c>
      <c r="J2161" s="57" t="n">
        <v>0.68</v>
      </c>
    </row>
    <row r="2162" customFormat="false" ht="15.85" hidden="false" customHeight="true" outlineLevel="0" collapsed="false">
      <c r="A2162" s="54" t="s">
        <v>1557</v>
      </c>
      <c r="B2162" s="54" t="s">
        <v>2429</v>
      </c>
      <c r="C2162" s="54" t="s">
        <v>319</v>
      </c>
      <c r="D2162" s="55" t="s">
        <v>2430</v>
      </c>
      <c r="E2162" s="54" t="s">
        <v>1582</v>
      </c>
      <c r="F2162" s="54"/>
      <c r="G2162" s="54" t="s">
        <v>56</v>
      </c>
      <c r="H2162" s="56" t="n">
        <v>1</v>
      </c>
      <c r="I2162" s="57" t="n">
        <v>360.05</v>
      </c>
      <c r="J2162" s="57" t="n">
        <v>360.05</v>
      </c>
    </row>
    <row r="2163" customFormat="false" ht="29.85" hidden="false" customHeight="false" outlineLevel="0" collapsed="false">
      <c r="A2163" s="26"/>
      <c r="B2163" s="26"/>
      <c r="C2163" s="26"/>
      <c r="D2163" s="27"/>
      <c r="E2163" s="26" t="s">
        <v>1552</v>
      </c>
      <c r="F2163" s="48" t="n">
        <v>247.93</v>
      </c>
      <c r="G2163" s="26" t="s">
        <v>1553</v>
      </c>
      <c r="H2163" s="49" t="n">
        <v>0</v>
      </c>
      <c r="I2163" s="26" t="s">
        <v>1554</v>
      </c>
      <c r="J2163" s="48" t="n">
        <v>247.93</v>
      </c>
    </row>
    <row r="2164" customFormat="false" ht="29.85" hidden="false" customHeight="true" outlineLevel="0" collapsed="false">
      <c r="A2164" s="26"/>
      <c r="B2164" s="26"/>
      <c r="C2164" s="26"/>
      <c r="D2164" s="27"/>
      <c r="E2164" s="26" t="s">
        <v>1555</v>
      </c>
      <c r="F2164" s="48" t="n">
        <v>227.45</v>
      </c>
      <c r="G2164" s="26"/>
      <c r="H2164" s="50" t="s">
        <v>1556</v>
      </c>
      <c r="I2164" s="50"/>
      <c r="J2164" s="48" t="n">
        <v>1089.02</v>
      </c>
    </row>
    <row r="2165" customFormat="false" ht="29.85" hidden="false" customHeight="false" outlineLevel="0" collapsed="false">
      <c r="A2165" s="29"/>
      <c r="B2165" s="29"/>
      <c r="C2165" s="29"/>
      <c r="D2165" s="66"/>
      <c r="E2165" s="29"/>
      <c r="F2165" s="29"/>
      <c r="G2165" s="29" t="s">
        <v>1617</v>
      </c>
      <c r="H2165" s="67" t="n">
        <v>4.61</v>
      </c>
      <c r="I2165" s="29" t="s">
        <v>1618</v>
      </c>
      <c r="J2165" s="68" t="n">
        <v>5020.38</v>
      </c>
    </row>
    <row r="2166" customFormat="false" ht="15" hidden="false" customHeight="false" outlineLevel="0" collapsed="false">
      <c r="A2166" s="51"/>
      <c r="B2166" s="51"/>
      <c r="C2166" s="51"/>
      <c r="D2166" s="52"/>
      <c r="E2166" s="51"/>
      <c r="F2166" s="51"/>
      <c r="G2166" s="51"/>
      <c r="H2166" s="53"/>
      <c r="I2166" s="51"/>
      <c r="J2166" s="51"/>
    </row>
    <row r="2167" customFormat="false" ht="29.85" hidden="false" customHeight="true" outlineLevel="0" collapsed="false">
      <c r="A2167" s="37" t="s">
        <v>644</v>
      </c>
      <c r="B2167" s="37" t="s">
        <v>46</v>
      </c>
      <c r="C2167" s="37" t="s">
        <v>47</v>
      </c>
      <c r="D2167" s="38" t="s">
        <v>9</v>
      </c>
      <c r="E2167" s="37" t="s">
        <v>697</v>
      </c>
      <c r="F2167" s="37"/>
      <c r="G2167" s="37" t="s">
        <v>48</v>
      </c>
      <c r="H2167" s="39" t="s">
        <v>49</v>
      </c>
      <c r="I2167" s="37" t="s">
        <v>50</v>
      </c>
      <c r="J2167" s="37" t="s">
        <v>10</v>
      </c>
    </row>
    <row r="2168" customFormat="false" ht="43.8" hidden="false" customHeight="true" outlineLevel="0" collapsed="false">
      <c r="A2168" s="40" t="s">
        <v>1542</v>
      </c>
      <c r="B2168" s="40" t="s">
        <v>645</v>
      </c>
      <c r="C2168" s="40" t="s">
        <v>69</v>
      </c>
      <c r="D2168" s="41" t="s">
        <v>646</v>
      </c>
      <c r="E2168" s="40" t="s">
        <v>894</v>
      </c>
      <c r="F2168" s="40"/>
      <c r="G2168" s="40" t="s">
        <v>104</v>
      </c>
      <c r="H2168" s="42" t="n">
        <v>1</v>
      </c>
      <c r="I2168" s="43" t="n">
        <v>37.37</v>
      </c>
      <c r="J2168" s="43" t="n">
        <v>37.37</v>
      </c>
    </row>
    <row r="2169" customFormat="false" ht="29.85" hidden="false" customHeight="true" outlineLevel="0" collapsed="false">
      <c r="A2169" s="44" t="s">
        <v>1543</v>
      </c>
      <c r="B2169" s="44" t="s">
        <v>2224</v>
      </c>
      <c r="C2169" s="44" t="s">
        <v>69</v>
      </c>
      <c r="D2169" s="45" t="s">
        <v>2225</v>
      </c>
      <c r="E2169" s="44" t="s">
        <v>1546</v>
      </c>
      <c r="F2169" s="44"/>
      <c r="G2169" s="44" t="s">
        <v>1547</v>
      </c>
      <c r="H2169" s="46" t="n">
        <v>0.4743</v>
      </c>
      <c r="I2169" s="47" t="n">
        <v>23.81</v>
      </c>
      <c r="J2169" s="47" t="n">
        <v>11.29</v>
      </c>
    </row>
    <row r="2170" customFormat="false" ht="29.85" hidden="false" customHeight="true" outlineLevel="0" collapsed="false">
      <c r="A2170" s="44" t="s">
        <v>1543</v>
      </c>
      <c r="B2170" s="44" t="s">
        <v>1585</v>
      </c>
      <c r="C2170" s="44" t="s">
        <v>69</v>
      </c>
      <c r="D2170" s="45" t="s">
        <v>1586</v>
      </c>
      <c r="E2170" s="44" t="s">
        <v>1546</v>
      </c>
      <c r="F2170" s="44"/>
      <c r="G2170" s="44" t="s">
        <v>1547</v>
      </c>
      <c r="H2170" s="46" t="n">
        <v>0.1494</v>
      </c>
      <c r="I2170" s="47" t="n">
        <v>15.66</v>
      </c>
      <c r="J2170" s="47" t="n">
        <v>2.33</v>
      </c>
    </row>
    <row r="2171" customFormat="false" ht="43.8" hidden="false" customHeight="true" outlineLevel="0" collapsed="false">
      <c r="A2171" s="54" t="s">
        <v>1557</v>
      </c>
      <c r="B2171" s="54" t="s">
        <v>2431</v>
      </c>
      <c r="C2171" s="54" t="s">
        <v>69</v>
      </c>
      <c r="D2171" s="55" t="s">
        <v>2432</v>
      </c>
      <c r="E2171" s="54" t="s">
        <v>1582</v>
      </c>
      <c r="F2171" s="54"/>
      <c r="G2171" s="54" t="s">
        <v>104</v>
      </c>
      <c r="H2171" s="56" t="n">
        <v>3</v>
      </c>
      <c r="I2171" s="57" t="n">
        <v>0.61</v>
      </c>
      <c r="J2171" s="57" t="n">
        <v>1.83</v>
      </c>
    </row>
    <row r="2172" customFormat="false" ht="29.85" hidden="false" customHeight="true" outlineLevel="0" collapsed="false">
      <c r="A2172" s="54" t="s">
        <v>1557</v>
      </c>
      <c r="B2172" s="54" t="s">
        <v>2433</v>
      </c>
      <c r="C2172" s="54" t="s">
        <v>69</v>
      </c>
      <c r="D2172" s="55" t="s">
        <v>2434</v>
      </c>
      <c r="E2172" s="54" t="s">
        <v>1582</v>
      </c>
      <c r="F2172" s="54"/>
      <c r="G2172" s="54" t="s">
        <v>104</v>
      </c>
      <c r="H2172" s="56" t="n">
        <v>1</v>
      </c>
      <c r="I2172" s="57" t="n">
        <v>21.92</v>
      </c>
      <c r="J2172" s="57" t="n">
        <v>21.92</v>
      </c>
    </row>
    <row r="2173" customFormat="false" ht="29.85" hidden="false" customHeight="false" outlineLevel="0" collapsed="false">
      <c r="A2173" s="26"/>
      <c r="B2173" s="26"/>
      <c r="C2173" s="26"/>
      <c r="D2173" s="27"/>
      <c r="E2173" s="26" t="s">
        <v>1552</v>
      </c>
      <c r="F2173" s="48" t="n">
        <v>10.71</v>
      </c>
      <c r="G2173" s="26" t="s">
        <v>1553</v>
      </c>
      <c r="H2173" s="49" t="n">
        <v>0</v>
      </c>
      <c r="I2173" s="26" t="s">
        <v>1554</v>
      </c>
      <c r="J2173" s="48" t="n">
        <v>10.71</v>
      </c>
    </row>
    <row r="2174" customFormat="false" ht="29.85" hidden="false" customHeight="true" outlineLevel="0" collapsed="false">
      <c r="A2174" s="26"/>
      <c r="B2174" s="26"/>
      <c r="C2174" s="26"/>
      <c r="D2174" s="27"/>
      <c r="E2174" s="26" t="s">
        <v>1555</v>
      </c>
      <c r="F2174" s="48" t="n">
        <v>9.86</v>
      </c>
      <c r="G2174" s="26"/>
      <c r="H2174" s="50" t="s">
        <v>1556</v>
      </c>
      <c r="I2174" s="50"/>
      <c r="J2174" s="48" t="n">
        <v>47.23</v>
      </c>
    </row>
    <row r="2175" customFormat="false" ht="29.85" hidden="false" customHeight="false" outlineLevel="0" collapsed="false">
      <c r="A2175" s="29"/>
      <c r="B2175" s="29"/>
      <c r="C2175" s="29"/>
      <c r="D2175" s="66"/>
      <c r="E2175" s="29"/>
      <c r="F2175" s="29"/>
      <c r="G2175" s="29" t="s">
        <v>1617</v>
      </c>
      <c r="H2175" s="67" t="n">
        <v>65</v>
      </c>
      <c r="I2175" s="29" t="s">
        <v>1618</v>
      </c>
      <c r="J2175" s="68" t="n">
        <v>3069.95</v>
      </c>
    </row>
    <row r="2176" customFormat="false" ht="15" hidden="false" customHeight="false" outlineLevel="0" collapsed="false">
      <c r="A2176" s="51"/>
      <c r="B2176" s="51"/>
      <c r="C2176" s="51"/>
      <c r="D2176" s="52"/>
      <c r="E2176" s="51"/>
      <c r="F2176" s="51"/>
      <c r="G2176" s="51"/>
      <c r="H2176" s="53"/>
      <c r="I2176" s="51"/>
      <c r="J2176" s="51"/>
    </row>
    <row r="2177" customFormat="false" ht="29.85" hidden="false" customHeight="true" outlineLevel="0" collapsed="false">
      <c r="A2177" s="37" t="s">
        <v>647</v>
      </c>
      <c r="B2177" s="37" t="s">
        <v>46</v>
      </c>
      <c r="C2177" s="37" t="s">
        <v>47</v>
      </c>
      <c r="D2177" s="38" t="s">
        <v>9</v>
      </c>
      <c r="E2177" s="37" t="s">
        <v>697</v>
      </c>
      <c r="F2177" s="37"/>
      <c r="G2177" s="37" t="s">
        <v>48</v>
      </c>
      <c r="H2177" s="39" t="s">
        <v>49</v>
      </c>
      <c r="I2177" s="37" t="s">
        <v>50</v>
      </c>
      <c r="J2177" s="37" t="s">
        <v>10</v>
      </c>
    </row>
    <row r="2178" customFormat="false" ht="29.85" hidden="false" customHeight="true" outlineLevel="0" collapsed="false">
      <c r="A2178" s="40" t="s">
        <v>1542</v>
      </c>
      <c r="B2178" s="40" t="s">
        <v>648</v>
      </c>
      <c r="C2178" s="40" t="s">
        <v>54</v>
      </c>
      <c r="D2178" s="41" t="s">
        <v>649</v>
      </c>
      <c r="E2178" s="40" t="s">
        <v>1055</v>
      </c>
      <c r="F2178" s="40"/>
      <c r="G2178" s="40" t="s">
        <v>104</v>
      </c>
      <c r="H2178" s="42" t="n">
        <v>1</v>
      </c>
      <c r="I2178" s="43" t="n">
        <v>189.4</v>
      </c>
      <c r="J2178" s="43" t="n">
        <v>189.4</v>
      </c>
    </row>
    <row r="2179" customFormat="false" ht="29.85" hidden="false" customHeight="true" outlineLevel="0" collapsed="false">
      <c r="A2179" s="44" t="s">
        <v>1543</v>
      </c>
      <c r="B2179" s="44" t="s">
        <v>1621</v>
      </c>
      <c r="C2179" s="44" t="s">
        <v>54</v>
      </c>
      <c r="D2179" s="45" t="s">
        <v>1622</v>
      </c>
      <c r="E2179" s="44" t="s">
        <v>1601</v>
      </c>
      <c r="F2179" s="44"/>
      <c r="G2179" s="44" t="s">
        <v>1547</v>
      </c>
      <c r="H2179" s="46" t="n">
        <v>0.25</v>
      </c>
      <c r="I2179" s="47" t="n">
        <v>3.56</v>
      </c>
      <c r="J2179" s="47" t="n">
        <v>0.89</v>
      </c>
    </row>
    <row r="2180" customFormat="false" ht="15.85" hidden="false" customHeight="false" outlineLevel="0" collapsed="false">
      <c r="A2180" s="54" t="s">
        <v>1557</v>
      </c>
      <c r="B2180" s="54" t="s">
        <v>2435</v>
      </c>
      <c r="C2180" s="54" t="s">
        <v>54</v>
      </c>
      <c r="D2180" s="55" t="s">
        <v>2436</v>
      </c>
      <c r="E2180" s="54" t="n">
        <v>0</v>
      </c>
      <c r="F2180" s="54"/>
      <c r="G2180" s="54" t="s">
        <v>104</v>
      </c>
      <c r="H2180" s="56" t="n">
        <v>1</v>
      </c>
      <c r="I2180" s="57" t="n">
        <v>184.76</v>
      </c>
      <c r="J2180" s="57" t="n">
        <v>184.76</v>
      </c>
    </row>
    <row r="2181" customFormat="false" ht="15.85" hidden="false" customHeight="true" outlineLevel="0" collapsed="false">
      <c r="A2181" s="54" t="s">
        <v>1557</v>
      </c>
      <c r="B2181" s="54" t="s">
        <v>1623</v>
      </c>
      <c r="C2181" s="54" t="s">
        <v>69</v>
      </c>
      <c r="D2181" s="55" t="s">
        <v>1624</v>
      </c>
      <c r="E2181" s="54" t="s">
        <v>1610</v>
      </c>
      <c r="F2181" s="54"/>
      <c r="G2181" s="54" t="s">
        <v>1547</v>
      </c>
      <c r="H2181" s="56" t="n">
        <v>0.25</v>
      </c>
      <c r="I2181" s="57" t="n">
        <v>15</v>
      </c>
      <c r="J2181" s="57" t="n">
        <v>3.75</v>
      </c>
    </row>
    <row r="2182" customFormat="false" ht="29.85" hidden="false" customHeight="false" outlineLevel="0" collapsed="false">
      <c r="A2182" s="26"/>
      <c r="B2182" s="26"/>
      <c r="C2182" s="26"/>
      <c r="D2182" s="27"/>
      <c r="E2182" s="26" t="s">
        <v>1552</v>
      </c>
      <c r="F2182" s="48" t="n">
        <v>3.75</v>
      </c>
      <c r="G2182" s="26" t="s">
        <v>1553</v>
      </c>
      <c r="H2182" s="49" t="n">
        <v>0</v>
      </c>
      <c r="I2182" s="26" t="s">
        <v>1554</v>
      </c>
      <c r="J2182" s="48" t="n">
        <v>3.75</v>
      </c>
    </row>
    <row r="2183" customFormat="false" ht="29.85" hidden="false" customHeight="true" outlineLevel="0" collapsed="false">
      <c r="A2183" s="26"/>
      <c r="B2183" s="26"/>
      <c r="C2183" s="26"/>
      <c r="D2183" s="27"/>
      <c r="E2183" s="26" t="s">
        <v>1555</v>
      </c>
      <c r="F2183" s="48" t="n">
        <v>50</v>
      </c>
      <c r="G2183" s="26"/>
      <c r="H2183" s="50" t="s">
        <v>1556</v>
      </c>
      <c r="I2183" s="50"/>
      <c r="J2183" s="48" t="n">
        <v>239.4</v>
      </c>
    </row>
    <row r="2184" customFormat="false" ht="29.85" hidden="false" customHeight="false" outlineLevel="0" collapsed="false">
      <c r="A2184" s="29"/>
      <c r="B2184" s="29"/>
      <c r="C2184" s="29"/>
      <c r="D2184" s="66"/>
      <c r="E2184" s="29"/>
      <c r="F2184" s="29"/>
      <c r="G2184" s="29" t="s">
        <v>1617</v>
      </c>
      <c r="H2184" s="67" t="n">
        <v>58</v>
      </c>
      <c r="I2184" s="29" t="s">
        <v>1618</v>
      </c>
      <c r="J2184" s="68" t="n">
        <v>13885.2</v>
      </c>
    </row>
    <row r="2185" customFormat="false" ht="15" hidden="false" customHeight="false" outlineLevel="0" collapsed="false">
      <c r="A2185" s="51"/>
      <c r="B2185" s="51"/>
      <c r="C2185" s="51"/>
      <c r="D2185" s="52"/>
      <c r="E2185" s="51"/>
      <c r="F2185" s="51"/>
      <c r="G2185" s="51"/>
      <c r="H2185" s="53"/>
      <c r="I2185" s="51"/>
      <c r="J2185" s="51"/>
    </row>
    <row r="2186" customFormat="false" ht="29.85" hidden="false" customHeight="true" outlineLevel="0" collapsed="false">
      <c r="A2186" s="37" t="s">
        <v>650</v>
      </c>
      <c r="B2186" s="37" t="s">
        <v>46</v>
      </c>
      <c r="C2186" s="37" t="s">
        <v>47</v>
      </c>
      <c r="D2186" s="38" t="s">
        <v>9</v>
      </c>
      <c r="E2186" s="37" t="s">
        <v>697</v>
      </c>
      <c r="F2186" s="37"/>
      <c r="G2186" s="37" t="s">
        <v>48</v>
      </c>
      <c r="H2186" s="39" t="s">
        <v>49</v>
      </c>
      <c r="I2186" s="37" t="s">
        <v>50</v>
      </c>
      <c r="J2186" s="37" t="s">
        <v>10</v>
      </c>
    </row>
    <row r="2187" customFormat="false" ht="57.8" hidden="false" customHeight="true" outlineLevel="0" collapsed="false">
      <c r="A2187" s="40" t="s">
        <v>1542</v>
      </c>
      <c r="B2187" s="40" t="s">
        <v>651</v>
      </c>
      <c r="C2187" s="40" t="s">
        <v>54</v>
      </c>
      <c r="D2187" s="41" t="s">
        <v>652</v>
      </c>
      <c r="E2187" s="40" t="s">
        <v>1350</v>
      </c>
      <c r="F2187" s="40"/>
      <c r="G2187" s="40" t="s">
        <v>104</v>
      </c>
      <c r="H2187" s="42" t="n">
        <v>1</v>
      </c>
      <c r="I2187" s="43" t="n">
        <v>1937.85</v>
      </c>
      <c r="J2187" s="43" t="n">
        <v>1937.85</v>
      </c>
    </row>
    <row r="2188" customFormat="false" ht="29.85" hidden="false" customHeight="true" outlineLevel="0" collapsed="false">
      <c r="A2188" s="44" t="s">
        <v>1543</v>
      </c>
      <c r="B2188" s="44" t="s">
        <v>1599</v>
      </c>
      <c r="C2188" s="44" t="s">
        <v>54</v>
      </c>
      <c r="D2188" s="45" t="s">
        <v>1600</v>
      </c>
      <c r="E2188" s="44" t="s">
        <v>1601</v>
      </c>
      <c r="F2188" s="44"/>
      <c r="G2188" s="44" t="s">
        <v>1547</v>
      </c>
      <c r="H2188" s="46" t="n">
        <v>1.5</v>
      </c>
      <c r="I2188" s="47" t="n">
        <v>3.7</v>
      </c>
      <c r="J2188" s="47" t="n">
        <v>5.55</v>
      </c>
    </row>
    <row r="2189" customFormat="false" ht="29.85" hidden="false" customHeight="true" outlineLevel="0" collapsed="false">
      <c r="A2189" s="44" t="s">
        <v>1543</v>
      </c>
      <c r="B2189" s="44" t="s">
        <v>1621</v>
      </c>
      <c r="C2189" s="44" t="s">
        <v>54</v>
      </c>
      <c r="D2189" s="45" t="s">
        <v>1622</v>
      </c>
      <c r="E2189" s="44" t="s">
        <v>1601</v>
      </c>
      <c r="F2189" s="44"/>
      <c r="G2189" s="44" t="s">
        <v>1547</v>
      </c>
      <c r="H2189" s="46" t="n">
        <v>1</v>
      </c>
      <c r="I2189" s="47" t="n">
        <v>3.56</v>
      </c>
      <c r="J2189" s="47" t="n">
        <v>3.56</v>
      </c>
    </row>
    <row r="2190" customFormat="false" ht="29.85" hidden="false" customHeight="false" outlineLevel="0" collapsed="false">
      <c r="A2190" s="54" t="s">
        <v>1557</v>
      </c>
      <c r="B2190" s="54" t="s">
        <v>2437</v>
      </c>
      <c r="C2190" s="54" t="s">
        <v>54</v>
      </c>
      <c r="D2190" s="55" t="s">
        <v>2438</v>
      </c>
      <c r="E2190" s="54" t="n">
        <v>0</v>
      </c>
      <c r="F2190" s="54"/>
      <c r="G2190" s="54" t="s">
        <v>104</v>
      </c>
      <c r="H2190" s="56" t="n">
        <v>1</v>
      </c>
      <c r="I2190" s="57" t="n">
        <v>1898.17</v>
      </c>
      <c r="J2190" s="57" t="n">
        <v>1898.17</v>
      </c>
    </row>
    <row r="2191" customFormat="false" ht="15.85" hidden="false" customHeight="true" outlineLevel="0" collapsed="false">
      <c r="A2191" s="54" t="s">
        <v>1557</v>
      </c>
      <c r="B2191" s="54" t="s">
        <v>1623</v>
      </c>
      <c r="C2191" s="54" t="s">
        <v>69</v>
      </c>
      <c r="D2191" s="55" t="s">
        <v>1624</v>
      </c>
      <c r="E2191" s="54" t="s">
        <v>1610</v>
      </c>
      <c r="F2191" s="54"/>
      <c r="G2191" s="54" t="s">
        <v>1547</v>
      </c>
      <c r="H2191" s="56" t="n">
        <v>1</v>
      </c>
      <c r="I2191" s="57" t="n">
        <v>15</v>
      </c>
      <c r="J2191" s="57" t="n">
        <v>15</v>
      </c>
    </row>
    <row r="2192" customFormat="false" ht="15" hidden="false" customHeight="true" outlineLevel="0" collapsed="false">
      <c r="A2192" s="54" t="s">
        <v>1557</v>
      </c>
      <c r="B2192" s="54" t="s">
        <v>1615</v>
      </c>
      <c r="C2192" s="54" t="s">
        <v>69</v>
      </c>
      <c r="D2192" s="55" t="s">
        <v>1616</v>
      </c>
      <c r="E2192" s="54" t="s">
        <v>1610</v>
      </c>
      <c r="F2192" s="54"/>
      <c r="G2192" s="54" t="s">
        <v>1547</v>
      </c>
      <c r="H2192" s="56" t="n">
        <v>1.5</v>
      </c>
      <c r="I2192" s="57" t="n">
        <v>10.38</v>
      </c>
      <c r="J2192" s="57" t="n">
        <v>15.57</v>
      </c>
    </row>
    <row r="2193" customFormat="false" ht="29.85" hidden="false" customHeight="false" outlineLevel="0" collapsed="false">
      <c r="A2193" s="26"/>
      <c r="B2193" s="26"/>
      <c r="C2193" s="26"/>
      <c r="D2193" s="27"/>
      <c r="E2193" s="26" t="s">
        <v>1552</v>
      </c>
      <c r="F2193" s="48" t="n">
        <v>30.57</v>
      </c>
      <c r="G2193" s="26" t="s">
        <v>1553</v>
      </c>
      <c r="H2193" s="49" t="n">
        <v>0</v>
      </c>
      <c r="I2193" s="26" t="s">
        <v>1554</v>
      </c>
      <c r="J2193" s="48" t="n">
        <v>30.57</v>
      </c>
    </row>
    <row r="2194" customFormat="false" ht="29.85" hidden="false" customHeight="true" outlineLevel="0" collapsed="false">
      <c r="A2194" s="26"/>
      <c r="B2194" s="26"/>
      <c r="C2194" s="26"/>
      <c r="D2194" s="27"/>
      <c r="E2194" s="26" t="s">
        <v>1555</v>
      </c>
      <c r="F2194" s="48" t="n">
        <v>511.59</v>
      </c>
      <c r="G2194" s="26"/>
      <c r="H2194" s="50" t="s">
        <v>1556</v>
      </c>
      <c r="I2194" s="50"/>
      <c r="J2194" s="48" t="n">
        <v>2449.44</v>
      </c>
    </row>
    <row r="2195" customFormat="false" ht="29.85" hidden="false" customHeight="false" outlineLevel="0" collapsed="false">
      <c r="A2195" s="29"/>
      <c r="B2195" s="29"/>
      <c r="C2195" s="29"/>
      <c r="D2195" s="66"/>
      <c r="E2195" s="29"/>
      <c r="F2195" s="29"/>
      <c r="G2195" s="29" t="s">
        <v>1617</v>
      </c>
      <c r="H2195" s="67" t="n">
        <v>1</v>
      </c>
      <c r="I2195" s="29" t="s">
        <v>1618</v>
      </c>
      <c r="J2195" s="68" t="n">
        <v>2449.44</v>
      </c>
    </row>
    <row r="2196" customFormat="false" ht="15" hidden="false" customHeight="false" outlineLevel="0" collapsed="false">
      <c r="A2196" s="51"/>
      <c r="B2196" s="51"/>
      <c r="C2196" s="51"/>
      <c r="D2196" s="52"/>
      <c r="E2196" s="51"/>
      <c r="F2196" s="51"/>
      <c r="G2196" s="51"/>
      <c r="H2196" s="53"/>
      <c r="I2196" s="51"/>
      <c r="J2196" s="51"/>
    </row>
    <row r="2197" customFormat="false" ht="29.85" hidden="false" customHeight="true" outlineLevel="0" collapsed="false">
      <c r="A2197" s="37" t="s">
        <v>653</v>
      </c>
      <c r="B2197" s="37" t="s">
        <v>46</v>
      </c>
      <c r="C2197" s="37" t="s">
        <v>47</v>
      </c>
      <c r="D2197" s="38" t="s">
        <v>9</v>
      </c>
      <c r="E2197" s="37" t="s">
        <v>697</v>
      </c>
      <c r="F2197" s="37"/>
      <c r="G2197" s="37" t="s">
        <v>48</v>
      </c>
      <c r="H2197" s="39" t="s">
        <v>49</v>
      </c>
      <c r="I2197" s="37" t="s">
        <v>50</v>
      </c>
      <c r="J2197" s="37" t="s">
        <v>10</v>
      </c>
    </row>
    <row r="2198" customFormat="false" ht="43.8" hidden="false" customHeight="true" outlineLevel="0" collapsed="false">
      <c r="A2198" s="40" t="s">
        <v>1542</v>
      </c>
      <c r="B2198" s="40" t="s">
        <v>654</v>
      </c>
      <c r="C2198" s="40" t="s">
        <v>54</v>
      </c>
      <c r="D2198" s="41" t="s">
        <v>655</v>
      </c>
      <c r="E2198" s="40" t="s">
        <v>1060</v>
      </c>
      <c r="F2198" s="40"/>
      <c r="G2198" s="40" t="s">
        <v>125</v>
      </c>
      <c r="H2198" s="42" t="n">
        <v>1</v>
      </c>
      <c r="I2198" s="43" t="n">
        <v>405.8</v>
      </c>
      <c r="J2198" s="43" t="n">
        <v>405.8</v>
      </c>
    </row>
    <row r="2199" customFormat="false" ht="29.85" hidden="false" customHeight="true" outlineLevel="0" collapsed="false">
      <c r="A2199" s="44" t="s">
        <v>1543</v>
      </c>
      <c r="B2199" s="44" t="s">
        <v>1599</v>
      </c>
      <c r="C2199" s="44" t="s">
        <v>54</v>
      </c>
      <c r="D2199" s="45" t="s">
        <v>1600</v>
      </c>
      <c r="E2199" s="44" t="s">
        <v>1601</v>
      </c>
      <c r="F2199" s="44"/>
      <c r="G2199" s="44" t="s">
        <v>1547</v>
      </c>
      <c r="H2199" s="46" t="n">
        <v>1</v>
      </c>
      <c r="I2199" s="47" t="n">
        <v>3.7</v>
      </c>
      <c r="J2199" s="47" t="n">
        <v>3.7</v>
      </c>
    </row>
    <row r="2200" customFormat="false" ht="29.85" hidden="false" customHeight="true" outlineLevel="0" collapsed="false">
      <c r="A2200" s="44" t="s">
        <v>1543</v>
      </c>
      <c r="B2200" s="44" t="s">
        <v>1621</v>
      </c>
      <c r="C2200" s="44" t="s">
        <v>54</v>
      </c>
      <c r="D2200" s="45" t="s">
        <v>1622</v>
      </c>
      <c r="E2200" s="44" t="s">
        <v>1601</v>
      </c>
      <c r="F2200" s="44"/>
      <c r="G2200" s="44" t="s">
        <v>1547</v>
      </c>
      <c r="H2200" s="46" t="n">
        <v>0.4</v>
      </c>
      <c r="I2200" s="47" t="n">
        <v>3.56</v>
      </c>
      <c r="J2200" s="47" t="n">
        <v>1.42</v>
      </c>
    </row>
    <row r="2201" customFormat="false" ht="29.85" hidden="false" customHeight="true" outlineLevel="0" collapsed="false">
      <c r="A2201" s="44" t="s">
        <v>1543</v>
      </c>
      <c r="B2201" s="44" t="s">
        <v>2439</v>
      </c>
      <c r="C2201" s="44" t="s">
        <v>54</v>
      </c>
      <c r="D2201" s="45" t="s">
        <v>2440</v>
      </c>
      <c r="E2201" s="44" t="s">
        <v>1601</v>
      </c>
      <c r="F2201" s="44"/>
      <c r="G2201" s="44" t="s">
        <v>1547</v>
      </c>
      <c r="H2201" s="46" t="n">
        <v>0.6</v>
      </c>
      <c r="I2201" s="47" t="n">
        <v>3.53</v>
      </c>
      <c r="J2201" s="47" t="n">
        <v>2.11</v>
      </c>
    </row>
    <row r="2202" customFormat="false" ht="29.85" hidden="false" customHeight="true" outlineLevel="0" collapsed="false">
      <c r="A2202" s="44" t="s">
        <v>1543</v>
      </c>
      <c r="B2202" s="44" t="s">
        <v>1812</v>
      </c>
      <c r="C2202" s="44" t="s">
        <v>54</v>
      </c>
      <c r="D2202" s="45" t="s">
        <v>1813</v>
      </c>
      <c r="E2202" s="44" t="s">
        <v>1601</v>
      </c>
      <c r="F2202" s="44"/>
      <c r="G2202" s="44" t="s">
        <v>1547</v>
      </c>
      <c r="H2202" s="46" t="n">
        <v>0.6</v>
      </c>
      <c r="I2202" s="47" t="n">
        <v>4.17</v>
      </c>
      <c r="J2202" s="47" t="n">
        <v>2.5</v>
      </c>
    </row>
    <row r="2203" customFormat="false" ht="43.8" hidden="false" customHeight="true" outlineLevel="0" collapsed="false">
      <c r="A2203" s="44" t="s">
        <v>1543</v>
      </c>
      <c r="B2203" s="44" t="s">
        <v>2025</v>
      </c>
      <c r="C2203" s="44" t="s">
        <v>54</v>
      </c>
      <c r="D2203" s="45" t="s">
        <v>2026</v>
      </c>
      <c r="E2203" s="44" t="s">
        <v>807</v>
      </c>
      <c r="F2203" s="44"/>
      <c r="G2203" s="44" t="s">
        <v>71</v>
      </c>
      <c r="H2203" s="46" t="n">
        <v>0.003</v>
      </c>
      <c r="I2203" s="47" t="n">
        <v>501.71</v>
      </c>
      <c r="J2203" s="47" t="n">
        <v>1.5</v>
      </c>
    </row>
    <row r="2204" customFormat="false" ht="15.85" hidden="false" customHeight="true" outlineLevel="0" collapsed="false">
      <c r="A2204" s="54" t="s">
        <v>1557</v>
      </c>
      <c r="B2204" s="54" t="s">
        <v>1623</v>
      </c>
      <c r="C2204" s="54" t="s">
        <v>69</v>
      </c>
      <c r="D2204" s="55" t="s">
        <v>1624</v>
      </c>
      <c r="E2204" s="54" t="s">
        <v>1610</v>
      </c>
      <c r="F2204" s="54"/>
      <c r="G2204" s="54" t="s">
        <v>1547</v>
      </c>
      <c r="H2204" s="56" t="n">
        <v>0.4</v>
      </c>
      <c r="I2204" s="57" t="n">
        <v>15</v>
      </c>
      <c r="J2204" s="57" t="n">
        <v>6</v>
      </c>
    </row>
    <row r="2205" customFormat="false" ht="15.85" hidden="false" customHeight="true" outlineLevel="0" collapsed="false">
      <c r="A2205" s="54" t="s">
        <v>1557</v>
      </c>
      <c r="B2205" s="54" t="s">
        <v>2441</v>
      </c>
      <c r="C2205" s="54" t="s">
        <v>69</v>
      </c>
      <c r="D2205" s="55" t="s">
        <v>2442</v>
      </c>
      <c r="E2205" s="54" t="s">
        <v>1610</v>
      </c>
      <c r="F2205" s="54"/>
      <c r="G2205" s="54" t="s">
        <v>1547</v>
      </c>
      <c r="H2205" s="56" t="n">
        <v>0.6</v>
      </c>
      <c r="I2205" s="57" t="n">
        <v>16.49</v>
      </c>
      <c r="J2205" s="57" t="n">
        <v>9.89</v>
      </c>
    </row>
    <row r="2206" customFormat="false" ht="15.85" hidden="false" customHeight="true" outlineLevel="0" collapsed="false">
      <c r="A2206" s="54" t="s">
        <v>1557</v>
      </c>
      <c r="B2206" s="54" t="s">
        <v>1615</v>
      </c>
      <c r="C2206" s="54" t="s">
        <v>69</v>
      </c>
      <c r="D2206" s="55" t="s">
        <v>1616</v>
      </c>
      <c r="E2206" s="54" t="s">
        <v>1610</v>
      </c>
      <c r="F2206" s="54"/>
      <c r="G2206" s="54" t="s">
        <v>1547</v>
      </c>
      <c r="H2206" s="56" t="n">
        <v>1</v>
      </c>
      <c r="I2206" s="57" t="n">
        <v>10.38</v>
      </c>
      <c r="J2206" s="57" t="n">
        <v>10.38</v>
      </c>
    </row>
    <row r="2207" customFormat="false" ht="15.85" hidden="false" customHeight="true" outlineLevel="0" collapsed="false">
      <c r="A2207" s="54" t="s">
        <v>1557</v>
      </c>
      <c r="B2207" s="54" t="s">
        <v>1831</v>
      </c>
      <c r="C2207" s="54" t="s">
        <v>69</v>
      </c>
      <c r="D2207" s="55" t="s">
        <v>1832</v>
      </c>
      <c r="E2207" s="54" t="s">
        <v>1610</v>
      </c>
      <c r="F2207" s="54"/>
      <c r="G2207" s="54" t="s">
        <v>1547</v>
      </c>
      <c r="H2207" s="56" t="n">
        <v>0.6</v>
      </c>
      <c r="I2207" s="57" t="n">
        <v>17.1</v>
      </c>
      <c r="J2207" s="57" t="n">
        <v>10.26</v>
      </c>
    </row>
    <row r="2208" customFormat="false" ht="29.85" hidden="false" customHeight="true" outlineLevel="0" collapsed="false">
      <c r="A2208" s="54" t="s">
        <v>1557</v>
      </c>
      <c r="B2208" s="54" t="s">
        <v>1742</v>
      </c>
      <c r="C2208" s="54" t="s">
        <v>69</v>
      </c>
      <c r="D2208" s="55" t="s">
        <v>1743</v>
      </c>
      <c r="E2208" s="54" t="s">
        <v>1582</v>
      </c>
      <c r="F2208" s="54"/>
      <c r="G2208" s="54" t="s">
        <v>161</v>
      </c>
      <c r="H2208" s="56" t="n">
        <v>0.8</v>
      </c>
      <c r="I2208" s="57" t="n">
        <v>42.13</v>
      </c>
      <c r="J2208" s="57" t="n">
        <v>33.7</v>
      </c>
    </row>
    <row r="2209" customFormat="false" ht="29.85" hidden="false" customHeight="true" outlineLevel="0" collapsed="false">
      <c r="A2209" s="54" t="s">
        <v>1557</v>
      </c>
      <c r="B2209" s="54" t="s">
        <v>2443</v>
      </c>
      <c r="C2209" s="54" t="s">
        <v>69</v>
      </c>
      <c r="D2209" s="55" t="s">
        <v>2444</v>
      </c>
      <c r="E2209" s="54" t="s">
        <v>1582</v>
      </c>
      <c r="F2209" s="54"/>
      <c r="G2209" s="54" t="s">
        <v>125</v>
      </c>
      <c r="H2209" s="56" t="n">
        <v>5.63</v>
      </c>
      <c r="I2209" s="57" t="n">
        <v>57.61</v>
      </c>
      <c r="J2209" s="57" t="n">
        <v>324.34</v>
      </c>
    </row>
    <row r="2210" customFormat="false" ht="29.85" hidden="false" customHeight="false" outlineLevel="0" collapsed="false">
      <c r="A2210" s="26"/>
      <c r="B2210" s="26"/>
      <c r="C2210" s="26"/>
      <c r="D2210" s="27"/>
      <c r="E2210" s="26" t="s">
        <v>1552</v>
      </c>
      <c r="F2210" s="48" t="n">
        <v>36.65</v>
      </c>
      <c r="G2210" s="26" t="s">
        <v>1553</v>
      </c>
      <c r="H2210" s="49" t="n">
        <v>0</v>
      </c>
      <c r="I2210" s="26" t="s">
        <v>1554</v>
      </c>
      <c r="J2210" s="48" t="n">
        <v>36.65</v>
      </c>
    </row>
    <row r="2211" customFormat="false" ht="29.85" hidden="false" customHeight="true" outlineLevel="0" collapsed="false">
      <c r="A2211" s="26"/>
      <c r="B2211" s="26"/>
      <c r="C2211" s="26"/>
      <c r="D2211" s="27"/>
      <c r="E2211" s="26" t="s">
        <v>1555</v>
      </c>
      <c r="F2211" s="48" t="n">
        <v>107.13</v>
      </c>
      <c r="G2211" s="26"/>
      <c r="H2211" s="50" t="s">
        <v>1556</v>
      </c>
      <c r="I2211" s="50"/>
      <c r="J2211" s="48" t="n">
        <v>512.93</v>
      </c>
    </row>
    <row r="2212" customFormat="false" ht="29.85" hidden="false" customHeight="false" outlineLevel="0" collapsed="false">
      <c r="A2212" s="29"/>
      <c r="B2212" s="29"/>
      <c r="C2212" s="29"/>
      <c r="D2212" s="66"/>
      <c r="E2212" s="29"/>
      <c r="F2212" s="29"/>
      <c r="G2212" s="29" t="s">
        <v>1617</v>
      </c>
      <c r="H2212" s="67" t="n">
        <v>7.2</v>
      </c>
      <c r="I2212" s="29" t="s">
        <v>1618</v>
      </c>
      <c r="J2212" s="68" t="n">
        <v>3693.09</v>
      </c>
    </row>
    <row r="2213" customFormat="false" ht="15" hidden="false" customHeight="false" outlineLevel="0" collapsed="false">
      <c r="A2213" s="51"/>
      <c r="B2213" s="51"/>
      <c r="C2213" s="51"/>
      <c r="D2213" s="52"/>
      <c r="E2213" s="51"/>
      <c r="F2213" s="51"/>
      <c r="G2213" s="51"/>
      <c r="H2213" s="53"/>
      <c r="I2213" s="51"/>
      <c r="J2213" s="51"/>
    </row>
    <row r="2214" customFormat="false" ht="29.85" hidden="false" customHeight="true" outlineLevel="0" collapsed="false">
      <c r="A2214" s="37" t="s">
        <v>656</v>
      </c>
      <c r="B2214" s="37" t="s">
        <v>46</v>
      </c>
      <c r="C2214" s="37" t="s">
        <v>47</v>
      </c>
      <c r="D2214" s="38" t="s">
        <v>9</v>
      </c>
      <c r="E2214" s="37" t="s">
        <v>697</v>
      </c>
      <c r="F2214" s="37"/>
      <c r="G2214" s="37" t="s">
        <v>48</v>
      </c>
      <c r="H2214" s="39" t="s">
        <v>49</v>
      </c>
      <c r="I2214" s="37" t="s">
        <v>50</v>
      </c>
      <c r="J2214" s="37" t="s">
        <v>10</v>
      </c>
    </row>
    <row r="2215" customFormat="false" ht="29.85" hidden="false" customHeight="true" outlineLevel="0" collapsed="false">
      <c r="A2215" s="40" t="s">
        <v>1542</v>
      </c>
      <c r="B2215" s="40" t="s">
        <v>657</v>
      </c>
      <c r="C2215" s="40" t="s">
        <v>54</v>
      </c>
      <c r="D2215" s="41" t="s">
        <v>658</v>
      </c>
      <c r="E2215" s="40" t="s">
        <v>970</v>
      </c>
      <c r="F2215" s="40"/>
      <c r="G2215" s="40" t="s">
        <v>125</v>
      </c>
      <c r="H2215" s="42" t="n">
        <v>1</v>
      </c>
      <c r="I2215" s="43" t="n">
        <v>113.53</v>
      </c>
      <c r="J2215" s="43" t="n">
        <v>113.53</v>
      </c>
    </row>
    <row r="2216" customFormat="false" ht="29.85" hidden="false" customHeight="true" outlineLevel="0" collapsed="false">
      <c r="A2216" s="44" t="s">
        <v>1543</v>
      </c>
      <c r="B2216" s="44" t="s">
        <v>1621</v>
      </c>
      <c r="C2216" s="44" t="s">
        <v>54</v>
      </c>
      <c r="D2216" s="45" t="s">
        <v>1622</v>
      </c>
      <c r="E2216" s="44" t="s">
        <v>1601</v>
      </c>
      <c r="F2216" s="44"/>
      <c r="G2216" s="44" t="s">
        <v>1547</v>
      </c>
      <c r="H2216" s="46" t="n">
        <v>0.6</v>
      </c>
      <c r="I2216" s="47" t="n">
        <v>3.56</v>
      </c>
      <c r="J2216" s="47" t="n">
        <v>2.13</v>
      </c>
    </row>
    <row r="2217" customFormat="false" ht="43.8" hidden="false" customHeight="true" outlineLevel="0" collapsed="false">
      <c r="A2217" s="44" t="s">
        <v>1543</v>
      </c>
      <c r="B2217" s="44" t="s">
        <v>1880</v>
      </c>
      <c r="C2217" s="44" t="s">
        <v>54</v>
      </c>
      <c r="D2217" s="45" t="s">
        <v>1881</v>
      </c>
      <c r="E2217" s="44" t="s">
        <v>807</v>
      </c>
      <c r="F2217" s="44"/>
      <c r="G2217" s="44" t="s">
        <v>71</v>
      </c>
      <c r="H2217" s="46" t="n">
        <v>0.002</v>
      </c>
      <c r="I2217" s="47" t="n">
        <v>384.52</v>
      </c>
      <c r="J2217" s="47" t="n">
        <v>0.76</v>
      </c>
    </row>
    <row r="2218" customFormat="false" ht="15.85" hidden="false" customHeight="false" outlineLevel="0" collapsed="false">
      <c r="A2218" s="54" t="s">
        <v>1557</v>
      </c>
      <c r="B2218" s="54" t="s">
        <v>2445</v>
      </c>
      <c r="C2218" s="54" t="s">
        <v>54</v>
      </c>
      <c r="D2218" s="55" t="s">
        <v>2446</v>
      </c>
      <c r="E2218" s="54" t="n">
        <v>0</v>
      </c>
      <c r="F2218" s="54"/>
      <c r="G2218" s="54" t="s">
        <v>125</v>
      </c>
      <c r="H2218" s="56" t="n">
        <v>1</v>
      </c>
      <c r="I2218" s="57" t="n">
        <v>101.64</v>
      </c>
      <c r="J2218" s="57" t="n">
        <v>101.64</v>
      </c>
    </row>
    <row r="2219" customFormat="false" ht="15.85" hidden="false" customHeight="true" outlineLevel="0" collapsed="false">
      <c r="A2219" s="54" t="s">
        <v>1557</v>
      </c>
      <c r="B2219" s="54" t="s">
        <v>1623</v>
      </c>
      <c r="C2219" s="54" t="s">
        <v>69</v>
      </c>
      <c r="D2219" s="55" t="s">
        <v>1624</v>
      </c>
      <c r="E2219" s="54" t="s">
        <v>1610</v>
      </c>
      <c r="F2219" s="54"/>
      <c r="G2219" s="54" t="s">
        <v>1547</v>
      </c>
      <c r="H2219" s="56" t="n">
        <v>0.6</v>
      </c>
      <c r="I2219" s="57" t="n">
        <v>15</v>
      </c>
      <c r="J2219" s="57" t="n">
        <v>9</v>
      </c>
    </row>
    <row r="2220" customFormat="false" ht="29.85" hidden="false" customHeight="false" outlineLevel="0" collapsed="false">
      <c r="A2220" s="26"/>
      <c r="B2220" s="26"/>
      <c r="C2220" s="26"/>
      <c r="D2220" s="27"/>
      <c r="E2220" s="26" t="s">
        <v>1552</v>
      </c>
      <c r="F2220" s="48" t="n">
        <v>9.08</v>
      </c>
      <c r="G2220" s="26" t="s">
        <v>1553</v>
      </c>
      <c r="H2220" s="49" t="n">
        <v>0</v>
      </c>
      <c r="I2220" s="26" t="s">
        <v>1554</v>
      </c>
      <c r="J2220" s="48" t="n">
        <v>9.08</v>
      </c>
    </row>
    <row r="2221" customFormat="false" ht="29.85" hidden="false" customHeight="true" outlineLevel="0" collapsed="false">
      <c r="A2221" s="26"/>
      <c r="B2221" s="26"/>
      <c r="C2221" s="26"/>
      <c r="D2221" s="27"/>
      <c r="E2221" s="26" t="s">
        <v>1555</v>
      </c>
      <c r="F2221" s="48" t="n">
        <v>29.97</v>
      </c>
      <c r="G2221" s="26"/>
      <c r="H2221" s="50" t="s">
        <v>1556</v>
      </c>
      <c r="I2221" s="50"/>
      <c r="J2221" s="48" t="n">
        <v>143.5</v>
      </c>
    </row>
    <row r="2222" customFormat="false" ht="29.85" hidden="false" customHeight="false" outlineLevel="0" collapsed="false">
      <c r="A2222" s="29"/>
      <c r="B2222" s="29"/>
      <c r="C2222" s="29"/>
      <c r="D2222" s="66"/>
      <c r="E2222" s="29"/>
      <c r="F2222" s="29"/>
      <c r="G2222" s="29" t="s">
        <v>1617</v>
      </c>
      <c r="H2222" s="67" t="n">
        <v>57.05</v>
      </c>
      <c r="I2222" s="29" t="s">
        <v>1618</v>
      </c>
      <c r="J2222" s="68" t="n">
        <v>8186.67</v>
      </c>
    </row>
    <row r="2223" customFormat="false" ht="15" hidden="false" customHeight="false" outlineLevel="0" collapsed="false">
      <c r="A2223" s="51"/>
      <c r="B2223" s="51"/>
      <c r="C2223" s="51"/>
      <c r="D2223" s="52"/>
      <c r="E2223" s="51"/>
      <c r="F2223" s="51"/>
      <c r="G2223" s="51"/>
      <c r="H2223" s="53"/>
      <c r="I2223" s="51"/>
      <c r="J2223" s="51"/>
    </row>
    <row r="2224" customFormat="false" ht="29.85" hidden="false" customHeight="true" outlineLevel="0" collapsed="false">
      <c r="A2224" s="37" t="s">
        <v>659</v>
      </c>
      <c r="B2224" s="37" t="s">
        <v>46</v>
      </c>
      <c r="C2224" s="37" t="s">
        <v>47</v>
      </c>
      <c r="D2224" s="38" t="s">
        <v>9</v>
      </c>
      <c r="E2224" s="37" t="s">
        <v>697</v>
      </c>
      <c r="F2224" s="37"/>
      <c r="G2224" s="37" t="s">
        <v>48</v>
      </c>
      <c r="H2224" s="39" t="s">
        <v>49</v>
      </c>
      <c r="I2224" s="37" t="s">
        <v>50</v>
      </c>
      <c r="J2224" s="37" t="s">
        <v>10</v>
      </c>
    </row>
    <row r="2225" customFormat="false" ht="29.85" hidden="false" customHeight="true" outlineLevel="0" collapsed="false">
      <c r="A2225" s="40" t="s">
        <v>1542</v>
      </c>
      <c r="B2225" s="40" t="s">
        <v>660</v>
      </c>
      <c r="C2225" s="40" t="s">
        <v>54</v>
      </c>
      <c r="D2225" s="41" t="s">
        <v>661</v>
      </c>
      <c r="E2225" s="40" t="s">
        <v>970</v>
      </c>
      <c r="F2225" s="40"/>
      <c r="G2225" s="40" t="s">
        <v>125</v>
      </c>
      <c r="H2225" s="42" t="n">
        <v>1</v>
      </c>
      <c r="I2225" s="43" t="n">
        <v>42.64</v>
      </c>
      <c r="J2225" s="43" t="n">
        <v>42.64</v>
      </c>
    </row>
    <row r="2226" customFormat="false" ht="29.85" hidden="false" customHeight="true" outlineLevel="0" collapsed="false">
      <c r="A2226" s="44" t="s">
        <v>1543</v>
      </c>
      <c r="B2226" s="44" t="s">
        <v>1621</v>
      </c>
      <c r="C2226" s="44" t="s">
        <v>54</v>
      </c>
      <c r="D2226" s="45" t="s">
        <v>1622</v>
      </c>
      <c r="E2226" s="44" t="s">
        <v>1601</v>
      </c>
      <c r="F2226" s="44"/>
      <c r="G2226" s="44" t="s">
        <v>1547</v>
      </c>
      <c r="H2226" s="46" t="n">
        <v>0.4</v>
      </c>
      <c r="I2226" s="47" t="n">
        <v>3.56</v>
      </c>
      <c r="J2226" s="47" t="n">
        <v>1.42</v>
      </c>
    </row>
    <row r="2227" customFormat="false" ht="29.85" hidden="false" customHeight="true" outlineLevel="0" collapsed="false">
      <c r="A2227" s="44" t="s">
        <v>1543</v>
      </c>
      <c r="B2227" s="44" t="s">
        <v>2447</v>
      </c>
      <c r="C2227" s="44" t="s">
        <v>54</v>
      </c>
      <c r="D2227" s="45" t="s">
        <v>2448</v>
      </c>
      <c r="E2227" s="44" t="s">
        <v>807</v>
      </c>
      <c r="F2227" s="44"/>
      <c r="G2227" s="44" t="s">
        <v>161</v>
      </c>
      <c r="H2227" s="46" t="n">
        <v>0.45</v>
      </c>
      <c r="I2227" s="47" t="n">
        <v>0.8</v>
      </c>
      <c r="J2227" s="47" t="n">
        <v>0.36</v>
      </c>
    </row>
    <row r="2228" customFormat="false" ht="15.85" hidden="false" customHeight="false" outlineLevel="0" collapsed="false">
      <c r="A2228" s="54" t="s">
        <v>1557</v>
      </c>
      <c r="B2228" s="54" t="s">
        <v>2449</v>
      </c>
      <c r="C2228" s="54" t="s">
        <v>54</v>
      </c>
      <c r="D2228" s="55" t="s">
        <v>2450</v>
      </c>
      <c r="E2228" s="54" t="n">
        <v>0</v>
      </c>
      <c r="F2228" s="54"/>
      <c r="G2228" s="54" t="s">
        <v>56</v>
      </c>
      <c r="H2228" s="56" t="n">
        <v>0.1</v>
      </c>
      <c r="I2228" s="57" t="n">
        <v>348.69</v>
      </c>
      <c r="J2228" s="57" t="n">
        <v>34.86</v>
      </c>
    </row>
    <row r="2229" customFormat="false" ht="15.85" hidden="false" customHeight="true" outlineLevel="0" collapsed="false">
      <c r="A2229" s="54" t="s">
        <v>1557</v>
      </c>
      <c r="B2229" s="54" t="s">
        <v>1623</v>
      </c>
      <c r="C2229" s="54" t="s">
        <v>69</v>
      </c>
      <c r="D2229" s="55" t="s">
        <v>1624</v>
      </c>
      <c r="E2229" s="54" t="s">
        <v>1610</v>
      </c>
      <c r="F2229" s="54"/>
      <c r="G2229" s="54" t="s">
        <v>1547</v>
      </c>
      <c r="H2229" s="56" t="n">
        <v>0.4</v>
      </c>
      <c r="I2229" s="57" t="n">
        <v>15</v>
      </c>
      <c r="J2229" s="57" t="n">
        <v>6</v>
      </c>
    </row>
    <row r="2230" customFormat="false" ht="29.85" hidden="false" customHeight="false" outlineLevel="0" collapsed="false">
      <c r="A2230" s="26"/>
      <c r="B2230" s="26"/>
      <c r="C2230" s="26"/>
      <c r="D2230" s="27"/>
      <c r="E2230" s="26" t="s">
        <v>1552</v>
      </c>
      <c r="F2230" s="48" t="n">
        <v>6.03</v>
      </c>
      <c r="G2230" s="26" t="s">
        <v>1553</v>
      </c>
      <c r="H2230" s="49" t="n">
        <v>0</v>
      </c>
      <c r="I2230" s="26" t="s">
        <v>1554</v>
      </c>
      <c r="J2230" s="48" t="n">
        <v>6.03</v>
      </c>
    </row>
    <row r="2231" customFormat="false" ht="29.85" hidden="false" customHeight="true" outlineLevel="0" collapsed="false">
      <c r="A2231" s="26"/>
      <c r="B2231" s="26"/>
      <c r="C2231" s="26"/>
      <c r="D2231" s="27"/>
      <c r="E2231" s="26" t="s">
        <v>1555</v>
      </c>
      <c r="F2231" s="48" t="n">
        <v>11.25</v>
      </c>
      <c r="G2231" s="26"/>
      <c r="H2231" s="50" t="s">
        <v>1556</v>
      </c>
      <c r="I2231" s="50"/>
      <c r="J2231" s="48" t="n">
        <v>53.89</v>
      </c>
    </row>
    <row r="2232" customFormat="false" ht="29.85" hidden="false" customHeight="false" outlineLevel="0" collapsed="false">
      <c r="A2232" s="29"/>
      <c r="B2232" s="29"/>
      <c r="C2232" s="29"/>
      <c r="D2232" s="66"/>
      <c r="E2232" s="29"/>
      <c r="F2232" s="29"/>
      <c r="G2232" s="29" t="s">
        <v>1617</v>
      </c>
      <c r="H2232" s="67" t="n">
        <v>17.11</v>
      </c>
      <c r="I2232" s="29" t="s">
        <v>1618</v>
      </c>
      <c r="J2232" s="68" t="n">
        <v>922.05</v>
      </c>
    </row>
    <row r="2233" customFormat="false" ht="15" hidden="false" customHeight="false" outlineLevel="0" collapsed="false">
      <c r="A2233" s="51"/>
      <c r="B2233" s="51"/>
      <c r="C2233" s="51"/>
      <c r="D2233" s="52"/>
      <c r="E2233" s="51"/>
      <c r="F2233" s="51"/>
      <c r="G2233" s="51"/>
      <c r="H2233" s="53"/>
      <c r="I2233" s="51"/>
      <c r="J2233" s="51"/>
    </row>
    <row r="2234" customFormat="false" ht="29.85" hidden="false" customHeight="true" outlineLevel="0" collapsed="false">
      <c r="A2234" s="37" t="s">
        <v>662</v>
      </c>
      <c r="B2234" s="37" t="s">
        <v>46</v>
      </c>
      <c r="C2234" s="37" t="s">
        <v>47</v>
      </c>
      <c r="D2234" s="38" t="s">
        <v>9</v>
      </c>
      <c r="E2234" s="37" t="s">
        <v>697</v>
      </c>
      <c r="F2234" s="37"/>
      <c r="G2234" s="37" t="s">
        <v>48</v>
      </c>
      <c r="H2234" s="39" t="s">
        <v>49</v>
      </c>
      <c r="I2234" s="37" t="s">
        <v>50</v>
      </c>
      <c r="J2234" s="37" t="s">
        <v>10</v>
      </c>
    </row>
    <row r="2235" customFormat="false" ht="29.85" hidden="false" customHeight="true" outlineLevel="0" collapsed="false">
      <c r="A2235" s="40" t="s">
        <v>1542</v>
      </c>
      <c r="B2235" s="40" t="s">
        <v>663</v>
      </c>
      <c r="C2235" s="40" t="s">
        <v>54</v>
      </c>
      <c r="D2235" s="41" t="s">
        <v>664</v>
      </c>
      <c r="E2235" s="40" t="s">
        <v>917</v>
      </c>
      <c r="F2235" s="40"/>
      <c r="G2235" s="40" t="s">
        <v>56</v>
      </c>
      <c r="H2235" s="42" t="n">
        <v>1</v>
      </c>
      <c r="I2235" s="43" t="n">
        <v>843.01</v>
      </c>
      <c r="J2235" s="43" t="n">
        <v>843.01</v>
      </c>
    </row>
    <row r="2236" customFormat="false" ht="29.85" hidden="false" customHeight="true" outlineLevel="0" collapsed="false">
      <c r="A2236" s="44" t="s">
        <v>1543</v>
      </c>
      <c r="B2236" s="44" t="s">
        <v>1599</v>
      </c>
      <c r="C2236" s="44" t="s">
        <v>54</v>
      </c>
      <c r="D2236" s="45" t="s">
        <v>1600</v>
      </c>
      <c r="E2236" s="44" t="s">
        <v>1601</v>
      </c>
      <c r="F2236" s="44"/>
      <c r="G2236" s="44" t="s">
        <v>1547</v>
      </c>
      <c r="H2236" s="46" t="n">
        <v>2.4</v>
      </c>
      <c r="I2236" s="47" t="n">
        <v>3.7</v>
      </c>
      <c r="J2236" s="47" t="n">
        <v>8.88</v>
      </c>
    </row>
    <row r="2237" customFormat="false" ht="29.85" hidden="false" customHeight="true" outlineLevel="0" collapsed="false">
      <c r="A2237" s="44" t="s">
        <v>1543</v>
      </c>
      <c r="B2237" s="44" t="s">
        <v>1621</v>
      </c>
      <c r="C2237" s="44" t="s">
        <v>54</v>
      </c>
      <c r="D2237" s="45" t="s">
        <v>1622</v>
      </c>
      <c r="E2237" s="44" t="s">
        <v>1601</v>
      </c>
      <c r="F2237" s="44"/>
      <c r="G2237" s="44" t="s">
        <v>1547</v>
      </c>
      <c r="H2237" s="46" t="n">
        <v>2.4</v>
      </c>
      <c r="I2237" s="47" t="n">
        <v>3.56</v>
      </c>
      <c r="J2237" s="47" t="n">
        <v>8.54</v>
      </c>
    </row>
    <row r="2238" customFormat="false" ht="29.85" hidden="false" customHeight="false" outlineLevel="0" collapsed="false">
      <c r="A2238" s="54" t="s">
        <v>1557</v>
      </c>
      <c r="B2238" s="54" t="s">
        <v>2451</v>
      </c>
      <c r="C2238" s="54" t="s">
        <v>54</v>
      </c>
      <c r="D2238" s="55" t="s">
        <v>2452</v>
      </c>
      <c r="E2238" s="54" t="n">
        <v>0</v>
      </c>
      <c r="F2238" s="54"/>
      <c r="G2238" s="54" t="s">
        <v>161</v>
      </c>
      <c r="H2238" s="56" t="n">
        <v>2.66</v>
      </c>
      <c r="I2238" s="57" t="n">
        <v>19.96</v>
      </c>
      <c r="J2238" s="57" t="n">
        <v>53.09</v>
      </c>
    </row>
    <row r="2239" customFormat="false" ht="29.85" hidden="false" customHeight="false" outlineLevel="0" collapsed="false">
      <c r="A2239" s="54" t="s">
        <v>1557</v>
      </c>
      <c r="B2239" s="54" t="s">
        <v>2453</v>
      </c>
      <c r="C2239" s="54" t="s">
        <v>54</v>
      </c>
      <c r="D2239" s="55" t="s">
        <v>2454</v>
      </c>
      <c r="E2239" s="54" t="n">
        <v>0</v>
      </c>
      <c r="F2239" s="54"/>
      <c r="G2239" s="54" t="s">
        <v>56</v>
      </c>
      <c r="H2239" s="56" t="n">
        <v>1</v>
      </c>
      <c r="I2239" s="57" t="n">
        <v>711.59</v>
      </c>
      <c r="J2239" s="57" t="n">
        <v>711.59</v>
      </c>
    </row>
    <row r="2240" customFormat="false" ht="15.85" hidden="false" customHeight="true" outlineLevel="0" collapsed="false">
      <c r="A2240" s="54" t="s">
        <v>1557</v>
      </c>
      <c r="B2240" s="54" t="s">
        <v>1623</v>
      </c>
      <c r="C2240" s="54" t="s">
        <v>69</v>
      </c>
      <c r="D2240" s="55" t="s">
        <v>1624</v>
      </c>
      <c r="E2240" s="54" t="s">
        <v>1610</v>
      </c>
      <c r="F2240" s="54"/>
      <c r="G2240" s="54" t="s">
        <v>1547</v>
      </c>
      <c r="H2240" s="56" t="n">
        <v>2.4</v>
      </c>
      <c r="I2240" s="57" t="n">
        <v>15</v>
      </c>
      <c r="J2240" s="57" t="n">
        <v>36</v>
      </c>
    </row>
    <row r="2241" customFormat="false" ht="15.85" hidden="false" customHeight="true" outlineLevel="0" collapsed="false">
      <c r="A2241" s="54" t="s">
        <v>1557</v>
      </c>
      <c r="B2241" s="54" t="s">
        <v>1615</v>
      </c>
      <c r="C2241" s="54" t="s">
        <v>69</v>
      </c>
      <c r="D2241" s="55" t="s">
        <v>1616</v>
      </c>
      <c r="E2241" s="54" t="s">
        <v>1610</v>
      </c>
      <c r="F2241" s="54"/>
      <c r="G2241" s="54" t="s">
        <v>1547</v>
      </c>
      <c r="H2241" s="56" t="n">
        <v>2.4</v>
      </c>
      <c r="I2241" s="57" t="n">
        <v>10.38</v>
      </c>
      <c r="J2241" s="57" t="n">
        <v>24.91</v>
      </c>
    </row>
    <row r="2242" customFormat="false" ht="29.85" hidden="false" customHeight="false" outlineLevel="0" collapsed="false">
      <c r="A2242" s="26"/>
      <c r="B2242" s="26"/>
      <c r="C2242" s="26"/>
      <c r="D2242" s="27"/>
      <c r="E2242" s="26" t="s">
        <v>1552</v>
      </c>
      <c r="F2242" s="48" t="n">
        <v>60.91</v>
      </c>
      <c r="G2242" s="26" t="s">
        <v>1553</v>
      </c>
      <c r="H2242" s="49" t="n">
        <v>0</v>
      </c>
      <c r="I2242" s="26" t="s">
        <v>1554</v>
      </c>
      <c r="J2242" s="48" t="n">
        <v>60.91</v>
      </c>
    </row>
    <row r="2243" customFormat="false" ht="29.85" hidden="false" customHeight="true" outlineLevel="0" collapsed="false">
      <c r="A2243" s="26"/>
      <c r="B2243" s="26"/>
      <c r="C2243" s="26"/>
      <c r="D2243" s="27"/>
      <c r="E2243" s="26" t="s">
        <v>1555</v>
      </c>
      <c r="F2243" s="48" t="n">
        <v>222.55</v>
      </c>
      <c r="G2243" s="26"/>
      <c r="H2243" s="50" t="s">
        <v>1556</v>
      </c>
      <c r="I2243" s="50"/>
      <c r="J2243" s="48" t="n">
        <v>1065.56</v>
      </c>
    </row>
    <row r="2244" customFormat="false" ht="29.85" hidden="false" customHeight="false" outlineLevel="0" collapsed="false">
      <c r="A2244" s="29"/>
      <c r="B2244" s="29"/>
      <c r="C2244" s="29"/>
      <c r="D2244" s="66"/>
      <c r="E2244" s="29"/>
      <c r="F2244" s="29"/>
      <c r="G2244" s="29" t="s">
        <v>1617</v>
      </c>
      <c r="H2244" s="67" t="n">
        <v>30.18</v>
      </c>
      <c r="I2244" s="29" t="s">
        <v>1618</v>
      </c>
      <c r="J2244" s="68" t="n">
        <v>32158.6</v>
      </c>
    </row>
    <row r="2245" customFormat="false" ht="15" hidden="false" customHeight="false" outlineLevel="0" collapsed="false">
      <c r="A2245" s="51"/>
      <c r="B2245" s="51"/>
      <c r="C2245" s="51"/>
      <c r="D2245" s="52"/>
      <c r="E2245" s="51"/>
      <c r="F2245" s="51"/>
      <c r="G2245" s="51"/>
      <c r="H2245" s="53"/>
      <c r="I2245" s="51"/>
      <c r="J2245" s="51"/>
    </row>
    <row r="2246" customFormat="false" ht="29.85" hidden="false" customHeight="true" outlineLevel="0" collapsed="false">
      <c r="A2246" s="37" t="s">
        <v>665</v>
      </c>
      <c r="B2246" s="37" t="s">
        <v>46</v>
      </c>
      <c r="C2246" s="37" t="s">
        <v>47</v>
      </c>
      <c r="D2246" s="38" t="s">
        <v>9</v>
      </c>
      <c r="E2246" s="37" t="s">
        <v>697</v>
      </c>
      <c r="F2246" s="37"/>
      <c r="G2246" s="37" t="s">
        <v>48</v>
      </c>
      <c r="H2246" s="39" t="s">
        <v>49</v>
      </c>
      <c r="I2246" s="37" t="s">
        <v>50</v>
      </c>
      <c r="J2246" s="37" t="s">
        <v>10</v>
      </c>
    </row>
    <row r="2247" customFormat="false" ht="29.85" hidden="false" customHeight="true" outlineLevel="0" collapsed="false">
      <c r="A2247" s="40" t="s">
        <v>1542</v>
      </c>
      <c r="B2247" s="40" t="s">
        <v>666</v>
      </c>
      <c r="C2247" s="40" t="s">
        <v>54</v>
      </c>
      <c r="D2247" s="41" t="s">
        <v>667</v>
      </c>
      <c r="E2247" s="40" t="s">
        <v>944</v>
      </c>
      <c r="F2247" s="40"/>
      <c r="G2247" s="40" t="s">
        <v>56</v>
      </c>
      <c r="H2247" s="42" t="n">
        <v>1</v>
      </c>
      <c r="I2247" s="43" t="n">
        <v>608.99</v>
      </c>
      <c r="J2247" s="43" t="n">
        <v>608.99</v>
      </c>
    </row>
    <row r="2248" customFormat="false" ht="29.85" hidden="false" customHeight="true" outlineLevel="0" collapsed="false">
      <c r="A2248" s="44" t="s">
        <v>1543</v>
      </c>
      <c r="B2248" s="44" t="s">
        <v>1599</v>
      </c>
      <c r="C2248" s="44" t="s">
        <v>54</v>
      </c>
      <c r="D2248" s="45" t="s">
        <v>1600</v>
      </c>
      <c r="E2248" s="44" t="s">
        <v>1601</v>
      </c>
      <c r="F2248" s="44"/>
      <c r="G2248" s="44" t="s">
        <v>1547</v>
      </c>
      <c r="H2248" s="46" t="n">
        <v>1.14</v>
      </c>
      <c r="I2248" s="47" t="n">
        <v>3.7</v>
      </c>
      <c r="J2248" s="47" t="n">
        <v>4.21</v>
      </c>
    </row>
    <row r="2249" customFormat="false" ht="29.85" hidden="false" customHeight="true" outlineLevel="0" collapsed="false">
      <c r="A2249" s="44" t="s">
        <v>1543</v>
      </c>
      <c r="B2249" s="44" t="s">
        <v>1621</v>
      </c>
      <c r="C2249" s="44" t="s">
        <v>54</v>
      </c>
      <c r="D2249" s="45" t="s">
        <v>1622</v>
      </c>
      <c r="E2249" s="44" t="s">
        <v>1601</v>
      </c>
      <c r="F2249" s="44"/>
      <c r="G2249" s="44" t="s">
        <v>1547</v>
      </c>
      <c r="H2249" s="46" t="n">
        <v>0.65</v>
      </c>
      <c r="I2249" s="47" t="n">
        <v>3.56</v>
      </c>
      <c r="J2249" s="47" t="n">
        <v>2.31</v>
      </c>
    </row>
    <row r="2250" customFormat="false" ht="15.85" hidden="false" customHeight="false" outlineLevel="0" collapsed="false">
      <c r="A2250" s="54" t="s">
        <v>1557</v>
      </c>
      <c r="B2250" s="54" t="s">
        <v>2270</v>
      </c>
      <c r="C2250" s="54" t="s">
        <v>54</v>
      </c>
      <c r="D2250" s="55" t="s">
        <v>2271</v>
      </c>
      <c r="E2250" s="54" t="n">
        <v>0</v>
      </c>
      <c r="F2250" s="54"/>
      <c r="G2250" s="54" t="s">
        <v>56</v>
      </c>
      <c r="H2250" s="56" t="n">
        <v>1</v>
      </c>
      <c r="I2250" s="57" t="n">
        <v>580.89</v>
      </c>
      <c r="J2250" s="57" t="n">
        <v>580.89</v>
      </c>
    </row>
    <row r="2251" customFormat="false" ht="15.85" hidden="false" customHeight="true" outlineLevel="0" collapsed="false">
      <c r="A2251" s="54" t="s">
        <v>1557</v>
      </c>
      <c r="B2251" s="54" t="s">
        <v>1623</v>
      </c>
      <c r="C2251" s="54" t="s">
        <v>69</v>
      </c>
      <c r="D2251" s="55" t="s">
        <v>1624</v>
      </c>
      <c r="E2251" s="54" t="s">
        <v>1610</v>
      </c>
      <c r="F2251" s="54"/>
      <c r="G2251" s="54" t="s">
        <v>1547</v>
      </c>
      <c r="H2251" s="56" t="n">
        <v>0.65</v>
      </c>
      <c r="I2251" s="57" t="n">
        <v>15</v>
      </c>
      <c r="J2251" s="57" t="n">
        <v>9.75</v>
      </c>
    </row>
    <row r="2252" customFormat="false" ht="15.85" hidden="false" customHeight="true" outlineLevel="0" collapsed="false">
      <c r="A2252" s="54" t="s">
        <v>1557</v>
      </c>
      <c r="B2252" s="54" t="s">
        <v>1615</v>
      </c>
      <c r="C2252" s="54" t="s">
        <v>69</v>
      </c>
      <c r="D2252" s="55" t="s">
        <v>1616</v>
      </c>
      <c r="E2252" s="54" t="s">
        <v>1610</v>
      </c>
      <c r="F2252" s="54"/>
      <c r="G2252" s="54" t="s">
        <v>1547</v>
      </c>
      <c r="H2252" s="56" t="n">
        <v>1.14</v>
      </c>
      <c r="I2252" s="57" t="n">
        <v>10.38</v>
      </c>
      <c r="J2252" s="57" t="n">
        <v>11.83</v>
      </c>
    </row>
    <row r="2253" customFormat="false" ht="29.85" hidden="false" customHeight="false" outlineLevel="0" collapsed="false">
      <c r="A2253" s="26"/>
      <c r="B2253" s="26"/>
      <c r="C2253" s="26"/>
      <c r="D2253" s="27"/>
      <c r="E2253" s="26" t="s">
        <v>1552</v>
      </c>
      <c r="F2253" s="48" t="n">
        <v>21.58</v>
      </c>
      <c r="G2253" s="26" t="s">
        <v>1553</v>
      </c>
      <c r="H2253" s="49" t="n">
        <v>0</v>
      </c>
      <c r="I2253" s="26" t="s">
        <v>1554</v>
      </c>
      <c r="J2253" s="48" t="n">
        <v>21.58</v>
      </c>
    </row>
    <row r="2254" customFormat="false" ht="29.85" hidden="false" customHeight="true" outlineLevel="0" collapsed="false">
      <c r="A2254" s="26"/>
      <c r="B2254" s="26"/>
      <c r="C2254" s="26"/>
      <c r="D2254" s="27"/>
      <c r="E2254" s="26" t="s">
        <v>1555</v>
      </c>
      <c r="F2254" s="48" t="n">
        <v>160.77</v>
      </c>
      <c r="G2254" s="26"/>
      <c r="H2254" s="50" t="s">
        <v>1556</v>
      </c>
      <c r="I2254" s="50"/>
      <c r="J2254" s="48" t="n">
        <v>769.76</v>
      </c>
    </row>
    <row r="2255" customFormat="false" ht="29.85" hidden="false" customHeight="false" outlineLevel="0" collapsed="false">
      <c r="A2255" s="29"/>
      <c r="B2255" s="29"/>
      <c r="C2255" s="29"/>
      <c r="D2255" s="66"/>
      <c r="E2255" s="29"/>
      <c r="F2255" s="29"/>
      <c r="G2255" s="29" t="s">
        <v>1617</v>
      </c>
      <c r="H2255" s="67" t="n">
        <v>35.18</v>
      </c>
      <c r="I2255" s="29" t="s">
        <v>1618</v>
      </c>
      <c r="J2255" s="68" t="n">
        <v>27080.15</v>
      </c>
    </row>
    <row r="2256" customFormat="false" ht="15" hidden="false" customHeight="false" outlineLevel="0" collapsed="false">
      <c r="A2256" s="51"/>
      <c r="B2256" s="51"/>
      <c r="C2256" s="51"/>
      <c r="D2256" s="52"/>
      <c r="E2256" s="51"/>
      <c r="F2256" s="51"/>
      <c r="G2256" s="51"/>
      <c r="H2256" s="53"/>
      <c r="I2256" s="51"/>
      <c r="J2256" s="51"/>
    </row>
    <row r="2257" customFormat="false" ht="29.85" hidden="false" customHeight="true" outlineLevel="0" collapsed="false">
      <c r="A2257" s="37" t="s">
        <v>668</v>
      </c>
      <c r="B2257" s="37" t="s">
        <v>46</v>
      </c>
      <c r="C2257" s="37" t="s">
        <v>47</v>
      </c>
      <c r="D2257" s="38" t="s">
        <v>9</v>
      </c>
      <c r="E2257" s="37" t="s">
        <v>697</v>
      </c>
      <c r="F2257" s="37"/>
      <c r="G2257" s="37" t="s">
        <v>48</v>
      </c>
      <c r="H2257" s="39" t="s">
        <v>49</v>
      </c>
      <c r="I2257" s="37" t="s">
        <v>50</v>
      </c>
      <c r="J2257" s="37" t="s">
        <v>10</v>
      </c>
    </row>
    <row r="2258" customFormat="false" ht="29.85" hidden="false" customHeight="true" outlineLevel="0" collapsed="false">
      <c r="A2258" s="40" t="s">
        <v>1542</v>
      </c>
      <c r="B2258" s="40" t="s">
        <v>669</v>
      </c>
      <c r="C2258" s="40" t="s">
        <v>54</v>
      </c>
      <c r="D2258" s="41" t="s">
        <v>670</v>
      </c>
      <c r="E2258" s="40" t="s">
        <v>970</v>
      </c>
      <c r="F2258" s="40"/>
      <c r="G2258" s="40" t="s">
        <v>125</v>
      </c>
      <c r="H2258" s="42" t="n">
        <v>1</v>
      </c>
      <c r="I2258" s="43" t="n">
        <v>99.32</v>
      </c>
      <c r="J2258" s="43" t="n">
        <v>99.32</v>
      </c>
    </row>
    <row r="2259" customFormat="false" ht="29.85" hidden="false" customHeight="true" outlineLevel="0" collapsed="false">
      <c r="A2259" s="44" t="s">
        <v>1543</v>
      </c>
      <c r="B2259" s="44" t="s">
        <v>1621</v>
      </c>
      <c r="C2259" s="44" t="s">
        <v>54</v>
      </c>
      <c r="D2259" s="45" t="s">
        <v>1622</v>
      </c>
      <c r="E2259" s="44" t="s">
        <v>1601</v>
      </c>
      <c r="F2259" s="44"/>
      <c r="G2259" s="44" t="s">
        <v>1547</v>
      </c>
      <c r="H2259" s="46" t="n">
        <v>0.42</v>
      </c>
      <c r="I2259" s="47" t="n">
        <v>3.56</v>
      </c>
      <c r="J2259" s="47" t="n">
        <v>1.49</v>
      </c>
    </row>
    <row r="2260" customFormat="false" ht="29.85" hidden="false" customHeight="true" outlineLevel="0" collapsed="false">
      <c r="A2260" s="44" t="s">
        <v>1543</v>
      </c>
      <c r="B2260" s="44" t="s">
        <v>2447</v>
      </c>
      <c r="C2260" s="44" t="s">
        <v>54</v>
      </c>
      <c r="D2260" s="45" t="s">
        <v>2448</v>
      </c>
      <c r="E2260" s="44" t="s">
        <v>807</v>
      </c>
      <c r="F2260" s="44"/>
      <c r="G2260" s="44" t="s">
        <v>161</v>
      </c>
      <c r="H2260" s="46" t="n">
        <v>0.9</v>
      </c>
      <c r="I2260" s="47" t="n">
        <v>0.8</v>
      </c>
      <c r="J2260" s="47" t="n">
        <v>0.72</v>
      </c>
    </row>
    <row r="2261" customFormat="false" ht="29.85" hidden="false" customHeight="false" outlineLevel="0" collapsed="false">
      <c r="A2261" s="54" t="s">
        <v>1557</v>
      </c>
      <c r="B2261" s="54" t="s">
        <v>2455</v>
      </c>
      <c r="C2261" s="54" t="s">
        <v>54</v>
      </c>
      <c r="D2261" s="55" t="s">
        <v>2456</v>
      </c>
      <c r="E2261" s="54" t="n">
        <v>0</v>
      </c>
      <c r="F2261" s="54"/>
      <c r="G2261" s="54" t="s">
        <v>125</v>
      </c>
      <c r="H2261" s="56" t="n">
        <v>1</v>
      </c>
      <c r="I2261" s="57" t="n">
        <v>90.81</v>
      </c>
      <c r="J2261" s="57" t="n">
        <v>90.81</v>
      </c>
    </row>
    <row r="2262" customFormat="false" ht="15.85" hidden="false" customHeight="true" outlineLevel="0" collapsed="false">
      <c r="A2262" s="54" t="s">
        <v>1557</v>
      </c>
      <c r="B2262" s="54" t="s">
        <v>1623</v>
      </c>
      <c r="C2262" s="54" t="s">
        <v>69</v>
      </c>
      <c r="D2262" s="55" t="s">
        <v>1624</v>
      </c>
      <c r="E2262" s="54" t="s">
        <v>1610</v>
      </c>
      <c r="F2262" s="54"/>
      <c r="G2262" s="54" t="s">
        <v>1547</v>
      </c>
      <c r="H2262" s="56" t="n">
        <v>0.42</v>
      </c>
      <c r="I2262" s="57" t="n">
        <v>15</v>
      </c>
      <c r="J2262" s="57" t="n">
        <v>6.3</v>
      </c>
    </row>
    <row r="2263" customFormat="false" ht="29.85" hidden="false" customHeight="false" outlineLevel="0" collapsed="false">
      <c r="A2263" s="26"/>
      <c r="B2263" s="26"/>
      <c r="C2263" s="26"/>
      <c r="D2263" s="27"/>
      <c r="E2263" s="26" t="s">
        <v>1552</v>
      </c>
      <c r="F2263" s="48" t="n">
        <v>6.36</v>
      </c>
      <c r="G2263" s="26" t="s">
        <v>1553</v>
      </c>
      <c r="H2263" s="49" t="n">
        <v>0</v>
      </c>
      <c r="I2263" s="26" t="s">
        <v>1554</v>
      </c>
      <c r="J2263" s="48" t="n">
        <v>6.36</v>
      </c>
    </row>
    <row r="2264" customFormat="false" ht="29.85" hidden="false" customHeight="true" outlineLevel="0" collapsed="false">
      <c r="A2264" s="26"/>
      <c r="B2264" s="26"/>
      <c r="C2264" s="26"/>
      <c r="D2264" s="27"/>
      <c r="E2264" s="26" t="s">
        <v>1555</v>
      </c>
      <c r="F2264" s="48" t="n">
        <v>26.22</v>
      </c>
      <c r="G2264" s="26"/>
      <c r="H2264" s="50" t="s">
        <v>1556</v>
      </c>
      <c r="I2264" s="50"/>
      <c r="J2264" s="48" t="n">
        <v>125.54</v>
      </c>
    </row>
    <row r="2265" customFormat="false" ht="29.85" hidden="false" customHeight="false" outlineLevel="0" collapsed="false">
      <c r="A2265" s="29"/>
      <c r="B2265" s="29"/>
      <c r="C2265" s="29"/>
      <c r="D2265" s="66"/>
      <c r="E2265" s="29"/>
      <c r="F2265" s="29"/>
      <c r="G2265" s="29" t="s">
        <v>1617</v>
      </c>
      <c r="H2265" s="67" t="n">
        <v>23.96</v>
      </c>
      <c r="I2265" s="29" t="s">
        <v>1618</v>
      </c>
      <c r="J2265" s="68" t="n">
        <v>3007.93</v>
      </c>
    </row>
    <row r="2266" customFormat="false" ht="15" hidden="false" customHeight="false" outlineLevel="0" collapsed="false">
      <c r="A2266" s="51"/>
      <c r="B2266" s="51"/>
      <c r="C2266" s="51"/>
      <c r="D2266" s="52"/>
      <c r="E2266" s="51"/>
      <c r="F2266" s="51"/>
      <c r="G2266" s="51"/>
      <c r="H2266" s="53"/>
      <c r="I2266" s="51"/>
      <c r="J2266" s="51"/>
    </row>
    <row r="2267" customFormat="false" ht="29.85" hidden="false" customHeight="true" outlineLevel="0" collapsed="false">
      <c r="A2267" s="37" t="s">
        <v>671</v>
      </c>
      <c r="B2267" s="37" t="s">
        <v>46</v>
      </c>
      <c r="C2267" s="37" t="s">
        <v>47</v>
      </c>
      <c r="D2267" s="38" t="s">
        <v>9</v>
      </c>
      <c r="E2267" s="37" t="s">
        <v>697</v>
      </c>
      <c r="F2267" s="37"/>
      <c r="G2267" s="37" t="s">
        <v>48</v>
      </c>
      <c r="H2267" s="39" t="s">
        <v>49</v>
      </c>
      <c r="I2267" s="37" t="s">
        <v>50</v>
      </c>
      <c r="J2267" s="37" t="s">
        <v>10</v>
      </c>
    </row>
    <row r="2268" customFormat="false" ht="43.8" hidden="false" customHeight="true" outlineLevel="0" collapsed="false">
      <c r="A2268" s="40" t="s">
        <v>1542</v>
      </c>
      <c r="B2268" s="40" t="s">
        <v>672</v>
      </c>
      <c r="C2268" s="40" t="s">
        <v>54</v>
      </c>
      <c r="D2268" s="41" t="s">
        <v>673</v>
      </c>
      <c r="E2268" s="40" t="s">
        <v>970</v>
      </c>
      <c r="F2268" s="40"/>
      <c r="G2268" s="40" t="s">
        <v>125</v>
      </c>
      <c r="H2268" s="42" t="n">
        <v>1</v>
      </c>
      <c r="I2268" s="43" t="n">
        <v>124</v>
      </c>
      <c r="J2268" s="43" t="n">
        <v>124</v>
      </c>
    </row>
    <row r="2269" customFormat="false" ht="29.85" hidden="false" customHeight="true" outlineLevel="0" collapsed="false">
      <c r="A2269" s="44" t="s">
        <v>1543</v>
      </c>
      <c r="B2269" s="44" t="s">
        <v>1621</v>
      </c>
      <c r="C2269" s="44" t="s">
        <v>54</v>
      </c>
      <c r="D2269" s="45" t="s">
        <v>1622</v>
      </c>
      <c r="E2269" s="44" t="s">
        <v>1601</v>
      </c>
      <c r="F2269" s="44"/>
      <c r="G2269" s="44" t="s">
        <v>1547</v>
      </c>
      <c r="H2269" s="46" t="n">
        <v>0.4</v>
      </c>
      <c r="I2269" s="47" t="n">
        <v>3.56</v>
      </c>
      <c r="J2269" s="47" t="n">
        <v>1.42</v>
      </c>
    </row>
    <row r="2270" customFormat="false" ht="29.85" hidden="false" customHeight="true" outlineLevel="0" collapsed="false">
      <c r="A2270" s="44" t="s">
        <v>1543</v>
      </c>
      <c r="B2270" s="44" t="s">
        <v>2447</v>
      </c>
      <c r="C2270" s="44" t="s">
        <v>54</v>
      </c>
      <c r="D2270" s="45" t="s">
        <v>2448</v>
      </c>
      <c r="E2270" s="44" t="s">
        <v>807</v>
      </c>
      <c r="F2270" s="44"/>
      <c r="G2270" s="44" t="s">
        <v>161</v>
      </c>
      <c r="H2270" s="46" t="n">
        <v>0.45</v>
      </c>
      <c r="I2270" s="47" t="n">
        <v>0.8</v>
      </c>
      <c r="J2270" s="47" t="n">
        <v>0.36</v>
      </c>
    </row>
    <row r="2271" customFormat="false" ht="57.8" hidden="false" customHeight="false" outlineLevel="0" collapsed="false">
      <c r="A2271" s="54" t="s">
        <v>1557</v>
      </c>
      <c r="B2271" s="54" t="s">
        <v>2457</v>
      </c>
      <c r="C2271" s="54" t="s">
        <v>54</v>
      </c>
      <c r="D2271" s="55" t="s">
        <v>2458</v>
      </c>
      <c r="E2271" s="54" t="n">
        <v>0</v>
      </c>
      <c r="F2271" s="54"/>
      <c r="G2271" s="54" t="s">
        <v>125</v>
      </c>
      <c r="H2271" s="56" t="n">
        <v>1</v>
      </c>
      <c r="I2271" s="57" t="n">
        <v>116.22</v>
      </c>
      <c r="J2271" s="57" t="n">
        <v>116.22</v>
      </c>
    </row>
    <row r="2272" customFormat="false" ht="15.85" hidden="false" customHeight="true" outlineLevel="0" collapsed="false">
      <c r="A2272" s="54" t="s">
        <v>1557</v>
      </c>
      <c r="B2272" s="54" t="s">
        <v>1623</v>
      </c>
      <c r="C2272" s="54" t="s">
        <v>69</v>
      </c>
      <c r="D2272" s="55" t="s">
        <v>1624</v>
      </c>
      <c r="E2272" s="54" t="s">
        <v>1610</v>
      </c>
      <c r="F2272" s="54"/>
      <c r="G2272" s="54" t="s">
        <v>1547</v>
      </c>
      <c r="H2272" s="56" t="n">
        <v>0.4</v>
      </c>
      <c r="I2272" s="57" t="n">
        <v>15</v>
      </c>
      <c r="J2272" s="57" t="n">
        <v>6</v>
      </c>
    </row>
    <row r="2273" customFormat="false" ht="29.85" hidden="false" customHeight="false" outlineLevel="0" collapsed="false">
      <c r="A2273" s="26"/>
      <c r="B2273" s="26"/>
      <c r="C2273" s="26"/>
      <c r="D2273" s="27"/>
      <c r="E2273" s="26" t="s">
        <v>1552</v>
      </c>
      <c r="F2273" s="48" t="n">
        <v>6.03</v>
      </c>
      <c r="G2273" s="26" t="s">
        <v>1553</v>
      </c>
      <c r="H2273" s="49" t="n">
        <v>0</v>
      </c>
      <c r="I2273" s="26" t="s">
        <v>1554</v>
      </c>
      <c r="J2273" s="48" t="n">
        <v>6.03</v>
      </c>
    </row>
    <row r="2274" customFormat="false" ht="29.85" hidden="false" customHeight="true" outlineLevel="0" collapsed="false">
      <c r="A2274" s="26"/>
      <c r="B2274" s="26"/>
      <c r="C2274" s="26"/>
      <c r="D2274" s="27"/>
      <c r="E2274" s="26" t="s">
        <v>1555</v>
      </c>
      <c r="F2274" s="48" t="n">
        <v>32.73</v>
      </c>
      <c r="G2274" s="26"/>
      <c r="H2274" s="50" t="s">
        <v>1556</v>
      </c>
      <c r="I2274" s="50"/>
      <c r="J2274" s="48" t="n">
        <v>156.73</v>
      </c>
    </row>
    <row r="2275" customFormat="false" ht="29.85" hidden="false" customHeight="false" outlineLevel="0" collapsed="false">
      <c r="A2275" s="29"/>
      <c r="B2275" s="29"/>
      <c r="C2275" s="29"/>
      <c r="D2275" s="66"/>
      <c r="E2275" s="29"/>
      <c r="F2275" s="29"/>
      <c r="G2275" s="29" t="s">
        <v>1617</v>
      </c>
      <c r="H2275" s="67" t="n">
        <v>44.55</v>
      </c>
      <c r="I2275" s="29" t="s">
        <v>1618</v>
      </c>
      <c r="J2275" s="68" t="n">
        <v>6982.32</v>
      </c>
    </row>
    <row r="2276" customFormat="false" ht="15" hidden="false" customHeight="false" outlineLevel="0" collapsed="false">
      <c r="A2276" s="51"/>
      <c r="B2276" s="51"/>
      <c r="C2276" s="51"/>
      <c r="D2276" s="52"/>
      <c r="E2276" s="51"/>
      <c r="F2276" s="51"/>
      <c r="G2276" s="51"/>
      <c r="H2276" s="53"/>
      <c r="I2276" s="51"/>
      <c r="J2276" s="51"/>
    </row>
    <row r="2277" customFormat="false" ht="29.85" hidden="false" customHeight="true" outlineLevel="0" collapsed="false">
      <c r="A2277" s="37" t="s">
        <v>674</v>
      </c>
      <c r="B2277" s="37" t="s">
        <v>46</v>
      </c>
      <c r="C2277" s="37" t="s">
        <v>47</v>
      </c>
      <c r="D2277" s="38" t="s">
        <v>9</v>
      </c>
      <c r="E2277" s="37" t="s">
        <v>697</v>
      </c>
      <c r="F2277" s="37"/>
      <c r="G2277" s="37" t="s">
        <v>48</v>
      </c>
      <c r="H2277" s="39" t="s">
        <v>49</v>
      </c>
      <c r="I2277" s="37" t="s">
        <v>50</v>
      </c>
      <c r="J2277" s="37" t="s">
        <v>10</v>
      </c>
    </row>
    <row r="2278" customFormat="false" ht="29.85" hidden="false" customHeight="true" outlineLevel="0" collapsed="false">
      <c r="A2278" s="40" t="s">
        <v>1542</v>
      </c>
      <c r="B2278" s="40" t="s">
        <v>675</v>
      </c>
      <c r="C2278" s="40" t="s">
        <v>54</v>
      </c>
      <c r="D2278" s="41" t="s">
        <v>676</v>
      </c>
      <c r="E2278" s="40" t="s">
        <v>1268</v>
      </c>
      <c r="F2278" s="40"/>
      <c r="G2278" s="40" t="s">
        <v>104</v>
      </c>
      <c r="H2278" s="42" t="n">
        <v>1</v>
      </c>
      <c r="I2278" s="43" t="n">
        <v>95</v>
      </c>
      <c r="J2278" s="43" t="n">
        <v>95</v>
      </c>
    </row>
    <row r="2279" customFormat="false" ht="15.85" hidden="false" customHeight="false" outlineLevel="0" collapsed="false">
      <c r="A2279" s="54" t="s">
        <v>1557</v>
      </c>
      <c r="B2279" s="54" t="s">
        <v>2459</v>
      </c>
      <c r="C2279" s="54" t="s">
        <v>54</v>
      </c>
      <c r="D2279" s="55" t="s">
        <v>2460</v>
      </c>
      <c r="E2279" s="54" t="n">
        <v>0</v>
      </c>
      <c r="F2279" s="54"/>
      <c r="G2279" s="54" t="s">
        <v>104</v>
      </c>
      <c r="H2279" s="56" t="n">
        <v>1</v>
      </c>
      <c r="I2279" s="57" t="n">
        <v>95</v>
      </c>
      <c r="J2279" s="57" t="n">
        <v>95</v>
      </c>
    </row>
    <row r="2280" customFormat="false" ht="29.85" hidden="false" customHeight="false" outlineLevel="0" collapsed="false">
      <c r="A2280" s="26"/>
      <c r="B2280" s="26"/>
      <c r="C2280" s="26"/>
      <c r="D2280" s="27"/>
      <c r="E2280" s="26" t="s">
        <v>1552</v>
      </c>
      <c r="F2280" s="48" t="n">
        <v>0</v>
      </c>
      <c r="G2280" s="26" t="s">
        <v>1553</v>
      </c>
      <c r="H2280" s="49" t="n">
        <v>0</v>
      </c>
      <c r="I2280" s="26" t="s">
        <v>1554</v>
      </c>
      <c r="J2280" s="48" t="n">
        <v>0</v>
      </c>
    </row>
    <row r="2281" customFormat="false" ht="29.85" hidden="false" customHeight="true" outlineLevel="0" collapsed="false">
      <c r="A2281" s="26"/>
      <c r="B2281" s="26"/>
      <c r="C2281" s="26"/>
      <c r="D2281" s="27"/>
      <c r="E2281" s="26" t="s">
        <v>1555</v>
      </c>
      <c r="F2281" s="48" t="n">
        <v>25.08</v>
      </c>
      <c r="G2281" s="26"/>
      <c r="H2281" s="50" t="s">
        <v>1556</v>
      </c>
      <c r="I2281" s="50"/>
      <c r="J2281" s="48" t="n">
        <v>120.08</v>
      </c>
    </row>
    <row r="2282" customFormat="false" ht="29.85" hidden="false" customHeight="false" outlineLevel="0" collapsed="false">
      <c r="A2282" s="29"/>
      <c r="B2282" s="29"/>
      <c r="C2282" s="29"/>
      <c r="D2282" s="66"/>
      <c r="E2282" s="29"/>
      <c r="F2282" s="29"/>
      <c r="G2282" s="29" t="s">
        <v>1617</v>
      </c>
      <c r="H2282" s="67" t="n">
        <v>6</v>
      </c>
      <c r="I2282" s="29" t="s">
        <v>1618</v>
      </c>
      <c r="J2282" s="68" t="n">
        <v>720.48</v>
      </c>
    </row>
    <row r="2283" customFormat="false" ht="15" hidden="false" customHeight="false" outlineLevel="0" collapsed="false">
      <c r="A2283" s="51"/>
      <c r="B2283" s="51"/>
      <c r="C2283" s="51"/>
      <c r="D2283" s="52"/>
      <c r="E2283" s="51"/>
      <c r="F2283" s="51"/>
      <c r="G2283" s="51"/>
      <c r="H2283" s="53"/>
      <c r="I2283" s="51"/>
      <c r="J2283" s="51"/>
    </row>
    <row r="2284" customFormat="false" ht="29.85" hidden="false" customHeight="true" outlineLevel="0" collapsed="false">
      <c r="A2284" s="37" t="s">
        <v>677</v>
      </c>
      <c r="B2284" s="37" t="s">
        <v>46</v>
      </c>
      <c r="C2284" s="37" t="s">
        <v>47</v>
      </c>
      <c r="D2284" s="38" t="s">
        <v>9</v>
      </c>
      <c r="E2284" s="37" t="s">
        <v>697</v>
      </c>
      <c r="F2284" s="37"/>
      <c r="G2284" s="37" t="s">
        <v>48</v>
      </c>
      <c r="H2284" s="39" t="s">
        <v>49</v>
      </c>
      <c r="I2284" s="37" t="s">
        <v>50</v>
      </c>
      <c r="J2284" s="37" t="s">
        <v>10</v>
      </c>
    </row>
    <row r="2285" customFormat="false" ht="43.8" hidden="false" customHeight="true" outlineLevel="0" collapsed="false">
      <c r="A2285" s="40" t="s">
        <v>1542</v>
      </c>
      <c r="B2285" s="40" t="s">
        <v>678</v>
      </c>
      <c r="C2285" s="40" t="s">
        <v>54</v>
      </c>
      <c r="D2285" s="41" t="s">
        <v>679</v>
      </c>
      <c r="E2285" s="40" t="s">
        <v>1268</v>
      </c>
      <c r="F2285" s="40"/>
      <c r="G2285" s="40" t="s">
        <v>104</v>
      </c>
      <c r="H2285" s="42" t="n">
        <v>1</v>
      </c>
      <c r="I2285" s="43" t="n">
        <v>3472.8</v>
      </c>
      <c r="J2285" s="43" t="n">
        <v>3472.8</v>
      </c>
    </row>
    <row r="2286" customFormat="false" ht="29.85" hidden="false" customHeight="true" outlineLevel="0" collapsed="false">
      <c r="A2286" s="44" t="s">
        <v>1543</v>
      </c>
      <c r="B2286" s="44" t="s">
        <v>1812</v>
      </c>
      <c r="C2286" s="44" t="s">
        <v>54</v>
      </c>
      <c r="D2286" s="45" t="s">
        <v>1813</v>
      </c>
      <c r="E2286" s="44" t="s">
        <v>1601</v>
      </c>
      <c r="F2286" s="44"/>
      <c r="G2286" s="44" t="s">
        <v>1547</v>
      </c>
      <c r="H2286" s="46" t="n">
        <v>20.4</v>
      </c>
      <c r="I2286" s="47" t="n">
        <v>4.17</v>
      </c>
      <c r="J2286" s="47" t="n">
        <v>85.06</v>
      </c>
    </row>
    <row r="2287" customFormat="false" ht="29.85" hidden="false" customHeight="true" outlineLevel="0" collapsed="false">
      <c r="A2287" s="44" t="s">
        <v>1543</v>
      </c>
      <c r="B2287" s="44" t="s">
        <v>2461</v>
      </c>
      <c r="C2287" s="44" t="s">
        <v>54</v>
      </c>
      <c r="D2287" s="45" t="s">
        <v>2462</v>
      </c>
      <c r="E2287" s="44" t="s">
        <v>2463</v>
      </c>
      <c r="F2287" s="44"/>
      <c r="G2287" s="44" t="s">
        <v>71</v>
      </c>
      <c r="H2287" s="46" t="n">
        <v>0.144</v>
      </c>
      <c r="I2287" s="47" t="n">
        <v>491.26</v>
      </c>
      <c r="J2287" s="47" t="n">
        <v>70.74</v>
      </c>
    </row>
    <row r="2288" customFormat="false" ht="43.8" hidden="false" customHeight="true" outlineLevel="0" collapsed="false">
      <c r="A2288" s="44" t="s">
        <v>1543</v>
      </c>
      <c r="B2288" s="44" t="s">
        <v>2464</v>
      </c>
      <c r="C2288" s="44" t="s">
        <v>54</v>
      </c>
      <c r="D2288" s="45" t="s">
        <v>2465</v>
      </c>
      <c r="E2288" s="44" t="s">
        <v>2466</v>
      </c>
      <c r="F2288" s="44"/>
      <c r="G2288" s="44" t="s">
        <v>56</v>
      </c>
      <c r="H2288" s="46" t="n">
        <v>6.12</v>
      </c>
      <c r="I2288" s="47" t="n">
        <v>6.68</v>
      </c>
      <c r="J2288" s="47" t="n">
        <v>40.88</v>
      </c>
    </row>
    <row r="2289" customFormat="false" ht="29.85" hidden="false" customHeight="true" outlineLevel="0" collapsed="false">
      <c r="A2289" s="44" t="s">
        <v>1543</v>
      </c>
      <c r="B2289" s="44" t="s">
        <v>2405</v>
      </c>
      <c r="C2289" s="44" t="s">
        <v>54</v>
      </c>
      <c r="D2289" s="45" t="s">
        <v>2406</v>
      </c>
      <c r="E2289" s="44" t="s">
        <v>2407</v>
      </c>
      <c r="F2289" s="44"/>
      <c r="G2289" s="44" t="s">
        <v>71</v>
      </c>
      <c r="H2289" s="46" t="n">
        <v>0.768</v>
      </c>
      <c r="I2289" s="47" t="n">
        <v>42.24</v>
      </c>
      <c r="J2289" s="47" t="n">
        <v>32.44</v>
      </c>
    </row>
    <row r="2290" customFormat="false" ht="29.85" hidden="false" customHeight="true" outlineLevel="0" collapsed="false">
      <c r="A2290" s="44" t="s">
        <v>1543</v>
      </c>
      <c r="B2290" s="44" t="s">
        <v>2467</v>
      </c>
      <c r="C2290" s="44" t="s">
        <v>54</v>
      </c>
      <c r="D2290" s="45" t="s">
        <v>2468</v>
      </c>
      <c r="E2290" s="44" t="s">
        <v>2469</v>
      </c>
      <c r="F2290" s="44"/>
      <c r="G2290" s="44" t="s">
        <v>71</v>
      </c>
      <c r="H2290" s="46" t="n">
        <v>0.96</v>
      </c>
      <c r="I2290" s="47" t="n">
        <v>14.08</v>
      </c>
      <c r="J2290" s="47" t="n">
        <v>13.51</v>
      </c>
    </row>
    <row r="2291" customFormat="false" ht="29.85" hidden="false" customHeight="true" outlineLevel="0" collapsed="false">
      <c r="A2291" s="44" t="s">
        <v>1543</v>
      </c>
      <c r="B2291" s="44" t="s">
        <v>2470</v>
      </c>
      <c r="C2291" s="44" t="s">
        <v>54</v>
      </c>
      <c r="D2291" s="45" t="s">
        <v>2471</v>
      </c>
      <c r="E2291" s="44" t="s">
        <v>2472</v>
      </c>
      <c r="F2291" s="44"/>
      <c r="G2291" s="44" t="s">
        <v>56</v>
      </c>
      <c r="H2291" s="46" t="n">
        <v>4.32</v>
      </c>
      <c r="I2291" s="47" t="n">
        <v>67.12</v>
      </c>
      <c r="J2291" s="47" t="n">
        <v>289.95</v>
      </c>
    </row>
    <row r="2292" customFormat="false" ht="57.8" hidden="false" customHeight="true" outlineLevel="0" collapsed="false">
      <c r="A2292" s="44" t="s">
        <v>1543</v>
      </c>
      <c r="B2292" s="44" t="s">
        <v>2473</v>
      </c>
      <c r="C2292" s="44" t="s">
        <v>69</v>
      </c>
      <c r="D2292" s="45" t="s">
        <v>2474</v>
      </c>
      <c r="E2292" s="44" t="s">
        <v>819</v>
      </c>
      <c r="F2292" s="44"/>
      <c r="G2292" s="44" t="s">
        <v>56</v>
      </c>
      <c r="H2292" s="46" t="n">
        <v>6.12</v>
      </c>
      <c r="I2292" s="47" t="n">
        <v>22.56</v>
      </c>
      <c r="J2292" s="47" t="n">
        <v>138.06</v>
      </c>
    </row>
    <row r="2293" customFormat="false" ht="43.8" hidden="false" customHeight="false" outlineLevel="0" collapsed="false">
      <c r="A2293" s="54" t="s">
        <v>1557</v>
      </c>
      <c r="B2293" s="54" t="s">
        <v>2475</v>
      </c>
      <c r="C2293" s="54" t="s">
        <v>54</v>
      </c>
      <c r="D2293" s="55" t="s">
        <v>2476</v>
      </c>
      <c r="E2293" s="54" t="n">
        <v>0</v>
      </c>
      <c r="F2293" s="54"/>
      <c r="G2293" s="54" t="s">
        <v>2477</v>
      </c>
      <c r="H2293" s="56" t="n">
        <v>30.92</v>
      </c>
      <c r="I2293" s="57" t="n">
        <v>76.06</v>
      </c>
      <c r="J2293" s="57" t="n">
        <v>2351.77</v>
      </c>
    </row>
    <row r="2294" customFormat="false" ht="15.85" hidden="false" customHeight="true" outlineLevel="0" collapsed="false">
      <c r="A2294" s="54" t="s">
        <v>1557</v>
      </c>
      <c r="B2294" s="54" t="s">
        <v>1831</v>
      </c>
      <c r="C2294" s="54" t="s">
        <v>69</v>
      </c>
      <c r="D2294" s="55" t="s">
        <v>1832</v>
      </c>
      <c r="E2294" s="54" t="s">
        <v>1610</v>
      </c>
      <c r="F2294" s="54"/>
      <c r="G2294" s="54" t="s">
        <v>1547</v>
      </c>
      <c r="H2294" s="56" t="n">
        <v>20.4</v>
      </c>
      <c r="I2294" s="57" t="n">
        <v>17.1</v>
      </c>
      <c r="J2294" s="57" t="n">
        <v>348.84</v>
      </c>
    </row>
    <row r="2295" customFormat="false" ht="29.85" hidden="false" customHeight="true" outlineLevel="0" collapsed="false">
      <c r="A2295" s="54" t="s">
        <v>1557</v>
      </c>
      <c r="B2295" s="54" t="s">
        <v>2478</v>
      </c>
      <c r="C2295" s="54" t="s">
        <v>69</v>
      </c>
      <c r="D2295" s="55" t="s">
        <v>2479</v>
      </c>
      <c r="E2295" s="54" t="s">
        <v>1582</v>
      </c>
      <c r="F2295" s="54"/>
      <c r="G2295" s="54" t="s">
        <v>161</v>
      </c>
      <c r="H2295" s="56" t="n">
        <v>2.51</v>
      </c>
      <c r="I2295" s="57" t="n">
        <v>40.46</v>
      </c>
      <c r="J2295" s="57" t="n">
        <v>101.55</v>
      </c>
    </row>
    <row r="2296" customFormat="false" ht="29.85" hidden="false" customHeight="false" outlineLevel="0" collapsed="false">
      <c r="A2296" s="26"/>
      <c r="B2296" s="26"/>
      <c r="C2296" s="26"/>
      <c r="D2296" s="27"/>
      <c r="E2296" s="26" t="s">
        <v>1552</v>
      </c>
      <c r="F2296" s="48" t="n">
        <v>647.84</v>
      </c>
      <c r="G2296" s="26" t="s">
        <v>1553</v>
      </c>
      <c r="H2296" s="49" t="n">
        <v>0</v>
      </c>
      <c r="I2296" s="26" t="s">
        <v>1554</v>
      </c>
      <c r="J2296" s="48" t="n">
        <v>647.84</v>
      </c>
    </row>
    <row r="2297" customFormat="false" ht="29.85" hidden="false" customHeight="true" outlineLevel="0" collapsed="false">
      <c r="A2297" s="26"/>
      <c r="B2297" s="26"/>
      <c r="C2297" s="26"/>
      <c r="D2297" s="27"/>
      <c r="E2297" s="26" t="s">
        <v>1555</v>
      </c>
      <c r="F2297" s="48" t="n">
        <v>916.81</v>
      </c>
      <c r="G2297" s="26"/>
      <c r="H2297" s="50" t="s">
        <v>1556</v>
      </c>
      <c r="I2297" s="50"/>
      <c r="J2297" s="48" t="n">
        <v>4389.61</v>
      </c>
    </row>
    <row r="2298" customFormat="false" ht="29.85" hidden="false" customHeight="false" outlineLevel="0" collapsed="false">
      <c r="A2298" s="29"/>
      <c r="B2298" s="29"/>
      <c r="C2298" s="29"/>
      <c r="D2298" s="66"/>
      <c r="E2298" s="29"/>
      <c r="F2298" s="29"/>
      <c r="G2298" s="29" t="s">
        <v>1617</v>
      </c>
      <c r="H2298" s="67" t="n">
        <v>1</v>
      </c>
      <c r="I2298" s="29" t="s">
        <v>1618</v>
      </c>
      <c r="J2298" s="68" t="n">
        <v>4389.61</v>
      </c>
    </row>
    <row r="2299" customFormat="false" ht="15" hidden="false" customHeight="false" outlineLevel="0" collapsed="false">
      <c r="A2299" s="51"/>
      <c r="B2299" s="51"/>
      <c r="C2299" s="51"/>
      <c r="D2299" s="52"/>
      <c r="E2299" s="51"/>
      <c r="F2299" s="51"/>
      <c r="G2299" s="51"/>
      <c r="H2299" s="53"/>
      <c r="I2299" s="51"/>
      <c r="J2299" s="51"/>
    </row>
    <row r="2300" customFormat="false" ht="29.85" hidden="false" customHeight="true" outlineLevel="0" collapsed="false">
      <c r="A2300" s="37" t="s">
        <v>680</v>
      </c>
      <c r="B2300" s="37" t="s">
        <v>46</v>
      </c>
      <c r="C2300" s="37" t="s">
        <v>47</v>
      </c>
      <c r="D2300" s="38" t="s">
        <v>9</v>
      </c>
      <c r="E2300" s="37" t="s">
        <v>697</v>
      </c>
      <c r="F2300" s="37"/>
      <c r="G2300" s="37" t="s">
        <v>48</v>
      </c>
      <c r="H2300" s="39" t="s">
        <v>49</v>
      </c>
      <c r="I2300" s="37" t="s">
        <v>50</v>
      </c>
      <c r="J2300" s="37" t="s">
        <v>10</v>
      </c>
    </row>
    <row r="2301" customFormat="false" ht="29.85" hidden="false" customHeight="true" outlineLevel="0" collapsed="false">
      <c r="A2301" s="40" t="s">
        <v>1542</v>
      </c>
      <c r="B2301" s="40" t="s">
        <v>681</v>
      </c>
      <c r="C2301" s="40" t="s">
        <v>319</v>
      </c>
      <c r="D2301" s="41" t="s">
        <v>682</v>
      </c>
      <c r="E2301" s="40" t="s">
        <v>1138</v>
      </c>
      <c r="F2301" s="40"/>
      <c r="G2301" s="40" t="s">
        <v>104</v>
      </c>
      <c r="H2301" s="42" t="n">
        <v>1</v>
      </c>
      <c r="I2301" s="43" t="n">
        <v>128.03</v>
      </c>
      <c r="J2301" s="43" t="n">
        <v>128.03</v>
      </c>
    </row>
    <row r="2302" customFormat="false" ht="29.85" hidden="false" customHeight="true" outlineLevel="0" collapsed="false">
      <c r="A2302" s="44" t="s">
        <v>1543</v>
      </c>
      <c r="B2302" s="44" t="s">
        <v>1585</v>
      </c>
      <c r="C2302" s="44" t="s">
        <v>69</v>
      </c>
      <c r="D2302" s="45" t="s">
        <v>1586</v>
      </c>
      <c r="E2302" s="44" t="s">
        <v>1546</v>
      </c>
      <c r="F2302" s="44"/>
      <c r="G2302" s="44" t="s">
        <v>1547</v>
      </c>
      <c r="H2302" s="46" t="n">
        <v>0.2</v>
      </c>
      <c r="I2302" s="47" t="n">
        <v>15.66</v>
      </c>
      <c r="J2302" s="47" t="n">
        <v>3.13</v>
      </c>
    </row>
    <row r="2303" customFormat="false" ht="29.85" hidden="false" customHeight="true" outlineLevel="0" collapsed="false">
      <c r="A2303" s="54" t="s">
        <v>1557</v>
      </c>
      <c r="B2303" s="54" t="s">
        <v>2480</v>
      </c>
      <c r="C2303" s="54" t="s">
        <v>319</v>
      </c>
      <c r="D2303" s="55" t="s">
        <v>2481</v>
      </c>
      <c r="E2303" s="54" t="s">
        <v>1582</v>
      </c>
      <c r="F2303" s="54"/>
      <c r="G2303" s="54" t="s">
        <v>104</v>
      </c>
      <c r="H2303" s="56" t="n">
        <v>1</v>
      </c>
      <c r="I2303" s="57" t="n">
        <v>124.9</v>
      </c>
      <c r="J2303" s="57" t="n">
        <v>124.9</v>
      </c>
    </row>
    <row r="2304" customFormat="false" ht="29.85" hidden="false" customHeight="false" outlineLevel="0" collapsed="false">
      <c r="A2304" s="26"/>
      <c r="B2304" s="26"/>
      <c r="C2304" s="26"/>
      <c r="D2304" s="27"/>
      <c r="E2304" s="26" t="s">
        <v>1552</v>
      </c>
      <c r="F2304" s="48" t="n">
        <v>2.11</v>
      </c>
      <c r="G2304" s="26" t="s">
        <v>1553</v>
      </c>
      <c r="H2304" s="49" t="n">
        <v>0</v>
      </c>
      <c r="I2304" s="26" t="s">
        <v>1554</v>
      </c>
      <c r="J2304" s="48" t="n">
        <v>2.11</v>
      </c>
    </row>
    <row r="2305" customFormat="false" ht="29.85" hidden="false" customHeight="true" outlineLevel="0" collapsed="false">
      <c r="A2305" s="26"/>
      <c r="B2305" s="26"/>
      <c r="C2305" s="26"/>
      <c r="D2305" s="27"/>
      <c r="E2305" s="26" t="s">
        <v>1555</v>
      </c>
      <c r="F2305" s="48" t="n">
        <v>33.79</v>
      </c>
      <c r="G2305" s="26"/>
      <c r="H2305" s="50" t="s">
        <v>1556</v>
      </c>
      <c r="I2305" s="50"/>
      <c r="J2305" s="48" t="n">
        <v>161.82</v>
      </c>
    </row>
    <row r="2306" customFormat="false" ht="29.85" hidden="false" customHeight="false" outlineLevel="0" collapsed="false">
      <c r="A2306" s="29"/>
      <c r="B2306" s="29"/>
      <c r="C2306" s="29"/>
      <c r="D2306" s="66"/>
      <c r="E2306" s="29"/>
      <c r="F2306" s="29"/>
      <c r="G2306" s="29" t="s">
        <v>1617</v>
      </c>
      <c r="H2306" s="67" t="n">
        <v>49</v>
      </c>
      <c r="I2306" s="29" t="s">
        <v>1618</v>
      </c>
      <c r="J2306" s="68" t="n">
        <v>7929.18</v>
      </c>
    </row>
    <row r="2307" customFormat="false" ht="15" hidden="false" customHeight="false" outlineLevel="0" collapsed="false">
      <c r="A2307" s="51"/>
      <c r="B2307" s="51"/>
      <c r="C2307" s="51"/>
      <c r="D2307" s="52"/>
      <c r="E2307" s="51"/>
      <c r="F2307" s="51"/>
      <c r="G2307" s="51"/>
      <c r="H2307" s="53"/>
      <c r="I2307" s="51"/>
      <c r="J2307" s="51"/>
    </row>
    <row r="2308" customFormat="false" ht="29.85" hidden="false" customHeight="true" outlineLevel="0" collapsed="false">
      <c r="A2308" s="37" t="s">
        <v>683</v>
      </c>
      <c r="B2308" s="37" t="s">
        <v>46</v>
      </c>
      <c r="C2308" s="37" t="s">
        <v>47</v>
      </c>
      <c r="D2308" s="38" t="s">
        <v>9</v>
      </c>
      <c r="E2308" s="37" t="s">
        <v>697</v>
      </c>
      <c r="F2308" s="37"/>
      <c r="G2308" s="37" t="s">
        <v>48</v>
      </c>
      <c r="H2308" s="39" t="s">
        <v>49</v>
      </c>
      <c r="I2308" s="37" t="s">
        <v>50</v>
      </c>
      <c r="J2308" s="37" t="s">
        <v>10</v>
      </c>
    </row>
    <row r="2309" customFormat="false" ht="29.85" hidden="false" customHeight="true" outlineLevel="0" collapsed="false">
      <c r="A2309" s="40" t="s">
        <v>1542</v>
      </c>
      <c r="B2309" s="40" t="s">
        <v>567</v>
      </c>
      <c r="C2309" s="40" t="s">
        <v>54</v>
      </c>
      <c r="D2309" s="41" t="s">
        <v>568</v>
      </c>
      <c r="E2309" s="40" t="s">
        <v>1151</v>
      </c>
      <c r="F2309" s="40"/>
      <c r="G2309" s="40" t="s">
        <v>104</v>
      </c>
      <c r="H2309" s="42" t="n">
        <v>1</v>
      </c>
      <c r="I2309" s="43" t="n">
        <v>110.46</v>
      </c>
      <c r="J2309" s="43" t="n">
        <v>110.46</v>
      </c>
    </row>
    <row r="2310" customFormat="false" ht="29.85" hidden="false" customHeight="true" outlineLevel="0" collapsed="false">
      <c r="A2310" s="44" t="s">
        <v>1543</v>
      </c>
      <c r="B2310" s="44" t="s">
        <v>1621</v>
      </c>
      <c r="C2310" s="44" t="s">
        <v>54</v>
      </c>
      <c r="D2310" s="45" t="s">
        <v>1622</v>
      </c>
      <c r="E2310" s="44" t="s">
        <v>1601</v>
      </c>
      <c r="F2310" s="44"/>
      <c r="G2310" s="44" t="s">
        <v>1547</v>
      </c>
      <c r="H2310" s="46" t="n">
        <v>0.3</v>
      </c>
      <c r="I2310" s="47" t="n">
        <v>3.56</v>
      </c>
      <c r="J2310" s="47" t="n">
        <v>1.06</v>
      </c>
    </row>
    <row r="2311" customFormat="false" ht="29.85" hidden="false" customHeight="false" outlineLevel="0" collapsed="false">
      <c r="A2311" s="54" t="s">
        <v>1557</v>
      </c>
      <c r="B2311" s="54" t="s">
        <v>2322</v>
      </c>
      <c r="C2311" s="54" t="s">
        <v>54</v>
      </c>
      <c r="D2311" s="55" t="s">
        <v>2323</v>
      </c>
      <c r="E2311" s="54" t="n">
        <v>0</v>
      </c>
      <c r="F2311" s="54"/>
      <c r="G2311" s="54" t="s">
        <v>104</v>
      </c>
      <c r="H2311" s="56" t="n">
        <v>1</v>
      </c>
      <c r="I2311" s="57" t="n">
        <v>104.9</v>
      </c>
      <c r="J2311" s="57" t="n">
        <v>104.9</v>
      </c>
    </row>
    <row r="2312" customFormat="false" ht="15.85" hidden="false" customHeight="true" outlineLevel="0" collapsed="false">
      <c r="A2312" s="54" t="s">
        <v>1557</v>
      </c>
      <c r="B2312" s="54" t="s">
        <v>1623</v>
      </c>
      <c r="C2312" s="54" t="s">
        <v>69</v>
      </c>
      <c r="D2312" s="55" t="s">
        <v>1624</v>
      </c>
      <c r="E2312" s="54" t="s">
        <v>1610</v>
      </c>
      <c r="F2312" s="54"/>
      <c r="G2312" s="54" t="s">
        <v>1547</v>
      </c>
      <c r="H2312" s="56" t="n">
        <v>0.3</v>
      </c>
      <c r="I2312" s="57" t="n">
        <v>15</v>
      </c>
      <c r="J2312" s="57" t="n">
        <v>4.5</v>
      </c>
    </row>
    <row r="2313" customFormat="false" ht="29.85" hidden="false" customHeight="false" outlineLevel="0" collapsed="false">
      <c r="A2313" s="26"/>
      <c r="B2313" s="26"/>
      <c r="C2313" s="26"/>
      <c r="D2313" s="27"/>
      <c r="E2313" s="26" t="s">
        <v>1552</v>
      </c>
      <c r="F2313" s="48" t="n">
        <v>4.5</v>
      </c>
      <c r="G2313" s="26" t="s">
        <v>1553</v>
      </c>
      <c r="H2313" s="49" t="n">
        <v>0</v>
      </c>
      <c r="I2313" s="26" t="s">
        <v>1554</v>
      </c>
      <c r="J2313" s="48" t="n">
        <v>4.5</v>
      </c>
    </row>
    <row r="2314" customFormat="false" ht="29.85" hidden="false" customHeight="true" outlineLevel="0" collapsed="false">
      <c r="A2314" s="26"/>
      <c r="B2314" s="26"/>
      <c r="C2314" s="26"/>
      <c r="D2314" s="27"/>
      <c r="E2314" s="26" t="s">
        <v>1555</v>
      </c>
      <c r="F2314" s="48" t="n">
        <v>29.16</v>
      </c>
      <c r="G2314" s="26"/>
      <c r="H2314" s="50" t="s">
        <v>1556</v>
      </c>
      <c r="I2314" s="50"/>
      <c r="J2314" s="48" t="n">
        <v>139.62</v>
      </c>
    </row>
    <row r="2315" customFormat="false" ht="29.85" hidden="false" customHeight="false" outlineLevel="0" collapsed="false">
      <c r="A2315" s="29"/>
      <c r="B2315" s="29"/>
      <c r="C2315" s="29"/>
      <c r="D2315" s="66"/>
      <c r="E2315" s="29"/>
      <c r="F2315" s="29"/>
      <c r="G2315" s="29" t="s">
        <v>1617</v>
      </c>
      <c r="H2315" s="67" t="n">
        <v>6</v>
      </c>
      <c r="I2315" s="29" t="s">
        <v>1618</v>
      </c>
      <c r="J2315" s="68" t="n">
        <v>837.72</v>
      </c>
    </row>
    <row r="2316" customFormat="false" ht="15" hidden="false" customHeight="false" outlineLevel="0" collapsed="false">
      <c r="A2316" s="51"/>
      <c r="B2316" s="51"/>
      <c r="C2316" s="51"/>
      <c r="D2316" s="52"/>
      <c r="E2316" s="51"/>
      <c r="F2316" s="51"/>
      <c r="G2316" s="51"/>
      <c r="H2316" s="53"/>
      <c r="I2316" s="51"/>
      <c r="J2316" s="51"/>
    </row>
    <row r="2317" customFormat="false" ht="29.85" hidden="false" customHeight="true" outlineLevel="0" collapsed="false">
      <c r="A2317" s="37" t="s">
        <v>684</v>
      </c>
      <c r="B2317" s="37" t="s">
        <v>46</v>
      </c>
      <c r="C2317" s="37" t="s">
        <v>47</v>
      </c>
      <c r="D2317" s="38" t="s">
        <v>9</v>
      </c>
      <c r="E2317" s="37" t="s">
        <v>697</v>
      </c>
      <c r="F2317" s="37"/>
      <c r="G2317" s="37" t="s">
        <v>48</v>
      </c>
      <c r="H2317" s="39" t="s">
        <v>49</v>
      </c>
      <c r="I2317" s="37" t="s">
        <v>50</v>
      </c>
      <c r="J2317" s="37" t="s">
        <v>10</v>
      </c>
    </row>
    <row r="2318" customFormat="false" ht="57.8" hidden="false" customHeight="true" outlineLevel="0" collapsed="false">
      <c r="A2318" s="40" t="s">
        <v>1542</v>
      </c>
      <c r="B2318" s="40" t="s">
        <v>685</v>
      </c>
      <c r="C2318" s="40" t="s">
        <v>54</v>
      </c>
      <c r="D2318" s="41" t="s">
        <v>686</v>
      </c>
      <c r="E2318" s="40" t="s">
        <v>1055</v>
      </c>
      <c r="F2318" s="40"/>
      <c r="G2318" s="40" t="s">
        <v>104</v>
      </c>
      <c r="H2318" s="42" t="n">
        <v>1</v>
      </c>
      <c r="I2318" s="43" t="n">
        <v>5454.85</v>
      </c>
      <c r="J2318" s="43" t="n">
        <v>5454.85</v>
      </c>
    </row>
    <row r="2319" customFormat="false" ht="29.85" hidden="false" customHeight="true" outlineLevel="0" collapsed="false">
      <c r="A2319" s="54" t="s">
        <v>1557</v>
      </c>
      <c r="B2319" s="54" t="s">
        <v>2482</v>
      </c>
      <c r="C2319" s="54" t="s">
        <v>54</v>
      </c>
      <c r="D2319" s="55" t="s">
        <v>2483</v>
      </c>
      <c r="E2319" s="54" t="s">
        <v>1582</v>
      </c>
      <c r="F2319" s="54"/>
      <c r="G2319" s="54" t="s">
        <v>104</v>
      </c>
      <c r="H2319" s="56" t="n">
        <v>1</v>
      </c>
      <c r="I2319" s="57" t="n">
        <v>3933.81</v>
      </c>
      <c r="J2319" s="57" t="n">
        <v>3933.81</v>
      </c>
    </row>
    <row r="2320" customFormat="false" ht="15.85" hidden="false" customHeight="true" outlineLevel="0" collapsed="false">
      <c r="A2320" s="54" t="s">
        <v>1557</v>
      </c>
      <c r="B2320" s="54" t="s">
        <v>2484</v>
      </c>
      <c r="C2320" s="54" t="s">
        <v>54</v>
      </c>
      <c r="D2320" s="55" t="s">
        <v>2485</v>
      </c>
      <c r="E2320" s="54" t="s">
        <v>1582</v>
      </c>
      <c r="F2320" s="54"/>
      <c r="G2320" s="54" t="s">
        <v>104</v>
      </c>
      <c r="H2320" s="56" t="n">
        <v>1</v>
      </c>
      <c r="I2320" s="57" t="n">
        <v>1521.04</v>
      </c>
      <c r="J2320" s="57" t="n">
        <v>1521.04</v>
      </c>
    </row>
    <row r="2321" customFormat="false" ht="29.85" hidden="false" customHeight="false" outlineLevel="0" collapsed="false">
      <c r="A2321" s="26"/>
      <c r="B2321" s="26"/>
      <c r="C2321" s="26"/>
      <c r="D2321" s="27"/>
      <c r="E2321" s="26" t="s">
        <v>1552</v>
      </c>
      <c r="F2321" s="48" t="n">
        <v>0</v>
      </c>
      <c r="G2321" s="26" t="s">
        <v>1553</v>
      </c>
      <c r="H2321" s="49" t="n">
        <v>0</v>
      </c>
      <c r="I2321" s="26" t="s">
        <v>1554</v>
      </c>
      <c r="J2321" s="48" t="n">
        <v>0</v>
      </c>
    </row>
    <row r="2322" customFormat="false" ht="29.85" hidden="false" customHeight="true" outlineLevel="0" collapsed="false">
      <c r="A2322" s="26"/>
      <c r="B2322" s="26"/>
      <c r="C2322" s="26"/>
      <c r="D2322" s="27"/>
      <c r="E2322" s="26" t="s">
        <v>1555</v>
      </c>
      <c r="F2322" s="48" t="n">
        <v>1440.08</v>
      </c>
      <c r="G2322" s="26"/>
      <c r="H2322" s="50" t="s">
        <v>1556</v>
      </c>
      <c r="I2322" s="50"/>
      <c r="J2322" s="48" t="n">
        <v>6894.93</v>
      </c>
    </row>
    <row r="2323" customFormat="false" ht="29.85" hidden="false" customHeight="false" outlineLevel="0" collapsed="false">
      <c r="A2323" s="29"/>
      <c r="B2323" s="29"/>
      <c r="C2323" s="29"/>
      <c r="D2323" s="66"/>
      <c r="E2323" s="29"/>
      <c r="F2323" s="29"/>
      <c r="G2323" s="29" t="s">
        <v>1617</v>
      </c>
      <c r="H2323" s="67" t="n">
        <v>1</v>
      </c>
      <c r="I2323" s="29" t="s">
        <v>1618</v>
      </c>
      <c r="J2323" s="68" t="n">
        <v>6894.93</v>
      </c>
    </row>
    <row r="2324" customFormat="false" ht="15" hidden="false" customHeight="false" outlineLevel="0" collapsed="false">
      <c r="A2324" s="51"/>
      <c r="B2324" s="51"/>
      <c r="C2324" s="51"/>
      <c r="D2324" s="52"/>
      <c r="E2324" s="51"/>
      <c r="F2324" s="51"/>
      <c r="G2324" s="51"/>
      <c r="H2324" s="53"/>
      <c r="I2324" s="51"/>
      <c r="J2324" s="51"/>
    </row>
    <row r="2325" customFormat="false" ht="29.85" hidden="false" customHeight="true" outlineLevel="0" collapsed="false">
      <c r="A2325" s="37" t="s">
        <v>687</v>
      </c>
      <c r="B2325" s="37" t="s">
        <v>46</v>
      </c>
      <c r="C2325" s="37" t="s">
        <v>47</v>
      </c>
      <c r="D2325" s="38" t="s">
        <v>9</v>
      </c>
      <c r="E2325" s="37" t="s">
        <v>697</v>
      </c>
      <c r="F2325" s="37"/>
      <c r="G2325" s="37" t="s">
        <v>48</v>
      </c>
      <c r="H2325" s="39" t="s">
        <v>49</v>
      </c>
      <c r="I2325" s="37" t="s">
        <v>50</v>
      </c>
      <c r="J2325" s="37" t="s">
        <v>10</v>
      </c>
    </row>
    <row r="2326" customFormat="false" ht="29.85" hidden="false" customHeight="true" outlineLevel="0" collapsed="false">
      <c r="A2326" s="40" t="s">
        <v>1542</v>
      </c>
      <c r="B2326" s="40" t="s">
        <v>688</v>
      </c>
      <c r="C2326" s="40" t="s">
        <v>319</v>
      </c>
      <c r="D2326" s="41" t="s">
        <v>689</v>
      </c>
      <c r="E2326" s="40" t="s">
        <v>1466</v>
      </c>
      <c r="F2326" s="40"/>
      <c r="G2326" s="40" t="s">
        <v>56</v>
      </c>
      <c r="H2326" s="42" t="n">
        <v>1</v>
      </c>
      <c r="I2326" s="43" t="n">
        <v>315.23</v>
      </c>
      <c r="J2326" s="43" t="n">
        <v>315.23</v>
      </c>
    </row>
    <row r="2327" customFormat="false" ht="29.85" hidden="false" customHeight="true" outlineLevel="0" collapsed="false">
      <c r="A2327" s="44" t="s">
        <v>1543</v>
      </c>
      <c r="B2327" s="44" t="s">
        <v>2486</v>
      </c>
      <c r="C2327" s="44" t="s">
        <v>69</v>
      </c>
      <c r="D2327" s="45" t="s">
        <v>2487</v>
      </c>
      <c r="E2327" s="44" t="s">
        <v>1546</v>
      </c>
      <c r="F2327" s="44"/>
      <c r="G2327" s="44" t="s">
        <v>1547</v>
      </c>
      <c r="H2327" s="46" t="n">
        <v>1</v>
      </c>
      <c r="I2327" s="47" t="n">
        <v>16.83</v>
      </c>
      <c r="J2327" s="47" t="n">
        <v>16.83</v>
      </c>
    </row>
    <row r="2328" customFormat="false" ht="29.85" hidden="false" customHeight="true" outlineLevel="0" collapsed="false">
      <c r="A2328" s="44" t="s">
        <v>1543</v>
      </c>
      <c r="B2328" s="44" t="s">
        <v>1982</v>
      </c>
      <c r="C2328" s="44" t="s">
        <v>69</v>
      </c>
      <c r="D2328" s="45" t="s">
        <v>1983</v>
      </c>
      <c r="E2328" s="44" t="s">
        <v>1546</v>
      </c>
      <c r="F2328" s="44"/>
      <c r="G2328" s="44" t="s">
        <v>1547</v>
      </c>
      <c r="H2328" s="46" t="n">
        <v>1</v>
      </c>
      <c r="I2328" s="47" t="n">
        <v>21.91</v>
      </c>
      <c r="J2328" s="47" t="n">
        <v>21.91</v>
      </c>
    </row>
    <row r="2329" customFormat="false" ht="29.85" hidden="false" customHeight="true" outlineLevel="0" collapsed="false">
      <c r="A2329" s="54" t="s">
        <v>1557</v>
      </c>
      <c r="B2329" s="54" t="s">
        <v>2488</v>
      </c>
      <c r="C2329" s="54" t="s">
        <v>319</v>
      </c>
      <c r="D2329" s="55" t="s">
        <v>2489</v>
      </c>
      <c r="E2329" s="54" t="s">
        <v>1582</v>
      </c>
      <c r="F2329" s="54"/>
      <c r="G2329" s="54" t="s">
        <v>56</v>
      </c>
      <c r="H2329" s="56" t="n">
        <v>1.1</v>
      </c>
      <c r="I2329" s="57" t="n">
        <v>251.36</v>
      </c>
      <c r="J2329" s="57" t="n">
        <v>276.49</v>
      </c>
    </row>
    <row r="2330" customFormat="false" ht="29.85" hidden="false" customHeight="false" outlineLevel="0" collapsed="false">
      <c r="A2330" s="26"/>
      <c r="B2330" s="26"/>
      <c r="C2330" s="26"/>
      <c r="D2330" s="27"/>
      <c r="E2330" s="26" t="s">
        <v>1552</v>
      </c>
      <c r="F2330" s="48" t="n">
        <v>28.26</v>
      </c>
      <c r="G2330" s="26" t="s">
        <v>1553</v>
      </c>
      <c r="H2330" s="49" t="n">
        <v>0</v>
      </c>
      <c r="I2330" s="26" t="s">
        <v>1554</v>
      </c>
      <c r="J2330" s="48" t="n">
        <v>28.26</v>
      </c>
    </row>
    <row r="2331" customFormat="false" ht="29.85" hidden="false" customHeight="true" outlineLevel="0" collapsed="false">
      <c r="A2331" s="26"/>
      <c r="B2331" s="26"/>
      <c r="C2331" s="26"/>
      <c r="D2331" s="27"/>
      <c r="E2331" s="26" t="s">
        <v>1555</v>
      </c>
      <c r="F2331" s="48" t="n">
        <v>83.22</v>
      </c>
      <c r="G2331" s="26"/>
      <c r="H2331" s="50" t="s">
        <v>1556</v>
      </c>
      <c r="I2331" s="50"/>
      <c r="J2331" s="48" t="n">
        <v>398.45</v>
      </c>
    </row>
    <row r="2332" customFormat="false" ht="29.85" hidden="false" customHeight="false" outlineLevel="0" collapsed="false">
      <c r="A2332" s="29"/>
      <c r="B2332" s="29"/>
      <c r="C2332" s="29"/>
      <c r="D2332" s="66"/>
      <c r="E2332" s="29"/>
      <c r="F2332" s="29"/>
      <c r="G2332" s="29" t="s">
        <v>1617</v>
      </c>
      <c r="H2332" s="67" t="n">
        <v>2</v>
      </c>
      <c r="I2332" s="29" t="s">
        <v>1618</v>
      </c>
      <c r="J2332" s="68" t="n">
        <v>796.9</v>
      </c>
    </row>
    <row r="2333" customFormat="false" ht="15" hidden="false" customHeight="false" outlineLevel="0" collapsed="false">
      <c r="A2333" s="51"/>
      <c r="B2333" s="51"/>
      <c r="C2333" s="51"/>
      <c r="D2333" s="52"/>
      <c r="E2333" s="51"/>
      <c r="F2333" s="51"/>
      <c r="G2333" s="51"/>
      <c r="H2333" s="53"/>
      <c r="I2333" s="51"/>
      <c r="J2333" s="51"/>
    </row>
    <row r="2334" customFormat="false" ht="15.85" hidden="false" customHeight="false" outlineLevel="0" collapsed="false">
      <c r="A2334" s="62" t="s">
        <v>40</v>
      </c>
      <c r="B2334" s="62"/>
      <c r="C2334" s="62"/>
      <c r="D2334" s="63" t="s">
        <v>41</v>
      </c>
      <c r="E2334" s="62"/>
      <c r="F2334" s="62"/>
      <c r="G2334" s="62"/>
      <c r="H2334" s="64"/>
      <c r="I2334" s="62"/>
      <c r="J2334" s="65" t="n">
        <v>12164.97</v>
      </c>
    </row>
    <row r="2335" customFormat="false" ht="29.85" hidden="false" customHeight="true" outlineLevel="0" collapsed="false">
      <c r="A2335" s="37" t="s">
        <v>690</v>
      </c>
      <c r="B2335" s="37" t="s">
        <v>46</v>
      </c>
      <c r="C2335" s="37" t="s">
        <v>47</v>
      </c>
      <c r="D2335" s="38" t="s">
        <v>9</v>
      </c>
      <c r="E2335" s="37" t="s">
        <v>697</v>
      </c>
      <c r="F2335" s="37"/>
      <c r="G2335" s="37" t="s">
        <v>48</v>
      </c>
      <c r="H2335" s="39" t="s">
        <v>49</v>
      </c>
      <c r="I2335" s="37" t="s">
        <v>50</v>
      </c>
      <c r="J2335" s="37" t="s">
        <v>10</v>
      </c>
    </row>
    <row r="2336" customFormat="false" ht="15.85" hidden="false" customHeight="true" outlineLevel="0" collapsed="false">
      <c r="A2336" s="40" t="s">
        <v>1542</v>
      </c>
      <c r="B2336" s="40" t="s">
        <v>691</v>
      </c>
      <c r="C2336" s="40" t="s">
        <v>54</v>
      </c>
      <c r="D2336" s="41" t="s">
        <v>692</v>
      </c>
      <c r="E2336" s="40" t="s">
        <v>1164</v>
      </c>
      <c r="F2336" s="40"/>
      <c r="G2336" s="40" t="s">
        <v>56</v>
      </c>
      <c r="H2336" s="42" t="n">
        <v>1</v>
      </c>
      <c r="I2336" s="43" t="n">
        <v>2.03</v>
      </c>
      <c r="J2336" s="43" t="n">
        <v>2.03</v>
      </c>
    </row>
    <row r="2337" customFormat="false" ht="29.85" hidden="false" customHeight="true" outlineLevel="0" collapsed="false">
      <c r="A2337" s="44" t="s">
        <v>1543</v>
      </c>
      <c r="B2337" s="44" t="s">
        <v>1599</v>
      </c>
      <c r="C2337" s="44" t="s">
        <v>54</v>
      </c>
      <c r="D2337" s="45" t="s">
        <v>1600</v>
      </c>
      <c r="E2337" s="44" t="s">
        <v>1601</v>
      </c>
      <c r="F2337" s="44"/>
      <c r="G2337" s="44" t="s">
        <v>1547</v>
      </c>
      <c r="H2337" s="46" t="n">
        <v>0.1</v>
      </c>
      <c r="I2337" s="47" t="n">
        <v>3.7</v>
      </c>
      <c r="J2337" s="47" t="n">
        <v>0.37</v>
      </c>
    </row>
    <row r="2338" customFormat="false" ht="15.85" hidden="false" customHeight="false" outlineLevel="0" collapsed="false">
      <c r="A2338" s="54" t="s">
        <v>1557</v>
      </c>
      <c r="B2338" s="54" t="s">
        <v>2490</v>
      </c>
      <c r="C2338" s="54" t="s">
        <v>54</v>
      </c>
      <c r="D2338" s="55" t="s">
        <v>2491</v>
      </c>
      <c r="E2338" s="54" t="n">
        <v>0</v>
      </c>
      <c r="F2338" s="54"/>
      <c r="G2338" s="54" t="s">
        <v>161</v>
      </c>
      <c r="H2338" s="56" t="n">
        <v>0.005</v>
      </c>
      <c r="I2338" s="57" t="n">
        <v>9.6</v>
      </c>
      <c r="J2338" s="57" t="n">
        <v>0.04</v>
      </c>
    </row>
    <row r="2339" customFormat="false" ht="15.85" hidden="false" customHeight="false" outlineLevel="0" collapsed="false">
      <c r="A2339" s="54" t="s">
        <v>1557</v>
      </c>
      <c r="B2339" s="54" t="s">
        <v>2492</v>
      </c>
      <c r="C2339" s="54" t="s">
        <v>54</v>
      </c>
      <c r="D2339" s="55" t="s">
        <v>2493</v>
      </c>
      <c r="E2339" s="54" t="n">
        <v>0</v>
      </c>
      <c r="F2339" s="54"/>
      <c r="G2339" s="54" t="s">
        <v>104</v>
      </c>
      <c r="H2339" s="56" t="n">
        <v>0.05</v>
      </c>
      <c r="I2339" s="57" t="n">
        <v>11.8</v>
      </c>
      <c r="J2339" s="57" t="n">
        <v>0.59</v>
      </c>
    </row>
    <row r="2340" customFormat="false" ht="15.85" hidden="false" customHeight="true" outlineLevel="0" collapsed="false">
      <c r="A2340" s="54" t="s">
        <v>1557</v>
      </c>
      <c r="B2340" s="54" t="s">
        <v>1615</v>
      </c>
      <c r="C2340" s="54" t="s">
        <v>69</v>
      </c>
      <c r="D2340" s="55" t="s">
        <v>1616</v>
      </c>
      <c r="E2340" s="54" t="s">
        <v>1610</v>
      </c>
      <c r="F2340" s="54"/>
      <c r="G2340" s="54" t="s">
        <v>1547</v>
      </c>
      <c r="H2340" s="56" t="n">
        <v>0.1</v>
      </c>
      <c r="I2340" s="57" t="n">
        <v>10.38</v>
      </c>
      <c r="J2340" s="57" t="n">
        <v>1.03</v>
      </c>
    </row>
    <row r="2341" customFormat="false" ht="29.85" hidden="false" customHeight="false" outlineLevel="0" collapsed="false">
      <c r="A2341" s="26"/>
      <c r="B2341" s="26"/>
      <c r="C2341" s="26"/>
      <c r="D2341" s="27"/>
      <c r="E2341" s="26" t="s">
        <v>1552</v>
      </c>
      <c r="F2341" s="48" t="n">
        <v>1.03</v>
      </c>
      <c r="G2341" s="26" t="s">
        <v>1553</v>
      </c>
      <c r="H2341" s="49" t="n">
        <v>0</v>
      </c>
      <c r="I2341" s="26" t="s">
        <v>1554</v>
      </c>
      <c r="J2341" s="48" t="n">
        <v>1.03</v>
      </c>
    </row>
    <row r="2342" customFormat="false" ht="29.85" hidden="false" customHeight="true" outlineLevel="0" collapsed="false">
      <c r="A2342" s="26"/>
      <c r="B2342" s="26"/>
      <c r="C2342" s="26"/>
      <c r="D2342" s="27"/>
      <c r="E2342" s="26" t="s">
        <v>1555</v>
      </c>
      <c r="F2342" s="48" t="n">
        <v>0.53</v>
      </c>
      <c r="G2342" s="26"/>
      <c r="H2342" s="50" t="s">
        <v>1556</v>
      </c>
      <c r="I2342" s="50"/>
      <c r="J2342" s="48" t="n">
        <v>2.56</v>
      </c>
    </row>
    <row r="2343" customFormat="false" ht="29.85" hidden="false" customHeight="false" outlineLevel="0" collapsed="false">
      <c r="A2343" s="29"/>
      <c r="B2343" s="29"/>
      <c r="C2343" s="29"/>
      <c r="D2343" s="66"/>
      <c r="E2343" s="29"/>
      <c r="F2343" s="29"/>
      <c r="G2343" s="29" t="s">
        <v>1617</v>
      </c>
      <c r="H2343" s="67" t="n">
        <v>2917.38</v>
      </c>
      <c r="I2343" s="29" t="s">
        <v>1618</v>
      </c>
      <c r="J2343" s="68" t="n">
        <v>7468.49</v>
      </c>
    </row>
    <row r="2344" customFormat="false" ht="15" hidden="false" customHeight="false" outlineLevel="0" collapsed="false">
      <c r="A2344" s="51"/>
      <c r="B2344" s="51"/>
      <c r="C2344" s="51"/>
      <c r="D2344" s="52"/>
      <c r="E2344" s="51"/>
      <c r="F2344" s="51"/>
      <c r="G2344" s="51"/>
      <c r="H2344" s="53"/>
      <c r="I2344" s="51"/>
      <c r="J2344" s="51"/>
    </row>
    <row r="2345" customFormat="false" ht="29.85" hidden="false" customHeight="true" outlineLevel="0" collapsed="false">
      <c r="A2345" s="37" t="s">
        <v>693</v>
      </c>
      <c r="B2345" s="37" t="s">
        <v>46</v>
      </c>
      <c r="C2345" s="37" t="s">
        <v>47</v>
      </c>
      <c r="D2345" s="38" t="s">
        <v>9</v>
      </c>
      <c r="E2345" s="37" t="s">
        <v>697</v>
      </c>
      <c r="F2345" s="37"/>
      <c r="G2345" s="37" t="s">
        <v>48</v>
      </c>
      <c r="H2345" s="39" t="s">
        <v>49</v>
      </c>
      <c r="I2345" s="37" t="s">
        <v>50</v>
      </c>
      <c r="J2345" s="37" t="s">
        <v>10</v>
      </c>
    </row>
    <row r="2346" customFormat="false" ht="29.85" hidden="false" customHeight="true" outlineLevel="0" collapsed="false">
      <c r="A2346" s="40" t="s">
        <v>1542</v>
      </c>
      <c r="B2346" s="40" t="s">
        <v>694</v>
      </c>
      <c r="C2346" s="40" t="s">
        <v>54</v>
      </c>
      <c r="D2346" s="41" t="s">
        <v>695</v>
      </c>
      <c r="E2346" s="40" t="s">
        <v>712</v>
      </c>
      <c r="F2346" s="40"/>
      <c r="G2346" s="40" t="s">
        <v>104</v>
      </c>
      <c r="H2346" s="42" t="n">
        <v>1</v>
      </c>
      <c r="I2346" s="43" t="n">
        <v>1857.79</v>
      </c>
      <c r="J2346" s="43" t="n">
        <v>1857.79</v>
      </c>
    </row>
    <row r="2347" customFormat="false" ht="29.85" hidden="false" customHeight="true" outlineLevel="0" collapsed="false">
      <c r="A2347" s="44" t="s">
        <v>1543</v>
      </c>
      <c r="B2347" s="44" t="s">
        <v>1599</v>
      </c>
      <c r="C2347" s="44" t="s">
        <v>54</v>
      </c>
      <c r="D2347" s="45" t="s">
        <v>1600</v>
      </c>
      <c r="E2347" s="44" t="s">
        <v>1601</v>
      </c>
      <c r="F2347" s="44"/>
      <c r="G2347" s="44" t="s">
        <v>1547</v>
      </c>
      <c r="H2347" s="46" t="n">
        <v>0.6</v>
      </c>
      <c r="I2347" s="47" t="n">
        <v>3.7</v>
      </c>
      <c r="J2347" s="47" t="n">
        <v>2.22</v>
      </c>
    </row>
    <row r="2348" customFormat="false" ht="29.85" hidden="false" customHeight="true" outlineLevel="0" collapsed="false">
      <c r="A2348" s="44" t="s">
        <v>1543</v>
      </c>
      <c r="B2348" s="44" t="s">
        <v>1621</v>
      </c>
      <c r="C2348" s="44" t="s">
        <v>54</v>
      </c>
      <c r="D2348" s="45" t="s">
        <v>1622</v>
      </c>
      <c r="E2348" s="44" t="s">
        <v>1601</v>
      </c>
      <c r="F2348" s="44"/>
      <c r="G2348" s="44" t="s">
        <v>1547</v>
      </c>
      <c r="H2348" s="46" t="n">
        <v>0.6</v>
      </c>
      <c r="I2348" s="47" t="n">
        <v>3.56</v>
      </c>
      <c r="J2348" s="47" t="n">
        <v>2.13</v>
      </c>
    </row>
    <row r="2349" customFormat="false" ht="43.8" hidden="false" customHeight="true" outlineLevel="0" collapsed="false">
      <c r="A2349" s="44" t="s">
        <v>1543</v>
      </c>
      <c r="B2349" s="44" t="s">
        <v>2025</v>
      </c>
      <c r="C2349" s="44" t="s">
        <v>54</v>
      </c>
      <c r="D2349" s="45" t="s">
        <v>2026</v>
      </c>
      <c r="E2349" s="44" t="s">
        <v>807</v>
      </c>
      <c r="F2349" s="44"/>
      <c r="G2349" s="44" t="s">
        <v>71</v>
      </c>
      <c r="H2349" s="46" t="n">
        <v>0.04</v>
      </c>
      <c r="I2349" s="47" t="n">
        <v>501.71</v>
      </c>
      <c r="J2349" s="47" t="n">
        <v>20.06</v>
      </c>
    </row>
    <row r="2350" customFormat="false" ht="29.85" hidden="false" customHeight="false" outlineLevel="0" collapsed="false">
      <c r="A2350" s="54" t="s">
        <v>1557</v>
      </c>
      <c r="B2350" s="54" t="s">
        <v>2494</v>
      </c>
      <c r="C2350" s="54" t="s">
        <v>54</v>
      </c>
      <c r="D2350" s="55" t="s">
        <v>2495</v>
      </c>
      <c r="E2350" s="54" t="n">
        <v>0</v>
      </c>
      <c r="F2350" s="54"/>
      <c r="G2350" s="54" t="s">
        <v>104</v>
      </c>
      <c r="H2350" s="56" t="n">
        <v>1</v>
      </c>
      <c r="I2350" s="57" t="n">
        <v>1818.16</v>
      </c>
      <c r="J2350" s="57" t="n">
        <v>1818.16</v>
      </c>
    </row>
    <row r="2351" customFormat="false" ht="15.85" hidden="false" customHeight="true" outlineLevel="0" collapsed="false">
      <c r="A2351" s="54" t="s">
        <v>1557</v>
      </c>
      <c r="B2351" s="54" t="s">
        <v>1623</v>
      </c>
      <c r="C2351" s="54" t="s">
        <v>69</v>
      </c>
      <c r="D2351" s="55" t="s">
        <v>1624</v>
      </c>
      <c r="E2351" s="54" t="s">
        <v>1610</v>
      </c>
      <c r="F2351" s="54"/>
      <c r="G2351" s="54" t="s">
        <v>1547</v>
      </c>
      <c r="H2351" s="56" t="n">
        <v>0.6</v>
      </c>
      <c r="I2351" s="57" t="n">
        <v>15</v>
      </c>
      <c r="J2351" s="57" t="n">
        <v>9</v>
      </c>
    </row>
    <row r="2352" customFormat="false" ht="15" hidden="false" customHeight="true" outlineLevel="0" collapsed="false">
      <c r="A2352" s="54" t="s">
        <v>1557</v>
      </c>
      <c r="B2352" s="54" t="s">
        <v>1615</v>
      </c>
      <c r="C2352" s="54" t="s">
        <v>69</v>
      </c>
      <c r="D2352" s="55" t="s">
        <v>1616</v>
      </c>
      <c r="E2352" s="54" t="s">
        <v>1610</v>
      </c>
      <c r="F2352" s="54"/>
      <c r="G2352" s="54" t="s">
        <v>1547</v>
      </c>
      <c r="H2352" s="56" t="n">
        <v>0.6</v>
      </c>
      <c r="I2352" s="57" t="n">
        <v>10.38</v>
      </c>
      <c r="J2352" s="57" t="n">
        <v>6.22</v>
      </c>
    </row>
    <row r="2353" customFormat="false" ht="29.85" hidden="false" customHeight="false" outlineLevel="0" collapsed="false">
      <c r="A2353" s="26"/>
      <c r="B2353" s="26"/>
      <c r="C2353" s="26"/>
      <c r="D2353" s="27"/>
      <c r="E2353" s="26" t="s">
        <v>1552</v>
      </c>
      <c r="F2353" s="48" t="n">
        <v>16.88</v>
      </c>
      <c r="G2353" s="26" t="s">
        <v>1553</v>
      </c>
      <c r="H2353" s="49" t="n">
        <v>0</v>
      </c>
      <c r="I2353" s="26" t="s">
        <v>1554</v>
      </c>
      <c r="J2353" s="48" t="n">
        <v>16.88</v>
      </c>
    </row>
    <row r="2354" customFormat="false" ht="29.85" hidden="false" customHeight="true" outlineLevel="0" collapsed="false">
      <c r="A2354" s="26"/>
      <c r="B2354" s="26"/>
      <c r="C2354" s="26"/>
      <c r="D2354" s="27"/>
      <c r="E2354" s="26" t="s">
        <v>1555</v>
      </c>
      <c r="F2354" s="48" t="n">
        <v>490.45</v>
      </c>
      <c r="G2354" s="26"/>
      <c r="H2354" s="50" t="s">
        <v>1556</v>
      </c>
      <c r="I2354" s="50"/>
      <c r="J2354" s="48" t="n">
        <v>2348.24</v>
      </c>
    </row>
    <row r="2355" customFormat="false" ht="29.85" hidden="false" customHeight="false" outlineLevel="0" collapsed="false">
      <c r="A2355" s="29"/>
      <c r="B2355" s="29"/>
      <c r="C2355" s="29"/>
      <c r="D2355" s="66"/>
      <c r="E2355" s="29"/>
      <c r="F2355" s="29"/>
      <c r="G2355" s="29" t="s">
        <v>1617</v>
      </c>
      <c r="H2355" s="67" t="n">
        <v>2</v>
      </c>
      <c r="I2355" s="29" t="s">
        <v>1618</v>
      </c>
      <c r="J2355" s="68" t="n">
        <v>4696.48</v>
      </c>
    </row>
    <row r="2356" customFormat="false" ht="15" hidden="false" customHeight="false" outlineLevel="0" collapsed="false">
      <c r="A2356" s="51"/>
      <c r="B2356" s="51"/>
      <c r="C2356" s="51"/>
      <c r="D2356" s="52"/>
      <c r="E2356" s="51"/>
      <c r="F2356" s="51"/>
      <c r="G2356" s="51"/>
      <c r="H2356" s="53"/>
      <c r="I2356" s="51"/>
      <c r="J2356" s="51"/>
    </row>
    <row r="2357" customFormat="false" ht="15" hidden="false" customHeight="false" outlineLevel="0" collapsed="false">
      <c r="A2357" s="26"/>
      <c r="B2357" s="26"/>
      <c r="C2357" s="26"/>
      <c r="D2357" s="27"/>
      <c r="E2357" s="26"/>
      <c r="F2357" s="26"/>
      <c r="G2357" s="26"/>
      <c r="H2357" s="49"/>
      <c r="I2357" s="26"/>
      <c r="J2357" s="26"/>
    </row>
    <row r="2358" customFormat="false" ht="15.85" hidden="false" customHeight="true" outlineLevel="0" collapsed="false">
      <c r="A2358" s="28"/>
      <c r="B2358" s="28"/>
      <c r="C2358" s="28"/>
      <c r="D2358" s="27"/>
      <c r="E2358" s="29"/>
      <c r="F2358" s="28" t="s">
        <v>42</v>
      </c>
      <c r="G2358" s="28"/>
      <c r="H2358" s="58" t="n">
        <v>3916433.4</v>
      </c>
      <c r="I2358" s="58"/>
      <c r="J2358" s="58"/>
    </row>
    <row r="2359" customFormat="false" ht="15" hidden="false" customHeight="true" outlineLevel="0" collapsed="false">
      <c r="A2359" s="28"/>
      <c r="B2359" s="28"/>
      <c r="C2359" s="28"/>
      <c r="D2359" s="27"/>
      <c r="E2359" s="29"/>
      <c r="F2359" s="28" t="s">
        <v>43</v>
      </c>
      <c r="G2359" s="28"/>
      <c r="H2359" s="58" t="n">
        <v>1033546.34</v>
      </c>
      <c r="I2359" s="58"/>
      <c r="J2359" s="58"/>
    </row>
    <row r="2360" customFormat="false" ht="15" hidden="false" customHeight="true" outlineLevel="0" collapsed="false">
      <c r="A2360" s="28"/>
      <c r="B2360" s="28"/>
      <c r="C2360" s="28"/>
      <c r="D2360" s="27"/>
      <c r="E2360" s="29"/>
      <c r="F2360" s="28" t="s">
        <v>44</v>
      </c>
      <c r="G2360" s="28"/>
      <c r="H2360" s="58" t="n">
        <v>4949979.74</v>
      </c>
      <c r="I2360" s="58"/>
      <c r="J2360" s="58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772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H17:I17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H40:I40"/>
    <mergeCell ref="F43:G43"/>
    <mergeCell ref="E44:F44"/>
    <mergeCell ref="E45:F45"/>
    <mergeCell ref="E46:F46"/>
    <mergeCell ref="E47:F47"/>
    <mergeCell ref="H49:I49"/>
    <mergeCell ref="E52:F52"/>
    <mergeCell ref="E53:F53"/>
    <mergeCell ref="E54:F54"/>
    <mergeCell ref="E55:F55"/>
    <mergeCell ref="E56:F56"/>
    <mergeCell ref="H58:I58"/>
    <mergeCell ref="E61:F61"/>
    <mergeCell ref="E62:F62"/>
    <mergeCell ref="E63:F63"/>
    <mergeCell ref="E64:F64"/>
    <mergeCell ref="E65:F65"/>
    <mergeCell ref="E66:F66"/>
    <mergeCell ref="H68:I68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H84:I84"/>
    <mergeCell ref="E87:F87"/>
    <mergeCell ref="E88:F88"/>
    <mergeCell ref="E89:F89"/>
    <mergeCell ref="E90:F90"/>
    <mergeCell ref="H92:I92"/>
    <mergeCell ref="E95:F95"/>
    <mergeCell ref="E96:F96"/>
    <mergeCell ref="E97:F97"/>
    <mergeCell ref="E98:F98"/>
    <mergeCell ref="E99:F99"/>
    <mergeCell ref="E100:F100"/>
    <mergeCell ref="H102:I102"/>
    <mergeCell ref="E105:F105"/>
    <mergeCell ref="E106:F106"/>
    <mergeCell ref="E107:F107"/>
    <mergeCell ref="E108:F108"/>
    <mergeCell ref="E109:F109"/>
    <mergeCell ref="E110:F110"/>
    <mergeCell ref="H112:I112"/>
    <mergeCell ref="E115:F115"/>
    <mergeCell ref="E116:F116"/>
    <mergeCell ref="E117:F117"/>
    <mergeCell ref="E118:F118"/>
    <mergeCell ref="E119:F119"/>
    <mergeCell ref="E120:F120"/>
    <mergeCell ref="H122:I122"/>
    <mergeCell ref="E125:F125"/>
    <mergeCell ref="E126:F126"/>
    <mergeCell ref="E127:F127"/>
    <mergeCell ref="E128:F128"/>
    <mergeCell ref="H130:I130"/>
    <mergeCell ref="E133:F133"/>
    <mergeCell ref="E134:F134"/>
    <mergeCell ref="E135:F135"/>
    <mergeCell ref="E136:F136"/>
    <mergeCell ref="E137:F137"/>
    <mergeCell ref="H139:I139"/>
    <mergeCell ref="E142:F142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E175:F175"/>
    <mergeCell ref="E176:F176"/>
    <mergeCell ref="E177:F177"/>
    <mergeCell ref="H179:I179"/>
    <mergeCell ref="E182:F182"/>
    <mergeCell ref="E183:F183"/>
    <mergeCell ref="E184:F184"/>
    <mergeCell ref="E185:F185"/>
    <mergeCell ref="E186:F186"/>
    <mergeCell ref="E187:F187"/>
    <mergeCell ref="H189:I189"/>
    <mergeCell ref="E192:F192"/>
    <mergeCell ref="E193:F193"/>
    <mergeCell ref="E194:F194"/>
    <mergeCell ref="E195:F195"/>
    <mergeCell ref="E196:F196"/>
    <mergeCell ref="E197:F197"/>
    <mergeCell ref="H199:I199"/>
    <mergeCell ref="F202:G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H217:I217"/>
    <mergeCell ref="F220:G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E232:F232"/>
    <mergeCell ref="E233:F233"/>
    <mergeCell ref="H235:I235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H247:I247"/>
    <mergeCell ref="F250:G250"/>
    <mergeCell ref="E251:F251"/>
    <mergeCell ref="E252:F252"/>
    <mergeCell ref="E253:F253"/>
    <mergeCell ref="E254:F254"/>
    <mergeCell ref="E255:F255"/>
    <mergeCell ref="H257:I257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E272:F272"/>
    <mergeCell ref="E273:F273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85:F285"/>
    <mergeCell ref="E286:F286"/>
    <mergeCell ref="E287:F287"/>
    <mergeCell ref="H289:I289"/>
    <mergeCell ref="F292:G292"/>
    <mergeCell ref="F293:G293"/>
    <mergeCell ref="E294:F294"/>
    <mergeCell ref="E295:F295"/>
    <mergeCell ref="E296:F296"/>
    <mergeCell ref="E297:F297"/>
    <mergeCell ref="E298:F298"/>
    <mergeCell ref="H300:I300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H314:I314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H329:I329"/>
    <mergeCell ref="F332:G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F364:G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H376:I376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H404:I404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H418:I418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H432:I432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H446:I446"/>
    <mergeCell ref="F449:G449"/>
    <mergeCell ref="F450:G450"/>
    <mergeCell ref="E451:F451"/>
    <mergeCell ref="E452:F452"/>
    <mergeCell ref="E453:F453"/>
    <mergeCell ref="E454:F454"/>
    <mergeCell ref="E455:F455"/>
    <mergeCell ref="E456:F456"/>
    <mergeCell ref="H458:I458"/>
    <mergeCell ref="F461:G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H481:I481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503:F503"/>
    <mergeCell ref="E504:F504"/>
    <mergeCell ref="E505:F505"/>
    <mergeCell ref="H507:I507"/>
    <mergeCell ref="F510:G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H520:I520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H532:I532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E548:F548"/>
    <mergeCell ref="E549:F549"/>
    <mergeCell ref="E550:F550"/>
    <mergeCell ref="H552:I552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H572:I572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H587:I587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H602:I602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H619:I619"/>
    <mergeCell ref="F622:G622"/>
    <mergeCell ref="E623:F623"/>
    <mergeCell ref="E624:F624"/>
    <mergeCell ref="E625:F625"/>
    <mergeCell ref="E626:F626"/>
    <mergeCell ref="E627:F627"/>
    <mergeCell ref="E628:F628"/>
    <mergeCell ref="E629:F629"/>
    <mergeCell ref="H631:I631"/>
    <mergeCell ref="E634:F634"/>
    <mergeCell ref="E635:F635"/>
    <mergeCell ref="E636:F636"/>
    <mergeCell ref="H638:I638"/>
    <mergeCell ref="E641:F641"/>
    <mergeCell ref="E642:F642"/>
    <mergeCell ref="E643:F643"/>
    <mergeCell ref="H645:I645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H658:I658"/>
    <mergeCell ref="E661:F661"/>
    <mergeCell ref="E662:F662"/>
    <mergeCell ref="E663:F663"/>
    <mergeCell ref="E664:F664"/>
    <mergeCell ref="E665:F665"/>
    <mergeCell ref="E666:F666"/>
    <mergeCell ref="H668:I668"/>
    <mergeCell ref="E671:F671"/>
    <mergeCell ref="E672:F672"/>
    <mergeCell ref="E673:F673"/>
    <mergeCell ref="E674:F674"/>
    <mergeCell ref="H676:I676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H693:I693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H706:I706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H719:I719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H732:I732"/>
    <mergeCell ref="E735:F735"/>
    <mergeCell ref="E736:F736"/>
    <mergeCell ref="E737:F737"/>
    <mergeCell ref="E738:F738"/>
    <mergeCell ref="E739:F739"/>
    <mergeCell ref="H741:I741"/>
    <mergeCell ref="E744:F744"/>
    <mergeCell ref="E745:F745"/>
    <mergeCell ref="E746:F746"/>
    <mergeCell ref="E747:F747"/>
    <mergeCell ref="E748:F748"/>
    <mergeCell ref="E749:F749"/>
    <mergeCell ref="H751:I751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H763:I763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H775:I775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H788:I788"/>
    <mergeCell ref="E791:F791"/>
    <mergeCell ref="E792:F792"/>
    <mergeCell ref="E793:F793"/>
    <mergeCell ref="E794:F794"/>
    <mergeCell ref="E795:F795"/>
    <mergeCell ref="E796:F796"/>
    <mergeCell ref="H798:I798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H811:I811"/>
    <mergeCell ref="E814:F814"/>
    <mergeCell ref="E815:F815"/>
    <mergeCell ref="E816:F816"/>
    <mergeCell ref="H818:I818"/>
    <mergeCell ref="F821:G821"/>
    <mergeCell ref="F822:G822"/>
    <mergeCell ref="E823:F823"/>
    <mergeCell ref="E824:F824"/>
    <mergeCell ref="E825:F825"/>
    <mergeCell ref="E826:F826"/>
    <mergeCell ref="E827:F827"/>
    <mergeCell ref="H829:I829"/>
    <mergeCell ref="E832:F832"/>
    <mergeCell ref="E833:F833"/>
    <mergeCell ref="E834:F834"/>
    <mergeCell ref="E835:F835"/>
    <mergeCell ref="E836:F836"/>
    <mergeCell ref="H838:I838"/>
    <mergeCell ref="E841:F841"/>
    <mergeCell ref="E842:F842"/>
    <mergeCell ref="E843:F843"/>
    <mergeCell ref="E844:F844"/>
    <mergeCell ref="E845:F845"/>
    <mergeCell ref="H847:I847"/>
    <mergeCell ref="E850:F850"/>
    <mergeCell ref="E851:F851"/>
    <mergeCell ref="E852:F852"/>
    <mergeCell ref="E853:F853"/>
    <mergeCell ref="E854:F854"/>
    <mergeCell ref="E855:F855"/>
    <mergeCell ref="E856:F856"/>
    <mergeCell ref="H858:I858"/>
    <mergeCell ref="E861:F861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H882:I882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H895:I895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H908:I908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H922:I922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H935:I935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H947:I947"/>
    <mergeCell ref="E950:F950"/>
    <mergeCell ref="E951:F951"/>
    <mergeCell ref="E952:F952"/>
    <mergeCell ref="E953:F953"/>
    <mergeCell ref="E954:F954"/>
    <mergeCell ref="H956:I956"/>
    <mergeCell ref="F959:G959"/>
    <mergeCell ref="E960:F960"/>
    <mergeCell ref="E961:F961"/>
    <mergeCell ref="E962:F962"/>
    <mergeCell ref="H964:I964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H978:I978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H991:I991"/>
    <mergeCell ref="F994:G994"/>
    <mergeCell ref="F995:G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H1005:I1005"/>
    <mergeCell ref="E1008:F1008"/>
    <mergeCell ref="E1009:F1009"/>
    <mergeCell ref="E1010:F1010"/>
    <mergeCell ref="E1011:F1011"/>
    <mergeCell ref="E1012:F1012"/>
    <mergeCell ref="H1014:I1014"/>
    <mergeCell ref="E1017:F1017"/>
    <mergeCell ref="E1018:F1018"/>
    <mergeCell ref="E1019:F1019"/>
    <mergeCell ref="E1020:F1020"/>
    <mergeCell ref="E1021:F1021"/>
    <mergeCell ref="H1023:I1023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1040:F1040"/>
    <mergeCell ref="H1042:I1042"/>
    <mergeCell ref="F1045:G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H1055:I1055"/>
    <mergeCell ref="E1058:F1058"/>
    <mergeCell ref="E1059:F1059"/>
    <mergeCell ref="E1060:F1060"/>
    <mergeCell ref="E1061:F1061"/>
    <mergeCell ref="E1062:F1062"/>
    <mergeCell ref="H1064:I1064"/>
    <mergeCell ref="E1067:F1067"/>
    <mergeCell ref="E1068:F1068"/>
    <mergeCell ref="E1069:F1069"/>
    <mergeCell ref="E1070:F1070"/>
    <mergeCell ref="E1071:F1071"/>
    <mergeCell ref="H1073:I1073"/>
    <mergeCell ref="F1076:G1076"/>
    <mergeCell ref="F1077:G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H1093:I1093"/>
    <mergeCell ref="E1096:F1096"/>
    <mergeCell ref="E1097:F1097"/>
    <mergeCell ref="E1098:F1098"/>
    <mergeCell ref="H1100:I1100"/>
    <mergeCell ref="E1103:F1103"/>
    <mergeCell ref="E1104:F1104"/>
    <mergeCell ref="E1105:F1105"/>
    <mergeCell ref="E1106:F1106"/>
    <mergeCell ref="E1107:F1107"/>
    <mergeCell ref="E1108:F1108"/>
    <mergeCell ref="E1109:F1109"/>
    <mergeCell ref="E1110:F1110"/>
    <mergeCell ref="H1112:I1112"/>
    <mergeCell ref="E1115:F1115"/>
    <mergeCell ref="E1116:F1116"/>
    <mergeCell ref="E1117:F1117"/>
    <mergeCell ref="E1118:F1118"/>
    <mergeCell ref="E1119:F1119"/>
    <mergeCell ref="E1120:F1120"/>
    <mergeCell ref="E1121:F1121"/>
    <mergeCell ref="E1122:F1122"/>
    <mergeCell ref="H1124:I1124"/>
    <mergeCell ref="E1127:F1127"/>
    <mergeCell ref="E1128:F1128"/>
    <mergeCell ref="E1129:F1129"/>
    <mergeCell ref="E1130:F1130"/>
    <mergeCell ref="E1131:F1131"/>
    <mergeCell ref="E1132:F1132"/>
    <mergeCell ref="E1133:F1133"/>
    <mergeCell ref="E1134:F1134"/>
    <mergeCell ref="H1136:I1136"/>
    <mergeCell ref="F1139:G1139"/>
    <mergeCell ref="E1140:F1140"/>
    <mergeCell ref="E1141:F1141"/>
    <mergeCell ref="E1142:F1142"/>
    <mergeCell ref="E1143:F1143"/>
    <mergeCell ref="E1144:F1144"/>
    <mergeCell ref="E1145:F1145"/>
    <mergeCell ref="E1146:F1146"/>
    <mergeCell ref="E1147:F1147"/>
    <mergeCell ref="H1149:I1149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H1161:I1161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H1175:I1175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H1188:I1188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H1200:I1200"/>
    <mergeCell ref="E1203:F1203"/>
    <mergeCell ref="E1204:F1204"/>
    <mergeCell ref="E1205:F1205"/>
    <mergeCell ref="E1206:F1206"/>
    <mergeCell ref="E1207:F1207"/>
    <mergeCell ref="E1208:F1208"/>
    <mergeCell ref="E1209:F1209"/>
    <mergeCell ref="H1211:I1211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H1223:I1223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H1235:I1235"/>
    <mergeCell ref="F1238:G1238"/>
    <mergeCell ref="E1239:F1239"/>
    <mergeCell ref="E1240:F1240"/>
    <mergeCell ref="E1241:F1241"/>
    <mergeCell ref="H1243:I1243"/>
    <mergeCell ref="E1246:F1246"/>
    <mergeCell ref="E1247:F1247"/>
    <mergeCell ref="E1248:F1248"/>
    <mergeCell ref="H1250:I1250"/>
    <mergeCell ref="E1253:F1253"/>
    <mergeCell ref="E1254:F1254"/>
    <mergeCell ref="E1255:F1255"/>
    <mergeCell ref="H1257:I1257"/>
    <mergeCell ref="E1260:F1260"/>
    <mergeCell ref="E1261:F1261"/>
    <mergeCell ref="E1262:F1262"/>
    <mergeCell ref="H1264:I1264"/>
    <mergeCell ref="F1267:G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H1279:I1279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H1291:I1291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H1316:I1316"/>
    <mergeCell ref="E1319:F1319"/>
    <mergeCell ref="E1320:F1320"/>
    <mergeCell ref="E1321:F1321"/>
    <mergeCell ref="E1322:F1322"/>
    <mergeCell ref="E1323:F1323"/>
    <mergeCell ref="H1325:I1325"/>
    <mergeCell ref="F1328:G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H1340:I1340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H1368:I1368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H1383:I1383"/>
    <mergeCell ref="E1386:F1386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H1398:I1398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H1413:I1413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426:F1426"/>
    <mergeCell ref="H1428:I1428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H1443:I1443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H1455:I1455"/>
    <mergeCell ref="E1458:F1458"/>
    <mergeCell ref="E1459:F1459"/>
    <mergeCell ref="E1460:F1460"/>
    <mergeCell ref="E1461:F1461"/>
    <mergeCell ref="E1462:F1462"/>
    <mergeCell ref="H1464:I1464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H1476:I1476"/>
    <mergeCell ref="E1479:F1479"/>
    <mergeCell ref="E1480:F1480"/>
    <mergeCell ref="E1481:F1481"/>
    <mergeCell ref="E1482:F1482"/>
    <mergeCell ref="E1483:F1483"/>
    <mergeCell ref="E1484:F1484"/>
    <mergeCell ref="E1485:F1485"/>
    <mergeCell ref="E1486:F1486"/>
    <mergeCell ref="H1488:I1488"/>
    <mergeCell ref="E1491:F1491"/>
    <mergeCell ref="E1492:F1492"/>
    <mergeCell ref="E1493:F1493"/>
    <mergeCell ref="E1494:F1494"/>
    <mergeCell ref="E1495:F1495"/>
    <mergeCell ref="E1496:F1496"/>
    <mergeCell ref="E1497:F1497"/>
    <mergeCell ref="H1499:I1499"/>
    <mergeCell ref="E1502:F1502"/>
    <mergeCell ref="E1503:F1503"/>
    <mergeCell ref="E1504:F1504"/>
    <mergeCell ref="E1505:F1505"/>
    <mergeCell ref="E1506:F1506"/>
    <mergeCell ref="E1507:F1507"/>
    <mergeCell ref="E1508:F1508"/>
    <mergeCell ref="E1509:F1509"/>
    <mergeCell ref="H1511:I1511"/>
    <mergeCell ref="E1514:F1514"/>
    <mergeCell ref="E1515:F1515"/>
    <mergeCell ref="E1516:F1516"/>
    <mergeCell ref="E1517:F1517"/>
    <mergeCell ref="E1518:F1518"/>
    <mergeCell ref="E1519:F1519"/>
    <mergeCell ref="H1521:I1521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H1534:I1534"/>
    <mergeCell ref="E1537:F1537"/>
    <mergeCell ref="E1538:F1538"/>
    <mergeCell ref="E1539:F1539"/>
    <mergeCell ref="E1540:F1540"/>
    <mergeCell ref="E1541:F1541"/>
    <mergeCell ref="E1542:F1542"/>
    <mergeCell ref="H1544:I1544"/>
    <mergeCell ref="E1547:F1547"/>
    <mergeCell ref="E1548:F1548"/>
    <mergeCell ref="E1549:F1549"/>
    <mergeCell ref="E1550:F1550"/>
    <mergeCell ref="E1551:F1551"/>
    <mergeCell ref="E1552:F1552"/>
    <mergeCell ref="E1553:F1553"/>
    <mergeCell ref="E1554:F1554"/>
    <mergeCell ref="E1555:F1555"/>
    <mergeCell ref="E1556:F1556"/>
    <mergeCell ref="H1558:I1558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H1572:I1572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H1586:I1586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H1599:I1599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H1612:I1612"/>
    <mergeCell ref="F1615:G1615"/>
    <mergeCell ref="F1616:G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H1631:I1631"/>
    <mergeCell ref="E1634:F1634"/>
    <mergeCell ref="E1635:F1635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H1648:I1648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H1666:I1666"/>
    <mergeCell ref="E1669:F1669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H1681:I1681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H1700:I1700"/>
    <mergeCell ref="E1703:F1703"/>
    <mergeCell ref="E1704:F1704"/>
    <mergeCell ref="E1705:F1705"/>
    <mergeCell ref="E1706:F1706"/>
    <mergeCell ref="E1707:F1707"/>
    <mergeCell ref="E1708:F1708"/>
    <mergeCell ref="E1709:F1709"/>
    <mergeCell ref="E1710:F1710"/>
    <mergeCell ref="H1712:I1712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H1724:I1724"/>
    <mergeCell ref="F1727:G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H1737:I1737"/>
    <mergeCell ref="E1740:F1740"/>
    <mergeCell ref="E1741:F1741"/>
    <mergeCell ref="E1742:F1742"/>
    <mergeCell ref="E1743:F1743"/>
    <mergeCell ref="E1744:F1744"/>
    <mergeCell ref="H1746:I1746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H1758:I1758"/>
    <mergeCell ref="E1761:F1761"/>
    <mergeCell ref="E1762:F1762"/>
    <mergeCell ref="E1763:F1763"/>
    <mergeCell ref="E1764:F1764"/>
    <mergeCell ref="E1765:F1765"/>
    <mergeCell ref="H1767:I1767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H1782:I1782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H1804:I1804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E1816:F1816"/>
    <mergeCell ref="E1817:F1817"/>
    <mergeCell ref="H1819:I1819"/>
    <mergeCell ref="E1822:F1822"/>
    <mergeCell ref="E1823:F1823"/>
    <mergeCell ref="E1824:F1824"/>
    <mergeCell ref="E1825:F1825"/>
    <mergeCell ref="E1826:F1826"/>
    <mergeCell ref="E1827:F1827"/>
    <mergeCell ref="H1829:I1829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H1842:I1842"/>
    <mergeCell ref="E1845:F1845"/>
    <mergeCell ref="E1846:F1846"/>
    <mergeCell ref="E1847:F1847"/>
    <mergeCell ref="E1848:F1848"/>
    <mergeCell ref="E1849:F1849"/>
    <mergeCell ref="H1851:I1851"/>
    <mergeCell ref="E1854:F1854"/>
    <mergeCell ref="E1855:F1855"/>
    <mergeCell ref="E1856:F1856"/>
    <mergeCell ref="E1857:F1857"/>
    <mergeCell ref="E1858:F1858"/>
    <mergeCell ref="E1859:F1859"/>
    <mergeCell ref="E1860:F1860"/>
    <mergeCell ref="H1862:I1862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E1874:F1874"/>
    <mergeCell ref="H1876:I1876"/>
    <mergeCell ref="F1879:G1879"/>
    <mergeCell ref="E1880:F1880"/>
    <mergeCell ref="E1881:F1881"/>
    <mergeCell ref="E1882:F1882"/>
    <mergeCell ref="E1883:F1883"/>
    <mergeCell ref="E1884:F1884"/>
    <mergeCell ref="E1885:F1885"/>
    <mergeCell ref="H1887:I1887"/>
    <mergeCell ref="E1890:F1890"/>
    <mergeCell ref="E1891:F1891"/>
    <mergeCell ref="E1892:F1892"/>
    <mergeCell ref="E1893:F1893"/>
    <mergeCell ref="E1894:F1894"/>
    <mergeCell ref="E1895:F1895"/>
    <mergeCell ref="H1897:I1897"/>
    <mergeCell ref="E1900:F1900"/>
    <mergeCell ref="E1901:F1901"/>
    <mergeCell ref="E1902:F1902"/>
    <mergeCell ref="E1903:F1903"/>
    <mergeCell ref="E1904:F1904"/>
    <mergeCell ref="H1906:I1906"/>
    <mergeCell ref="E1909:F1909"/>
    <mergeCell ref="E1910:F1910"/>
    <mergeCell ref="E1911:F1911"/>
    <mergeCell ref="E1912:F1912"/>
    <mergeCell ref="E1913:F1913"/>
    <mergeCell ref="H1915:I1915"/>
    <mergeCell ref="E1918:F1918"/>
    <mergeCell ref="E1919:F1919"/>
    <mergeCell ref="E1920:F1920"/>
    <mergeCell ref="E1921:F1921"/>
    <mergeCell ref="E1922:F1922"/>
    <mergeCell ref="H1924:I1924"/>
    <mergeCell ref="E1927:F1927"/>
    <mergeCell ref="E1928:F1928"/>
    <mergeCell ref="E1929:F1929"/>
    <mergeCell ref="E1930:F1930"/>
    <mergeCell ref="E1931:F1931"/>
    <mergeCell ref="H1933:I1933"/>
    <mergeCell ref="E1936:F1936"/>
    <mergeCell ref="E1937:F1937"/>
    <mergeCell ref="E1938:F1938"/>
    <mergeCell ref="E1939:F1939"/>
    <mergeCell ref="E1940:F1940"/>
    <mergeCell ref="E1941:F1941"/>
    <mergeCell ref="E1942:F1942"/>
    <mergeCell ref="E1943:F1943"/>
    <mergeCell ref="H1945:I1945"/>
    <mergeCell ref="E1948:F1948"/>
    <mergeCell ref="E1949:F1949"/>
    <mergeCell ref="E1950:F1950"/>
    <mergeCell ref="E1951:F1951"/>
    <mergeCell ref="E1952:F1952"/>
    <mergeCell ref="E1953:F1953"/>
    <mergeCell ref="H1955:I1955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H1967:I1967"/>
    <mergeCell ref="E1970:F1970"/>
    <mergeCell ref="E1971:F1971"/>
    <mergeCell ref="E1972:F1972"/>
    <mergeCell ref="E1973:F1973"/>
    <mergeCell ref="E1974:F1974"/>
    <mergeCell ref="E1975:F1975"/>
    <mergeCell ref="E1976:F1976"/>
    <mergeCell ref="E1977:F1977"/>
    <mergeCell ref="H1979:I1979"/>
    <mergeCell ref="E1982:F1982"/>
    <mergeCell ref="E1983:F1983"/>
    <mergeCell ref="E1984:F1984"/>
    <mergeCell ref="E1985:F1985"/>
    <mergeCell ref="E1986:F1986"/>
    <mergeCell ref="E1987:F1987"/>
    <mergeCell ref="E1988:F1988"/>
    <mergeCell ref="H1990:I1990"/>
    <mergeCell ref="F1993:G1993"/>
    <mergeCell ref="E1994:F1994"/>
    <mergeCell ref="E1995:F1995"/>
    <mergeCell ref="E1996:F1996"/>
    <mergeCell ref="E1997:F1997"/>
    <mergeCell ref="E1998:F1998"/>
    <mergeCell ref="H2000:I2000"/>
    <mergeCell ref="E2003:F2003"/>
    <mergeCell ref="E2004:F2004"/>
    <mergeCell ref="E2005:F2005"/>
    <mergeCell ref="E2006:F2006"/>
    <mergeCell ref="E2007:F2007"/>
    <mergeCell ref="H2009:I2009"/>
    <mergeCell ref="E2012:F2012"/>
    <mergeCell ref="E2013:F2013"/>
    <mergeCell ref="E2014:F2014"/>
    <mergeCell ref="E2015:F2015"/>
    <mergeCell ref="E2016:F2016"/>
    <mergeCell ref="H2018:I2018"/>
    <mergeCell ref="F2021:G2021"/>
    <mergeCell ref="E2022:F2022"/>
    <mergeCell ref="E2023:F2023"/>
    <mergeCell ref="E2024:F2024"/>
    <mergeCell ref="E2025:F2025"/>
    <mergeCell ref="E2026:F2026"/>
    <mergeCell ref="E2027:F2027"/>
    <mergeCell ref="E2028:F2028"/>
    <mergeCell ref="H2030:I2030"/>
    <mergeCell ref="F2033:G2033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H2054:I2054"/>
    <mergeCell ref="E2057:F2057"/>
    <mergeCell ref="E2058:F2058"/>
    <mergeCell ref="E2059:F2059"/>
    <mergeCell ref="E2060:F2060"/>
    <mergeCell ref="E2061:F2061"/>
    <mergeCell ref="E2062:F2062"/>
    <mergeCell ref="E2063:F2063"/>
    <mergeCell ref="H2065:I2065"/>
    <mergeCell ref="F2068:G2068"/>
    <mergeCell ref="E2069:F2069"/>
    <mergeCell ref="E2070:F2070"/>
    <mergeCell ref="E2071:F2071"/>
    <mergeCell ref="E2072:F2072"/>
    <mergeCell ref="E2073:F2073"/>
    <mergeCell ref="H2075:I2075"/>
    <mergeCell ref="E2078:F2078"/>
    <mergeCell ref="E2079:F2079"/>
    <mergeCell ref="E2080:F2080"/>
    <mergeCell ref="E2081:F2081"/>
    <mergeCell ref="E2082:F2082"/>
    <mergeCell ref="H2084:I2084"/>
    <mergeCell ref="E2087:F2087"/>
    <mergeCell ref="E2088:F2088"/>
    <mergeCell ref="E2089:F2089"/>
    <mergeCell ref="E2090:F2090"/>
    <mergeCell ref="E2091:F2091"/>
    <mergeCell ref="H2093:I2093"/>
    <mergeCell ref="E2096:F2096"/>
    <mergeCell ref="E2097:F2097"/>
    <mergeCell ref="E2098:F2098"/>
    <mergeCell ref="E2099:F2099"/>
    <mergeCell ref="E2100:F2100"/>
    <mergeCell ref="E2101:F2101"/>
    <mergeCell ref="E2102:F2102"/>
    <mergeCell ref="E2103:F2103"/>
    <mergeCell ref="E2104:F2104"/>
    <mergeCell ref="H2106:I2106"/>
    <mergeCell ref="E2109:F2109"/>
    <mergeCell ref="E2110:F2110"/>
    <mergeCell ref="E2111:F2111"/>
    <mergeCell ref="E2112:F2112"/>
    <mergeCell ref="E2113:F2113"/>
    <mergeCell ref="H2115:I2115"/>
    <mergeCell ref="E2118:F2118"/>
    <mergeCell ref="E2119:F2119"/>
    <mergeCell ref="E2120:F2120"/>
    <mergeCell ref="H2122:I2122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H2137:I2137"/>
    <mergeCell ref="F2140:G2140"/>
    <mergeCell ref="E2141:F2141"/>
    <mergeCell ref="E2142:F2142"/>
    <mergeCell ref="E2143:F2143"/>
    <mergeCell ref="E2144:F2144"/>
    <mergeCell ref="E2145:F2145"/>
    <mergeCell ref="E2146:F2146"/>
    <mergeCell ref="E2147:F2147"/>
    <mergeCell ref="E2148:F2148"/>
    <mergeCell ref="H2150:I2150"/>
    <mergeCell ref="E2153:F2153"/>
    <mergeCell ref="E2154:F2154"/>
    <mergeCell ref="E2155:F2155"/>
    <mergeCell ref="E2156:F2156"/>
    <mergeCell ref="E2157:F2157"/>
    <mergeCell ref="E2158:F2158"/>
    <mergeCell ref="E2159:F2159"/>
    <mergeCell ref="E2160:F2160"/>
    <mergeCell ref="E2161:F2161"/>
    <mergeCell ref="E2162:F2162"/>
    <mergeCell ref="H2164:I2164"/>
    <mergeCell ref="E2167:F2167"/>
    <mergeCell ref="E2168:F2168"/>
    <mergeCell ref="E2169:F2169"/>
    <mergeCell ref="E2170:F2170"/>
    <mergeCell ref="E2171:F2171"/>
    <mergeCell ref="E2172:F2172"/>
    <mergeCell ref="H2174:I2174"/>
    <mergeCell ref="E2177:F2177"/>
    <mergeCell ref="E2178:F2178"/>
    <mergeCell ref="E2179:F2179"/>
    <mergeCell ref="E2180:F2180"/>
    <mergeCell ref="E2181:F2181"/>
    <mergeCell ref="H2183:I2183"/>
    <mergeCell ref="E2186:F2186"/>
    <mergeCell ref="E2187:F2187"/>
    <mergeCell ref="E2188:F2188"/>
    <mergeCell ref="E2189:F2189"/>
    <mergeCell ref="E2190:F2190"/>
    <mergeCell ref="E2191:F2191"/>
    <mergeCell ref="E2192:F2192"/>
    <mergeCell ref="H2194:I2194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E2208:F2208"/>
    <mergeCell ref="E2209:F2209"/>
    <mergeCell ref="H2211:I2211"/>
    <mergeCell ref="E2214:F2214"/>
    <mergeCell ref="E2215:F2215"/>
    <mergeCell ref="E2216:F2216"/>
    <mergeCell ref="E2217:F2217"/>
    <mergeCell ref="E2218:F2218"/>
    <mergeCell ref="E2219:F2219"/>
    <mergeCell ref="H2221:I2221"/>
    <mergeCell ref="E2224:F2224"/>
    <mergeCell ref="E2225:F2225"/>
    <mergeCell ref="E2226:F2226"/>
    <mergeCell ref="E2227:F2227"/>
    <mergeCell ref="E2228:F2228"/>
    <mergeCell ref="E2229:F2229"/>
    <mergeCell ref="H2231:I2231"/>
    <mergeCell ref="E2234:F2234"/>
    <mergeCell ref="E2235:F2235"/>
    <mergeCell ref="E2236:F2236"/>
    <mergeCell ref="E2237:F2237"/>
    <mergeCell ref="E2238:F2238"/>
    <mergeCell ref="E2239:F2239"/>
    <mergeCell ref="E2240:F2240"/>
    <mergeCell ref="E2241:F2241"/>
    <mergeCell ref="H2243:I2243"/>
    <mergeCell ref="E2246:F2246"/>
    <mergeCell ref="E2247:F2247"/>
    <mergeCell ref="E2248:F2248"/>
    <mergeCell ref="E2249:F2249"/>
    <mergeCell ref="E2250:F2250"/>
    <mergeCell ref="E2251:F2251"/>
    <mergeCell ref="E2252:F2252"/>
    <mergeCell ref="H2254:I2254"/>
    <mergeCell ref="E2257:F2257"/>
    <mergeCell ref="E2258:F2258"/>
    <mergeCell ref="E2259:F2259"/>
    <mergeCell ref="E2260:F2260"/>
    <mergeCell ref="E2261:F2261"/>
    <mergeCell ref="E2262:F2262"/>
    <mergeCell ref="H2264:I2264"/>
    <mergeCell ref="E2267:F2267"/>
    <mergeCell ref="E2268:F2268"/>
    <mergeCell ref="E2269:F2269"/>
    <mergeCell ref="E2270:F2270"/>
    <mergeCell ref="E2271:F2271"/>
    <mergeCell ref="E2272:F2272"/>
    <mergeCell ref="H2274:I2274"/>
    <mergeCell ref="E2277:F2277"/>
    <mergeCell ref="E2278:F2278"/>
    <mergeCell ref="E2279:F2279"/>
    <mergeCell ref="H2281:I2281"/>
    <mergeCell ref="E2284:F2284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H2297:I2297"/>
    <mergeCell ref="E2300:F2300"/>
    <mergeCell ref="E2301:F2301"/>
    <mergeCell ref="E2302:F2302"/>
    <mergeCell ref="E2303:F2303"/>
    <mergeCell ref="H2305:I2305"/>
    <mergeCell ref="E2308:F2308"/>
    <mergeCell ref="E2309:F2309"/>
    <mergeCell ref="E2310:F2310"/>
    <mergeCell ref="E2311:F2311"/>
    <mergeCell ref="E2312:F2312"/>
    <mergeCell ref="H2314:I2314"/>
    <mergeCell ref="E2317:F2317"/>
    <mergeCell ref="E2318:F2318"/>
    <mergeCell ref="E2319:F2319"/>
    <mergeCell ref="E2320:F2320"/>
    <mergeCell ref="H2322:I2322"/>
    <mergeCell ref="E2325:F2325"/>
    <mergeCell ref="E2326:F2326"/>
    <mergeCell ref="E2327:F2327"/>
    <mergeCell ref="E2328:F2328"/>
    <mergeCell ref="E2329:F2329"/>
    <mergeCell ref="H2331:I2331"/>
    <mergeCell ref="F2334:G2334"/>
    <mergeCell ref="E2335:F2335"/>
    <mergeCell ref="E2336:F2336"/>
    <mergeCell ref="E2337:F2337"/>
    <mergeCell ref="E2338:F2338"/>
    <mergeCell ref="E2339:F2339"/>
    <mergeCell ref="E2340:F2340"/>
    <mergeCell ref="H2342:I2342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H2354:I2354"/>
    <mergeCell ref="A2358:C2358"/>
    <mergeCell ref="F2358:G2358"/>
    <mergeCell ref="H2358:J2358"/>
    <mergeCell ref="A2359:C2359"/>
    <mergeCell ref="F2359:G2359"/>
    <mergeCell ref="H2359:J2359"/>
    <mergeCell ref="A2360:C2360"/>
    <mergeCell ref="F2360:G2360"/>
    <mergeCell ref="H2360:J2360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25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A3" activeCellId="0" sqref="A3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22.95"/>
    <col collapsed="false" customWidth="true" hidden="false" outlineLevel="0" max="2" min="2" style="18" width="58.25"/>
    <col collapsed="false" customWidth="true" hidden="false" outlineLevel="0" max="3" min="3" style="1" width="18.42"/>
    <col collapsed="false" customWidth="true" hidden="false" outlineLevel="0" max="15" min="4" style="1" width="14.79"/>
    <col collapsed="false" customWidth="true" hidden="false" outlineLevel="0" max="30" min="16" style="2" width="13.19"/>
    <col collapsed="false" customWidth="false" hidden="false" outlineLevel="0" max="16384" min="31" style="2" width="9.47"/>
  </cols>
  <sheetData>
    <row r="1" customFormat="false" ht="15" hidden="false" customHeight="true" outlineLevel="0" collapsed="false">
      <c r="A1" s="4"/>
      <c r="B1" s="4" t="s">
        <v>0</v>
      </c>
      <c r="C1" s="4"/>
      <c r="D1" s="4"/>
      <c r="E1" s="4"/>
      <c r="F1" s="4"/>
      <c r="G1" s="4"/>
      <c r="H1" s="4" t="s">
        <v>1</v>
      </c>
      <c r="I1" s="4"/>
      <c r="J1" s="4"/>
      <c r="K1" s="4" t="s">
        <v>2</v>
      </c>
      <c r="L1" s="4"/>
      <c r="M1" s="4" t="s">
        <v>3</v>
      </c>
      <c r="N1" s="4"/>
      <c r="O1" s="4"/>
    </row>
    <row r="2" customFormat="false" ht="93.25" hidden="false" customHeight="true" outlineLevel="0" collapsed="false">
      <c r="A2" s="4"/>
      <c r="B2" s="5" t="s">
        <v>4</v>
      </c>
      <c r="C2" s="5"/>
      <c r="D2" s="5"/>
      <c r="E2" s="5"/>
      <c r="F2" s="5"/>
      <c r="G2" s="5"/>
      <c r="H2" s="4" t="s">
        <v>5</v>
      </c>
      <c r="I2" s="4"/>
      <c r="J2" s="4"/>
      <c r="K2" s="6" t="n">
        <v>0.264</v>
      </c>
      <c r="L2" s="6"/>
      <c r="M2" s="4" t="s">
        <v>6</v>
      </c>
      <c r="N2" s="4"/>
      <c r="O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9.7" hidden="false" customHeight="true" outlineLevel="0" collapsed="false">
      <c r="A4" s="7" t="s">
        <v>2496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customFormat="false" ht="29.85" hidden="false" customHeight="false" outlineLevel="0" collapsed="false">
      <c r="A5" s="69" t="s">
        <v>8</v>
      </c>
      <c r="B5" s="70" t="s">
        <v>9</v>
      </c>
      <c r="C5" s="69" t="s">
        <v>2497</v>
      </c>
      <c r="D5" s="69" t="s">
        <v>2498</v>
      </c>
      <c r="E5" s="69" t="s">
        <v>2499</v>
      </c>
      <c r="F5" s="69" t="s">
        <v>2500</v>
      </c>
      <c r="G5" s="69" t="s">
        <v>2501</v>
      </c>
      <c r="H5" s="69" t="s">
        <v>2502</v>
      </c>
      <c r="I5" s="69" t="s">
        <v>2503</v>
      </c>
      <c r="J5" s="69" t="s">
        <v>2504</v>
      </c>
      <c r="K5" s="69" t="s">
        <v>2505</v>
      </c>
      <c r="L5" s="69" t="s">
        <v>2506</v>
      </c>
      <c r="M5" s="69" t="s">
        <v>2507</v>
      </c>
      <c r="N5" s="69" t="s">
        <v>2508</v>
      </c>
      <c r="O5" s="69" t="s">
        <v>2509</v>
      </c>
    </row>
    <row r="6" customFormat="false" ht="38.55" hidden="false" customHeight="true" outlineLevel="0" collapsed="false">
      <c r="A6" s="62" t="s">
        <v>12</v>
      </c>
      <c r="B6" s="63" t="s">
        <v>13</v>
      </c>
      <c r="C6" s="62" t="s">
        <v>2510</v>
      </c>
      <c r="D6" s="71" t="s">
        <v>2511</v>
      </c>
      <c r="E6" s="71" t="s">
        <v>2511</v>
      </c>
      <c r="F6" s="71" t="s">
        <v>2512</v>
      </c>
      <c r="G6" s="71" t="s">
        <v>2512</v>
      </c>
      <c r="H6" s="71" t="s">
        <v>2512</v>
      </c>
      <c r="I6" s="71" t="s">
        <v>2512</v>
      </c>
      <c r="J6" s="71" t="s">
        <v>2512</v>
      </c>
      <c r="K6" s="71" t="s">
        <v>2512</v>
      </c>
      <c r="L6" s="71" t="s">
        <v>2512</v>
      </c>
      <c r="M6" s="71" t="s">
        <v>2512</v>
      </c>
      <c r="N6" s="71" t="s">
        <v>2512</v>
      </c>
      <c r="O6" s="71" t="s">
        <v>2512</v>
      </c>
    </row>
    <row r="7" customFormat="false" ht="38.55" hidden="false" customHeight="true" outlineLevel="0" collapsed="false">
      <c r="A7" s="62" t="s">
        <v>14</v>
      </c>
      <c r="B7" s="63" t="s">
        <v>15</v>
      </c>
      <c r="C7" s="62" t="s">
        <v>2513</v>
      </c>
      <c r="D7" s="62"/>
      <c r="E7" s="71" t="s">
        <v>2513</v>
      </c>
      <c r="F7" s="62"/>
      <c r="G7" s="62"/>
      <c r="H7" s="62"/>
      <c r="I7" s="62"/>
      <c r="J7" s="62"/>
      <c r="K7" s="62"/>
      <c r="L7" s="62"/>
      <c r="M7" s="62"/>
      <c r="N7" s="62"/>
      <c r="O7" s="62"/>
    </row>
    <row r="8" customFormat="false" ht="38.55" hidden="false" customHeight="true" outlineLevel="0" collapsed="false">
      <c r="A8" s="62" t="s">
        <v>16</v>
      </c>
      <c r="B8" s="63" t="s">
        <v>17</v>
      </c>
      <c r="C8" s="62" t="s">
        <v>2514</v>
      </c>
      <c r="D8" s="62"/>
      <c r="E8" s="71" t="s">
        <v>2515</v>
      </c>
      <c r="F8" s="71" t="s">
        <v>2516</v>
      </c>
      <c r="G8" s="62"/>
      <c r="H8" s="62"/>
      <c r="I8" s="62"/>
      <c r="J8" s="62"/>
      <c r="K8" s="62"/>
      <c r="L8" s="62"/>
      <c r="M8" s="62"/>
      <c r="N8" s="62"/>
      <c r="O8" s="62"/>
    </row>
    <row r="9" customFormat="false" ht="38.55" hidden="false" customHeight="true" outlineLevel="0" collapsed="false">
      <c r="A9" s="62" t="s">
        <v>18</v>
      </c>
      <c r="B9" s="63" t="s">
        <v>19</v>
      </c>
      <c r="C9" s="62" t="s">
        <v>2517</v>
      </c>
      <c r="D9" s="62"/>
      <c r="E9" s="62"/>
      <c r="F9" s="71" t="s">
        <v>2518</v>
      </c>
      <c r="G9" s="71" t="s">
        <v>2519</v>
      </c>
      <c r="H9" s="71" t="s">
        <v>2520</v>
      </c>
      <c r="I9" s="62"/>
      <c r="J9" s="62"/>
      <c r="K9" s="62"/>
      <c r="L9" s="62"/>
      <c r="M9" s="62"/>
      <c r="N9" s="62"/>
      <c r="O9" s="62"/>
    </row>
    <row r="10" customFormat="false" ht="38.55" hidden="false" customHeight="true" outlineLevel="0" collapsed="false">
      <c r="A10" s="62" t="s">
        <v>20</v>
      </c>
      <c r="B10" s="63" t="s">
        <v>21</v>
      </c>
      <c r="C10" s="62" t="s">
        <v>2521</v>
      </c>
      <c r="D10" s="62"/>
      <c r="E10" s="62"/>
      <c r="F10" s="62"/>
      <c r="G10" s="71" t="s">
        <v>2522</v>
      </c>
      <c r="H10" s="71" t="s">
        <v>2522</v>
      </c>
      <c r="I10" s="71" t="s">
        <v>2523</v>
      </c>
      <c r="J10" s="62"/>
      <c r="K10" s="62"/>
      <c r="L10" s="62"/>
      <c r="M10" s="62"/>
      <c r="N10" s="62"/>
      <c r="O10" s="62"/>
    </row>
    <row r="11" customFormat="false" ht="38.55" hidden="false" customHeight="true" outlineLevel="0" collapsed="false">
      <c r="A11" s="62" t="s">
        <v>22</v>
      </c>
      <c r="B11" s="63" t="s">
        <v>23</v>
      </c>
      <c r="C11" s="62" t="s">
        <v>2524</v>
      </c>
      <c r="D11" s="62"/>
      <c r="E11" s="62"/>
      <c r="F11" s="62"/>
      <c r="G11" s="62"/>
      <c r="H11" s="71" t="s">
        <v>2525</v>
      </c>
      <c r="I11" s="71" t="s">
        <v>2526</v>
      </c>
      <c r="J11" s="71" t="s">
        <v>2527</v>
      </c>
      <c r="K11" s="62"/>
      <c r="L11" s="62"/>
      <c r="M11" s="62"/>
      <c r="N11" s="62"/>
      <c r="O11" s="62"/>
    </row>
    <row r="12" customFormat="false" ht="38.55" hidden="false" customHeight="true" outlineLevel="0" collapsed="false">
      <c r="A12" s="62" t="s">
        <v>24</v>
      </c>
      <c r="B12" s="63" t="s">
        <v>25</v>
      </c>
      <c r="C12" s="62" t="s">
        <v>2528</v>
      </c>
      <c r="D12" s="62"/>
      <c r="E12" s="62"/>
      <c r="F12" s="62"/>
      <c r="G12" s="62"/>
      <c r="H12" s="62"/>
      <c r="I12" s="71" t="s">
        <v>2529</v>
      </c>
      <c r="J12" s="71" t="s">
        <v>2530</v>
      </c>
      <c r="K12" s="71" t="s">
        <v>2531</v>
      </c>
      <c r="L12" s="62"/>
      <c r="M12" s="62"/>
      <c r="N12" s="62"/>
      <c r="O12" s="62"/>
    </row>
    <row r="13" customFormat="false" ht="38.55" hidden="false" customHeight="true" outlineLevel="0" collapsed="false">
      <c r="A13" s="62" t="s">
        <v>26</v>
      </c>
      <c r="B13" s="63" t="s">
        <v>27</v>
      </c>
      <c r="C13" s="62" t="s">
        <v>2532</v>
      </c>
      <c r="D13" s="62"/>
      <c r="E13" s="62"/>
      <c r="F13" s="62"/>
      <c r="G13" s="62"/>
      <c r="H13" s="62"/>
      <c r="I13" s="62"/>
      <c r="J13" s="71" t="s">
        <v>2533</v>
      </c>
      <c r="K13" s="71" t="s">
        <v>2534</v>
      </c>
      <c r="L13" s="71" t="s">
        <v>2535</v>
      </c>
      <c r="M13" s="62"/>
      <c r="N13" s="62"/>
      <c r="O13" s="62"/>
    </row>
    <row r="14" customFormat="false" ht="38.55" hidden="false" customHeight="true" outlineLevel="0" collapsed="false">
      <c r="A14" s="62" t="s">
        <v>28</v>
      </c>
      <c r="B14" s="63" t="s">
        <v>29</v>
      </c>
      <c r="C14" s="62" t="s">
        <v>2536</v>
      </c>
      <c r="D14" s="62"/>
      <c r="E14" s="62"/>
      <c r="F14" s="62"/>
      <c r="G14" s="62"/>
      <c r="H14" s="62"/>
      <c r="I14" s="62"/>
      <c r="J14" s="71" t="s">
        <v>2537</v>
      </c>
      <c r="K14" s="71" t="s">
        <v>2537</v>
      </c>
      <c r="L14" s="71" t="s">
        <v>2537</v>
      </c>
      <c r="M14" s="71" t="s">
        <v>2537</v>
      </c>
      <c r="N14" s="71" t="s">
        <v>2537</v>
      </c>
      <c r="O14" s="62"/>
    </row>
    <row r="15" customFormat="false" ht="38.55" hidden="false" customHeight="true" outlineLevel="0" collapsed="false">
      <c r="A15" s="62" t="s">
        <v>30</v>
      </c>
      <c r="B15" s="63" t="s">
        <v>31</v>
      </c>
      <c r="C15" s="62" t="s">
        <v>2538</v>
      </c>
      <c r="D15" s="62"/>
      <c r="E15" s="62"/>
      <c r="F15" s="62"/>
      <c r="G15" s="62"/>
      <c r="H15" s="62"/>
      <c r="I15" s="62"/>
      <c r="J15" s="62"/>
      <c r="K15" s="71" t="s">
        <v>2539</v>
      </c>
      <c r="L15" s="71" t="s">
        <v>2540</v>
      </c>
      <c r="M15" s="71" t="s">
        <v>2539</v>
      </c>
      <c r="N15" s="62"/>
      <c r="O15" s="62"/>
    </row>
    <row r="16" customFormat="false" ht="38.55" hidden="false" customHeight="true" outlineLevel="0" collapsed="false">
      <c r="A16" s="62" t="s">
        <v>32</v>
      </c>
      <c r="B16" s="63" t="s">
        <v>33</v>
      </c>
      <c r="C16" s="62" t="s">
        <v>2541</v>
      </c>
      <c r="D16" s="62"/>
      <c r="E16" s="62"/>
      <c r="F16" s="71" t="s">
        <v>2542</v>
      </c>
      <c r="G16" s="71" t="s">
        <v>2543</v>
      </c>
      <c r="H16" s="62"/>
      <c r="I16" s="62"/>
      <c r="J16" s="62"/>
      <c r="K16" s="62"/>
      <c r="L16" s="62"/>
      <c r="M16" s="71" t="s">
        <v>2542</v>
      </c>
      <c r="N16" s="71" t="s">
        <v>2544</v>
      </c>
      <c r="O16" s="62"/>
    </row>
    <row r="17" customFormat="false" ht="38.55" hidden="false" customHeight="true" outlineLevel="0" collapsed="false">
      <c r="A17" s="62" t="s">
        <v>34</v>
      </c>
      <c r="B17" s="63" t="s">
        <v>35</v>
      </c>
      <c r="C17" s="62" t="s">
        <v>2545</v>
      </c>
      <c r="D17" s="62"/>
      <c r="E17" s="62"/>
      <c r="F17" s="71" t="s">
        <v>2546</v>
      </c>
      <c r="G17" s="71" t="s">
        <v>2547</v>
      </c>
      <c r="H17" s="62"/>
      <c r="I17" s="62"/>
      <c r="J17" s="62"/>
      <c r="K17" s="62"/>
      <c r="L17" s="62"/>
      <c r="M17" s="71" t="s">
        <v>2546</v>
      </c>
      <c r="N17" s="71" t="s">
        <v>2547</v>
      </c>
      <c r="O17" s="62"/>
    </row>
    <row r="18" customFormat="false" ht="38.55" hidden="false" customHeight="true" outlineLevel="0" collapsed="false">
      <c r="A18" s="62" t="s">
        <v>36</v>
      </c>
      <c r="B18" s="63" t="s">
        <v>37</v>
      </c>
      <c r="C18" s="62" t="s">
        <v>2548</v>
      </c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71" t="s">
        <v>2548</v>
      </c>
      <c r="O18" s="62"/>
    </row>
    <row r="19" customFormat="false" ht="38.55" hidden="false" customHeight="true" outlineLevel="0" collapsed="false">
      <c r="A19" s="62" t="s">
        <v>38</v>
      </c>
      <c r="B19" s="63" t="s">
        <v>39</v>
      </c>
      <c r="C19" s="62" t="s">
        <v>2549</v>
      </c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71" t="s">
        <v>2549</v>
      </c>
    </row>
    <row r="20" customFormat="false" ht="38.55" hidden="false" customHeight="true" outlineLevel="0" collapsed="false">
      <c r="A20" s="62" t="s">
        <v>40</v>
      </c>
      <c r="B20" s="63" t="s">
        <v>41</v>
      </c>
      <c r="C20" s="62" t="s">
        <v>2550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71" t="s">
        <v>2550</v>
      </c>
    </row>
    <row r="21" customFormat="false" ht="15.85" hidden="false" customHeight="true" outlineLevel="0" collapsed="false">
      <c r="A21" s="28" t="s">
        <v>2551</v>
      </c>
      <c r="B21" s="28"/>
      <c r="C21" s="29"/>
      <c r="D21" s="29" t="s">
        <v>2552</v>
      </c>
      <c r="E21" s="29" t="s">
        <v>2553</v>
      </c>
      <c r="F21" s="29" t="s">
        <v>2554</v>
      </c>
      <c r="G21" s="29" t="s">
        <v>2555</v>
      </c>
      <c r="H21" s="29" t="s">
        <v>2556</v>
      </c>
      <c r="I21" s="29" t="s">
        <v>2557</v>
      </c>
      <c r="J21" s="29" t="s">
        <v>2558</v>
      </c>
      <c r="K21" s="29" t="s">
        <v>2559</v>
      </c>
      <c r="L21" s="29" t="s">
        <v>2560</v>
      </c>
      <c r="M21" s="29" t="s">
        <v>2561</v>
      </c>
      <c r="N21" s="29" t="s">
        <v>2562</v>
      </c>
      <c r="O21" s="29" t="s">
        <v>2563</v>
      </c>
    </row>
    <row r="22" customFormat="false" ht="15.85" hidden="false" customHeight="true" outlineLevel="0" collapsed="false">
      <c r="A22" s="28" t="s">
        <v>2564</v>
      </c>
      <c r="B22" s="28"/>
      <c r="C22" s="29"/>
      <c r="D22" s="29" t="s">
        <v>2565</v>
      </c>
      <c r="E22" s="29" t="s">
        <v>2566</v>
      </c>
      <c r="F22" s="29" t="s">
        <v>2567</v>
      </c>
      <c r="G22" s="29" t="s">
        <v>2568</v>
      </c>
      <c r="H22" s="29" t="s">
        <v>2569</v>
      </c>
      <c r="I22" s="29" t="s">
        <v>2570</v>
      </c>
      <c r="J22" s="29" t="s">
        <v>2571</v>
      </c>
      <c r="K22" s="29" t="s">
        <v>2572</v>
      </c>
      <c r="L22" s="29" t="s">
        <v>2573</v>
      </c>
      <c r="M22" s="29" t="s">
        <v>2574</v>
      </c>
      <c r="N22" s="29" t="s">
        <v>2575</v>
      </c>
      <c r="O22" s="29" t="s">
        <v>2576</v>
      </c>
    </row>
    <row r="23" customFormat="false" ht="15.85" hidden="false" customHeight="true" outlineLevel="0" collapsed="false">
      <c r="A23" s="28" t="s">
        <v>2577</v>
      </c>
      <c r="B23" s="28"/>
      <c r="C23" s="29"/>
      <c r="D23" s="29" t="s">
        <v>2552</v>
      </c>
      <c r="E23" s="29" t="s">
        <v>2578</v>
      </c>
      <c r="F23" s="29" t="s">
        <v>2579</v>
      </c>
      <c r="G23" s="29" t="s">
        <v>2580</v>
      </c>
      <c r="H23" s="29" t="s">
        <v>2581</v>
      </c>
      <c r="I23" s="29" t="s">
        <v>2582</v>
      </c>
      <c r="J23" s="29" t="s">
        <v>2583</v>
      </c>
      <c r="K23" s="29" t="s">
        <v>2584</v>
      </c>
      <c r="L23" s="29" t="s">
        <v>2585</v>
      </c>
      <c r="M23" s="29" t="s">
        <v>2586</v>
      </c>
      <c r="N23" s="29" t="s">
        <v>2587</v>
      </c>
      <c r="O23" s="29" t="s">
        <v>2588</v>
      </c>
    </row>
    <row r="24" customFormat="false" ht="15.85" hidden="false" customHeight="true" outlineLevel="0" collapsed="false">
      <c r="A24" s="28" t="s">
        <v>2589</v>
      </c>
      <c r="B24" s="28"/>
      <c r="C24" s="29"/>
      <c r="D24" s="29" t="s">
        <v>2565</v>
      </c>
      <c r="E24" s="29" t="s">
        <v>2590</v>
      </c>
      <c r="F24" s="29" t="s">
        <v>2591</v>
      </c>
      <c r="G24" s="29" t="s">
        <v>2592</v>
      </c>
      <c r="H24" s="29" t="s">
        <v>2593</v>
      </c>
      <c r="I24" s="29" t="s">
        <v>2594</v>
      </c>
      <c r="J24" s="29" t="s">
        <v>2595</v>
      </c>
      <c r="K24" s="29" t="s">
        <v>2596</v>
      </c>
      <c r="L24" s="29" t="s">
        <v>2597</v>
      </c>
      <c r="M24" s="29" t="s">
        <v>2598</v>
      </c>
      <c r="N24" s="29" t="s">
        <v>2599</v>
      </c>
      <c r="O24" s="29" t="s">
        <v>2600</v>
      </c>
    </row>
    <row r="25" customFormat="false" ht="15" hidden="false" customHeight="false" outlineLevel="0" collapsed="false">
      <c r="A25" s="12"/>
      <c r="B25" s="72"/>
      <c r="C25" s="12"/>
      <c r="D25" s="12"/>
      <c r="E25" s="12"/>
      <c r="F25" s="12"/>
      <c r="G25" s="12"/>
    </row>
  </sheetData>
  <mergeCells count="15">
    <mergeCell ref="A1:A2"/>
    <mergeCell ref="B1:G1"/>
    <mergeCell ref="H1:J1"/>
    <mergeCell ref="K1:L1"/>
    <mergeCell ref="M1:O1"/>
    <mergeCell ref="B2:G2"/>
    <mergeCell ref="H2:J2"/>
    <mergeCell ref="K2:L2"/>
    <mergeCell ref="M2:O2"/>
    <mergeCell ref="A3:O3"/>
    <mergeCell ref="A4:O4"/>
    <mergeCell ref="A21:B21"/>
    <mergeCell ref="A22:B22"/>
    <mergeCell ref="A23:B23"/>
    <mergeCell ref="A24:B24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889"/>
  <sheetViews>
    <sheetView showFormulas="false" showGridLines="true" showRowColHeaders="true" showZeros="true" rightToLeft="false" tabSelected="true" showOutlineSymbols="true" defaultGridColor="true" view="pageBreakPreview" topLeftCell="A235" colorId="64" zoomScale="80" zoomScaleNormal="86" zoomScalePageLayoutView="80" workbookViewId="0">
      <selection pane="topLeft" activeCell="A267" activeCellId="0" sqref="A267"/>
    </sheetView>
  </sheetViews>
  <sheetFormatPr defaultColWidth="8.6796875" defaultRowHeight="15" zeroHeight="false" outlineLevelRow="0" outlineLevelCol="0"/>
  <cols>
    <col collapsed="false" customWidth="true" hidden="false" outlineLevel="0" max="1" min="1" style="73" width="40.89"/>
    <col collapsed="false" customWidth="true" hidden="false" outlineLevel="0" max="2" min="2" style="74" width="18.92"/>
    <col collapsed="false" customWidth="true" hidden="false" outlineLevel="0" max="3" min="3" style="74" width="13.75"/>
    <col collapsed="false" customWidth="true" hidden="false" outlineLevel="0" max="4" min="4" style="74" width="15.14"/>
    <col collapsed="false" customWidth="true" hidden="false" outlineLevel="0" max="5" min="5" style="74" width="16.43"/>
    <col collapsed="false" customWidth="true" hidden="false" outlineLevel="0" max="6" min="6" style="75" width="17.67"/>
    <col collapsed="false" customWidth="true" hidden="false" outlineLevel="0" max="7" min="7" style="75" width="17.96"/>
    <col collapsed="false" customWidth="true" hidden="false" outlineLevel="0" max="8" min="8" style="75" width="19.07"/>
    <col collapsed="false" customWidth="true" hidden="false" outlineLevel="0" max="9" min="9" style="75" width="11.25"/>
    <col collapsed="false" customWidth="true" hidden="false" outlineLevel="0" max="10" min="10" style="74" width="11.25"/>
    <col collapsed="false" customWidth="true" hidden="false" outlineLevel="0" max="11" min="11" style="75" width="10.42"/>
    <col collapsed="false" customWidth="true" hidden="false" outlineLevel="0" max="12" min="12" style="76" width="10"/>
    <col collapsed="false" customWidth="false" hidden="false" outlineLevel="0" max="1025" min="13" style="76" width="8.67"/>
    <col collapsed="false" customWidth="false" hidden="false" outlineLevel="0" max="16383" min="1026" style="76" width="8.68"/>
  </cols>
  <sheetData>
    <row r="1" customFormat="false" ht="31.5" hidden="false" customHeight="true" outlineLevel="0" collapsed="false">
      <c r="A1" s="77"/>
      <c r="B1" s="77" t="s">
        <v>2601</v>
      </c>
      <c r="C1" s="78" t="s">
        <v>2602</v>
      </c>
      <c r="D1" s="78"/>
      <c r="E1" s="78"/>
      <c r="F1" s="78"/>
      <c r="G1" s="78"/>
      <c r="H1" s="78"/>
      <c r="I1" s="78"/>
      <c r="J1" s="78"/>
      <c r="K1" s="78"/>
    </row>
    <row r="2" customFormat="false" ht="51.3" hidden="false" customHeight="true" outlineLevel="0" collapsed="false">
      <c r="A2" s="77"/>
      <c r="B2" s="77"/>
      <c r="C2" s="79" t="s">
        <v>2603</v>
      </c>
      <c r="D2" s="79"/>
      <c r="E2" s="79"/>
      <c r="F2" s="79"/>
      <c r="G2" s="79"/>
      <c r="H2" s="79"/>
      <c r="I2" s="79"/>
      <c r="J2" s="79"/>
      <c r="K2" s="79"/>
    </row>
    <row r="3" customFormat="false" ht="15" hidden="false" customHeight="false" outlineLevel="0" collapsed="false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</row>
    <row r="4" customFormat="false" ht="22.05" hidden="false" customHeight="false" outlineLevel="0" collapsed="false">
      <c r="A4" s="80" t="s">
        <v>2604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customFormat="false" ht="29.85" hidden="false" customHeight="true" outlineLevel="0" collapsed="false">
      <c r="A5" s="81" t="s">
        <v>4</v>
      </c>
      <c r="B5" s="81"/>
      <c r="C5" s="81"/>
      <c r="D5" s="81"/>
      <c r="E5" s="81"/>
      <c r="F5" s="81"/>
      <c r="G5" s="81"/>
      <c r="H5" s="81"/>
      <c r="I5" s="81"/>
      <c r="J5" s="81"/>
      <c r="K5" s="81"/>
    </row>
    <row r="6" customFormat="false" ht="15" hidden="false" customHeight="false" outlineLevel="0" collapsed="false">
      <c r="A6" s="82" t="s">
        <v>2605</v>
      </c>
      <c r="B6" s="82"/>
      <c r="C6" s="82"/>
      <c r="D6" s="82"/>
      <c r="E6" s="82"/>
      <c r="F6" s="82"/>
      <c r="G6" s="82"/>
      <c r="H6" s="82"/>
      <c r="I6" s="82"/>
      <c r="J6" s="82"/>
      <c r="K6" s="82"/>
    </row>
    <row r="7" customFormat="false" ht="15" hidden="false" customHeight="false" outlineLevel="0" collapsed="false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</row>
    <row r="8" customFormat="false" ht="15" hidden="false" customHeight="true" outlineLevel="0" collapsed="false">
      <c r="A8" s="84" t="s">
        <v>13</v>
      </c>
      <c r="B8" s="84"/>
      <c r="C8" s="84"/>
      <c r="D8" s="84"/>
      <c r="E8" s="84"/>
      <c r="F8" s="84"/>
      <c r="G8" s="84"/>
      <c r="H8" s="84"/>
      <c r="I8" s="84"/>
      <c r="J8" s="84"/>
      <c r="K8" s="84"/>
    </row>
    <row r="9" customFormat="false" ht="15" hidden="false" customHeight="true" outlineLevel="0" collapsed="false">
      <c r="A9" s="85" t="s">
        <v>2606</v>
      </c>
      <c r="B9" s="86" t="s">
        <v>55</v>
      </c>
      <c r="C9" s="86"/>
      <c r="D9" s="86"/>
      <c r="E9" s="86"/>
      <c r="F9" s="86"/>
      <c r="G9" s="86"/>
      <c r="H9" s="86"/>
      <c r="I9" s="86"/>
      <c r="J9" s="86"/>
      <c r="K9" s="86"/>
    </row>
    <row r="10" customFormat="false" ht="15" hidden="false" customHeight="false" outlineLevel="0" collapsed="false">
      <c r="A10" s="85"/>
      <c r="B10" s="87" t="s">
        <v>2607</v>
      </c>
      <c r="C10" s="87" t="s">
        <v>2608</v>
      </c>
      <c r="D10" s="88" t="s">
        <v>2609</v>
      </c>
      <c r="E10" s="87" t="s">
        <v>49</v>
      </c>
      <c r="F10" s="89" t="s">
        <v>2610</v>
      </c>
      <c r="G10" s="89" t="s">
        <v>2611</v>
      </c>
      <c r="H10" s="89" t="s">
        <v>61</v>
      </c>
      <c r="I10" s="89"/>
      <c r="J10" s="88" t="s">
        <v>10</v>
      </c>
      <c r="K10" s="89" t="s">
        <v>48</v>
      </c>
    </row>
    <row r="11" customFormat="false" ht="15" hidden="false" customHeight="false" outlineLevel="0" collapsed="false">
      <c r="A11" s="90"/>
      <c r="B11" s="87" t="n">
        <v>3</v>
      </c>
      <c r="C11" s="87"/>
      <c r="D11" s="87" t="n">
        <v>2</v>
      </c>
      <c r="E11" s="87" t="n">
        <v>2</v>
      </c>
      <c r="F11" s="89"/>
      <c r="G11" s="89"/>
      <c r="H11" s="89"/>
      <c r="I11" s="89"/>
      <c r="J11" s="91" t="n">
        <f aca="false">B11*D11*E11</f>
        <v>12</v>
      </c>
      <c r="K11" s="89" t="s">
        <v>56</v>
      </c>
    </row>
    <row r="12" customFormat="false" ht="15" hidden="false" customHeight="false" outlineLevel="0" collapsed="false">
      <c r="A12" s="92"/>
      <c r="B12" s="92"/>
      <c r="C12" s="92"/>
      <c r="D12" s="92"/>
      <c r="E12" s="92"/>
      <c r="F12" s="92"/>
      <c r="G12" s="92"/>
      <c r="H12" s="92"/>
      <c r="I12" s="93" t="s">
        <v>10</v>
      </c>
      <c r="J12" s="94" t="n">
        <f aca="false">J11</f>
        <v>12</v>
      </c>
      <c r="K12" s="94" t="s">
        <v>56</v>
      </c>
    </row>
    <row r="13" customFormat="false" ht="15" hidden="false" customHeight="false" outlineLevel="0" collapsed="false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</row>
    <row r="14" customFormat="false" ht="15" hidden="false" customHeight="true" outlineLevel="0" collapsed="false">
      <c r="A14" s="85" t="s">
        <v>2606</v>
      </c>
      <c r="B14" s="86" t="s">
        <v>2612</v>
      </c>
      <c r="C14" s="86"/>
      <c r="D14" s="86"/>
      <c r="E14" s="86"/>
      <c r="F14" s="86"/>
      <c r="G14" s="86"/>
      <c r="H14" s="86"/>
      <c r="I14" s="86"/>
      <c r="J14" s="86"/>
      <c r="K14" s="86"/>
    </row>
    <row r="15" customFormat="false" ht="15" hidden="false" customHeight="false" outlineLevel="0" collapsed="false">
      <c r="A15" s="85"/>
      <c r="B15" s="87" t="s">
        <v>2607</v>
      </c>
      <c r="C15" s="87" t="s">
        <v>2608</v>
      </c>
      <c r="D15" s="88" t="s">
        <v>2609</v>
      </c>
      <c r="E15" s="87" t="s">
        <v>49</v>
      </c>
      <c r="F15" s="89" t="s">
        <v>2610</v>
      </c>
      <c r="G15" s="89" t="s">
        <v>2611</v>
      </c>
      <c r="H15" s="89" t="s">
        <v>61</v>
      </c>
      <c r="I15" s="89"/>
      <c r="J15" s="88" t="s">
        <v>10</v>
      </c>
      <c r="K15" s="89" t="s">
        <v>48</v>
      </c>
    </row>
    <row r="16" customFormat="false" ht="15" hidden="false" customHeight="false" outlineLevel="0" collapsed="false">
      <c r="A16" s="90"/>
      <c r="B16" s="87"/>
      <c r="C16" s="87"/>
      <c r="D16" s="87"/>
      <c r="E16" s="87"/>
      <c r="F16" s="89"/>
      <c r="G16" s="89"/>
      <c r="H16" s="89" t="n">
        <v>12</v>
      </c>
      <c r="I16" s="89"/>
      <c r="J16" s="88" t="n">
        <f aca="false">H16</f>
        <v>12</v>
      </c>
      <c r="K16" s="89" t="s">
        <v>61</v>
      </c>
    </row>
    <row r="17" customFormat="false" ht="15" hidden="false" customHeight="false" outlineLevel="0" collapsed="false">
      <c r="A17" s="92"/>
      <c r="B17" s="92"/>
      <c r="C17" s="92"/>
      <c r="D17" s="92"/>
      <c r="E17" s="92"/>
      <c r="F17" s="92"/>
      <c r="G17" s="92"/>
      <c r="H17" s="92"/>
      <c r="I17" s="93" t="s">
        <v>10</v>
      </c>
      <c r="J17" s="94" t="n">
        <f aca="false">J16</f>
        <v>12</v>
      </c>
      <c r="K17" s="96" t="s">
        <v>61</v>
      </c>
    </row>
    <row r="18" customFormat="false" ht="15" hidden="false" customHeight="false" outlineLevel="0" collapsed="false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</row>
    <row r="19" customFormat="false" ht="15" hidden="false" customHeight="false" outlineLevel="0" collapsed="false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</row>
    <row r="20" customFormat="false" ht="15" hidden="false" customHeight="true" outlineLevel="0" collapsed="false">
      <c r="A20" s="85" t="s">
        <v>2606</v>
      </c>
      <c r="B20" s="86" t="s">
        <v>2613</v>
      </c>
      <c r="C20" s="86"/>
      <c r="D20" s="86"/>
      <c r="E20" s="86"/>
      <c r="F20" s="86"/>
      <c r="G20" s="86"/>
      <c r="H20" s="86"/>
      <c r="I20" s="86"/>
      <c r="J20" s="86"/>
      <c r="K20" s="86"/>
    </row>
    <row r="21" customFormat="false" ht="15" hidden="false" customHeight="false" outlineLevel="0" collapsed="false">
      <c r="A21" s="85"/>
      <c r="B21" s="87" t="s">
        <v>2607</v>
      </c>
      <c r="C21" s="87" t="s">
        <v>2608</v>
      </c>
      <c r="D21" s="88" t="s">
        <v>2609</v>
      </c>
      <c r="E21" s="87" t="s">
        <v>49</v>
      </c>
      <c r="F21" s="89" t="s">
        <v>2610</v>
      </c>
      <c r="G21" s="89" t="s">
        <v>2611</v>
      </c>
      <c r="H21" s="89" t="s">
        <v>61</v>
      </c>
      <c r="I21" s="89"/>
      <c r="J21" s="88" t="s">
        <v>10</v>
      </c>
      <c r="K21" s="89" t="s">
        <v>48</v>
      </c>
    </row>
    <row r="22" customFormat="false" ht="15" hidden="false" customHeight="false" outlineLevel="0" collapsed="false">
      <c r="A22" s="90"/>
      <c r="B22" s="87"/>
      <c r="C22" s="87"/>
      <c r="D22" s="87"/>
      <c r="E22" s="87" t="n">
        <v>1</v>
      </c>
      <c r="F22" s="89"/>
      <c r="G22" s="89"/>
      <c r="H22" s="89"/>
      <c r="I22" s="89"/>
      <c r="J22" s="88" t="n">
        <f aca="false">E22</f>
        <v>1</v>
      </c>
      <c r="K22" s="89" t="s">
        <v>48</v>
      </c>
    </row>
    <row r="23" customFormat="false" ht="15" hidden="false" customHeight="false" outlineLevel="0" collapsed="false">
      <c r="A23" s="92"/>
      <c r="B23" s="92"/>
      <c r="C23" s="92"/>
      <c r="D23" s="92"/>
      <c r="E23" s="92"/>
      <c r="F23" s="92"/>
      <c r="G23" s="92"/>
      <c r="H23" s="92"/>
      <c r="I23" s="93" t="s">
        <v>10</v>
      </c>
      <c r="J23" s="94" t="n">
        <f aca="false">J22</f>
        <v>1</v>
      </c>
      <c r="K23" s="96" t="s">
        <v>48</v>
      </c>
    </row>
    <row r="24" customFormat="false" ht="15" hidden="false" customHeight="false" outlineLevel="0" collapsed="false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</row>
    <row r="25" customFormat="false" ht="15" hidden="false" customHeight="true" outlineLevel="0" collapsed="false">
      <c r="A25" s="85" t="s">
        <v>2606</v>
      </c>
      <c r="B25" s="86" t="s">
        <v>70</v>
      </c>
      <c r="C25" s="86"/>
      <c r="D25" s="86"/>
      <c r="E25" s="86"/>
      <c r="F25" s="86"/>
      <c r="G25" s="86"/>
      <c r="H25" s="86"/>
      <c r="I25" s="86"/>
      <c r="J25" s="86"/>
      <c r="K25" s="86"/>
    </row>
    <row r="26" customFormat="false" ht="15" hidden="false" customHeight="false" outlineLevel="0" collapsed="false">
      <c r="A26" s="85"/>
      <c r="B26" s="87" t="s">
        <v>2607</v>
      </c>
      <c r="C26" s="87" t="s">
        <v>2608</v>
      </c>
      <c r="D26" s="88" t="s">
        <v>2609</v>
      </c>
      <c r="E26" s="87" t="s">
        <v>49</v>
      </c>
      <c r="F26" s="89" t="s">
        <v>2610</v>
      </c>
      <c r="G26" s="89" t="s">
        <v>2614</v>
      </c>
      <c r="H26" s="89" t="s">
        <v>61</v>
      </c>
      <c r="I26" s="89"/>
      <c r="J26" s="88" t="s">
        <v>10</v>
      </c>
      <c r="K26" s="89" t="s">
        <v>48</v>
      </c>
    </row>
    <row r="27" customFormat="false" ht="15" hidden="false" customHeight="false" outlineLevel="0" collapsed="false">
      <c r="A27" s="90" t="s">
        <v>2615</v>
      </c>
      <c r="B27" s="87" t="n">
        <f aca="false">3.45+32.7+3.69</f>
        <v>39.84</v>
      </c>
      <c r="C27" s="87" t="n">
        <v>0.15</v>
      </c>
      <c r="D27" s="91" t="n">
        <v>2.3</v>
      </c>
      <c r="E27" s="87"/>
      <c r="F27" s="89"/>
      <c r="G27" s="89"/>
      <c r="H27" s="89"/>
      <c r="I27" s="89"/>
      <c r="J27" s="88" t="n">
        <f aca="false">(B27*C27*D27)+G27</f>
        <v>13.7448</v>
      </c>
      <c r="K27" s="89" t="s">
        <v>71</v>
      </c>
    </row>
    <row r="28" customFormat="false" ht="29.85" hidden="false" customHeight="false" outlineLevel="0" collapsed="false">
      <c r="A28" s="90" t="s">
        <v>2616</v>
      </c>
      <c r="B28" s="87" t="n">
        <f aca="false">0.29+1.92</f>
        <v>2.21</v>
      </c>
      <c r="C28" s="87" t="n">
        <v>0.32</v>
      </c>
      <c r="D28" s="91" t="n">
        <v>1.15</v>
      </c>
      <c r="E28" s="87"/>
      <c r="F28" s="89"/>
      <c r="G28" s="89"/>
      <c r="H28" s="89"/>
      <c r="I28" s="89"/>
      <c r="J28" s="88" t="n">
        <f aca="false">(B28*C28*D28)+G28</f>
        <v>0.81328</v>
      </c>
      <c r="K28" s="89" t="s">
        <v>71</v>
      </c>
    </row>
    <row r="29" customFormat="false" ht="29.85" hidden="false" customHeight="false" outlineLevel="0" collapsed="false">
      <c r="A29" s="90" t="s">
        <v>2617</v>
      </c>
      <c r="B29" s="87" t="n">
        <f aca="false">2.57+2+2+2</f>
        <v>8.57</v>
      </c>
      <c r="C29" s="87" t="n">
        <v>0.32</v>
      </c>
      <c r="D29" s="91" t="n">
        <v>2.7</v>
      </c>
      <c r="E29" s="87"/>
      <c r="F29" s="89"/>
      <c r="G29" s="89"/>
      <c r="H29" s="89"/>
      <c r="I29" s="89"/>
      <c r="J29" s="88" t="n">
        <f aca="false">(B29*C29*D29)+G29</f>
        <v>7.40448</v>
      </c>
      <c r="K29" s="89" t="s">
        <v>71</v>
      </c>
    </row>
    <row r="30" customFormat="false" ht="15" hidden="false" customHeight="false" outlineLevel="0" collapsed="false">
      <c r="A30" s="90" t="s">
        <v>2618</v>
      </c>
      <c r="B30" s="87" t="n">
        <v>1.47</v>
      </c>
      <c r="C30" s="87" t="n">
        <v>0.1</v>
      </c>
      <c r="D30" s="91" t="n">
        <v>2.3</v>
      </c>
      <c r="E30" s="87"/>
      <c r="F30" s="89"/>
      <c r="G30" s="89"/>
      <c r="H30" s="89"/>
      <c r="I30" s="89"/>
      <c r="J30" s="88" t="n">
        <f aca="false">(B30*C30*D30)+G30</f>
        <v>0.3381</v>
      </c>
      <c r="K30" s="89" t="s">
        <v>71</v>
      </c>
    </row>
    <row r="31" customFormat="false" ht="15" hidden="false" customHeight="false" outlineLevel="0" collapsed="false">
      <c r="A31" s="90" t="s">
        <v>2619</v>
      </c>
      <c r="B31" s="87" t="n">
        <v>1.87</v>
      </c>
      <c r="C31" s="87" t="n">
        <v>0.15</v>
      </c>
      <c r="D31" s="91" t="n">
        <v>2.3</v>
      </c>
      <c r="E31" s="87"/>
      <c r="F31" s="89"/>
      <c r="G31" s="89"/>
      <c r="H31" s="89"/>
      <c r="I31" s="89"/>
      <c r="J31" s="88" t="n">
        <f aca="false">(B31*C31*D31)+G31</f>
        <v>0.64515</v>
      </c>
      <c r="K31" s="89" t="s">
        <v>71</v>
      </c>
    </row>
    <row r="32" customFormat="false" ht="15" hidden="false" customHeight="false" outlineLevel="0" collapsed="false">
      <c r="A32" s="90" t="s">
        <v>2620</v>
      </c>
      <c r="B32" s="87" t="n">
        <v>1.53</v>
      </c>
      <c r="C32" s="87" t="n">
        <v>0.13</v>
      </c>
      <c r="D32" s="91" t="n">
        <v>2.4</v>
      </c>
      <c r="E32" s="87"/>
      <c r="F32" s="89"/>
      <c r="G32" s="89"/>
      <c r="H32" s="89"/>
      <c r="I32" s="89"/>
      <c r="J32" s="88" t="n">
        <f aca="false">(B32*C32*D32)+G32</f>
        <v>0.47736</v>
      </c>
      <c r="K32" s="89" t="s">
        <v>71</v>
      </c>
    </row>
    <row r="33" customFormat="false" ht="15" hidden="false" customHeight="false" outlineLevel="0" collapsed="false">
      <c r="A33" s="90" t="s">
        <v>2621</v>
      </c>
      <c r="B33" s="87" t="n">
        <v>0.16</v>
      </c>
      <c r="C33" s="87" t="n">
        <v>0.18</v>
      </c>
      <c r="D33" s="91" t="n">
        <v>2.3</v>
      </c>
      <c r="E33" s="87"/>
      <c r="F33" s="89"/>
      <c r="G33" s="89"/>
      <c r="H33" s="89"/>
      <c r="I33" s="89"/>
      <c r="J33" s="88" t="n">
        <f aca="false">(B33*C33*D33)+G33</f>
        <v>0.06624</v>
      </c>
      <c r="K33" s="89" t="s">
        <v>71</v>
      </c>
    </row>
    <row r="34" customFormat="false" ht="15" hidden="false" customHeight="false" outlineLevel="0" collapsed="false">
      <c r="A34" s="90" t="s">
        <v>2622</v>
      </c>
      <c r="B34" s="87" t="n">
        <v>0.16</v>
      </c>
      <c r="C34" s="87" t="n">
        <v>0.18</v>
      </c>
      <c r="D34" s="91" t="n">
        <v>2.3</v>
      </c>
      <c r="E34" s="87"/>
      <c r="F34" s="89"/>
      <c r="G34" s="89"/>
      <c r="H34" s="89"/>
      <c r="I34" s="89"/>
      <c r="J34" s="88" t="n">
        <f aca="false">(B34*C34*D34)+G34</f>
        <v>0.06624</v>
      </c>
      <c r="K34" s="89" t="s">
        <v>71</v>
      </c>
    </row>
    <row r="35" customFormat="false" ht="15" hidden="false" customHeight="false" outlineLevel="0" collapsed="false">
      <c r="A35" s="90" t="s">
        <v>2623</v>
      </c>
      <c r="B35" s="87" t="n">
        <f aca="false">3.94+2.16+2.76</f>
        <v>8.86</v>
      </c>
      <c r="C35" s="87" t="n">
        <v>0.18</v>
      </c>
      <c r="D35" s="91" t="n">
        <v>3.5</v>
      </c>
      <c r="E35" s="87"/>
      <c r="F35" s="89"/>
      <c r="G35" s="89" t="n">
        <f aca="false">0.16*0.18*2.3</f>
        <v>0.06624</v>
      </c>
      <c r="H35" s="89"/>
      <c r="I35" s="89"/>
      <c r="J35" s="88" t="n">
        <f aca="false">(B35*C35*D35)+G35</f>
        <v>5.64804</v>
      </c>
      <c r="K35" s="89" t="s">
        <v>71</v>
      </c>
    </row>
    <row r="36" customFormat="false" ht="15" hidden="false" customHeight="false" outlineLevel="0" collapsed="false">
      <c r="A36" s="90" t="s">
        <v>2624</v>
      </c>
      <c r="B36" s="87" t="n">
        <v>1.98</v>
      </c>
      <c r="C36" s="87" t="n">
        <v>0.17</v>
      </c>
      <c r="D36" s="91" t="n">
        <v>3.5</v>
      </c>
      <c r="E36" s="87"/>
      <c r="F36" s="89"/>
      <c r="G36" s="89"/>
      <c r="H36" s="89"/>
      <c r="I36" s="89"/>
      <c r="J36" s="88" t="n">
        <f aca="false">(B36*C36*D36)+G36</f>
        <v>1.1781</v>
      </c>
      <c r="K36" s="89" t="s">
        <v>71</v>
      </c>
    </row>
    <row r="37" customFormat="false" ht="15" hidden="false" customHeight="false" outlineLevel="0" collapsed="false">
      <c r="A37" s="90" t="s">
        <v>2625</v>
      </c>
      <c r="B37" s="87" t="n">
        <v>3.61</v>
      </c>
      <c r="C37" s="87" t="n">
        <v>0.3</v>
      </c>
      <c r="D37" s="91" t="n">
        <v>3.5</v>
      </c>
      <c r="E37" s="87"/>
      <c r="F37" s="89"/>
      <c r="G37" s="89" t="n">
        <f aca="false">1.8*0.3*2.3</f>
        <v>1.242</v>
      </c>
      <c r="H37" s="89"/>
      <c r="I37" s="89"/>
      <c r="J37" s="88" t="n">
        <f aca="false">(B37*C37*D37)+G37</f>
        <v>5.0325</v>
      </c>
      <c r="K37" s="89" t="s">
        <v>71</v>
      </c>
    </row>
    <row r="38" customFormat="false" ht="15" hidden="false" customHeight="false" outlineLevel="0" collapsed="false">
      <c r="A38" s="90" t="s">
        <v>2626</v>
      </c>
      <c r="B38" s="87" t="n">
        <f aca="false">4.3+1.3</f>
        <v>5.6</v>
      </c>
      <c r="C38" s="87" t="n">
        <v>0.3</v>
      </c>
      <c r="D38" s="91" t="n">
        <v>3.5</v>
      </c>
      <c r="E38" s="87"/>
      <c r="F38" s="89"/>
      <c r="G38" s="89"/>
      <c r="H38" s="89"/>
      <c r="I38" s="89"/>
      <c r="J38" s="88" t="n">
        <f aca="false">(B38*C38*D38)+G38</f>
        <v>5.88</v>
      </c>
      <c r="K38" s="89" t="s">
        <v>71</v>
      </c>
    </row>
    <row r="39" customFormat="false" ht="15" hidden="false" customHeight="false" outlineLevel="0" collapsed="false">
      <c r="A39" s="90" t="s">
        <v>2627</v>
      </c>
      <c r="B39" s="87" t="n">
        <v>4.76</v>
      </c>
      <c r="C39" s="87" t="n">
        <v>0.3</v>
      </c>
      <c r="D39" s="91" t="n">
        <v>3.5</v>
      </c>
      <c r="E39" s="87"/>
      <c r="F39" s="89"/>
      <c r="G39" s="89" t="n">
        <f aca="false">0.16*0.3*2.3</f>
        <v>0.1104</v>
      </c>
      <c r="H39" s="89"/>
      <c r="I39" s="89"/>
      <c r="J39" s="88" t="n">
        <f aca="false">(B39*C39*D39)+G39</f>
        <v>5.1084</v>
      </c>
      <c r="K39" s="89" t="s">
        <v>71</v>
      </c>
    </row>
    <row r="40" customFormat="false" ht="15" hidden="false" customHeight="false" outlineLevel="0" collapsed="false">
      <c r="A40" s="90" t="s">
        <v>2628</v>
      </c>
      <c r="B40" s="87" t="n">
        <f aca="false">4.63+1.4+2.23</f>
        <v>8.26</v>
      </c>
      <c r="C40" s="87" t="n">
        <v>0.3</v>
      </c>
      <c r="D40" s="91" t="n">
        <v>3.5</v>
      </c>
      <c r="E40" s="87"/>
      <c r="F40" s="89"/>
      <c r="G40" s="89" t="n">
        <f aca="false">0.96*0.3*2.3</f>
        <v>0.6624</v>
      </c>
      <c r="H40" s="89"/>
      <c r="I40" s="89"/>
      <c r="J40" s="88" t="n">
        <f aca="false">(B40*C40*D40)+G40</f>
        <v>9.3354</v>
      </c>
      <c r="K40" s="89" t="s">
        <v>71</v>
      </c>
    </row>
    <row r="41" customFormat="false" ht="15" hidden="false" customHeight="false" outlineLevel="0" collapsed="false">
      <c r="A41" s="90" t="s">
        <v>2629</v>
      </c>
      <c r="B41" s="87" t="n">
        <v>4.99</v>
      </c>
      <c r="C41" s="87" t="n">
        <v>0.15</v>
      </c>
      <c r="D41" s="91" t="n">
        <v>3.5</v>
      </c>
      <c r="E41" s="87"/>
      <c r="F41" s="89"/>
      <c r="G41" s="89"/>
      <c r="H41" s="89"/>
      <c r="I41" s="89"/>
      <c r="J41" s="88" t="n">
        <f aca="false">(B41*C41*D41)+G41</f>
        <v>2.61975</v>
      </c>
      <c r="K41" s="89" t="s">
        <v>71</v>
      </c>
    </row>
    <row r="42" customFormat="false" ht="15" hidden="false" customHeight="false" outlineLevel="0" collapsed="false">
      <c r="A42" s="90" t="s">
        <v>2630</v>
      </c>
      <c r="B42" s="87" t="n">
        <v>15.24</v>
      </c>
      <c r="C42" s="87" t="n">
        <v>0.15</v>
      </c>
      <c r="D42" s="91" t="n">
        <v>0.75</v>
      </c>
      <c r="E42" s="87"/>
      <c r="F42" s="89"/>
      <c r="G42" s="89"/>
      <c r="H42" s="89"/>
      <c r="I42" s="89"/>
      <c r="J42" s="88" t="n">
        <f aca="false">(B42*C42*D42)+G42</f>
        <v>1.7145</v>
      </c>
      <c r="K42" s="89" t="s">
        <v>71</v>
      </c>
    </row>
    <row r="43" customFormat="false" ht="15" hidden="false" customHeight="false" outlineLevel="0" collapsed="false">
      <c r="A43" s="90" t="s">
        <v>2631</v>
      </c>
      <c r="B43" s="87" t="n">
        <v>4.96</v>
      </c>
      <c r="C43" s="87" t="n">
        <v>0.15</v>
      </c>
      <c r="D43" s="91" t="n">
        <v>3.5</v>
      </c>
      <c r="E43" s="87"/>
      <c r="F43" s="89"/>
      <c r="G43" s="89" t="n">
        <f aca="false">(1.56*1.5*0.15)+(0.96*2.3*0.15)</f>
        <v>0.6822</v>
      </c>
      <c r="H43" s="89"/>
      <c r="I43" s="89"/>
      <c r="J43" s="88" t="n">
        <f aca="false">(B43*C43*D43)+G43</f>
        <v>3.2862</v>
      </c>
      <c r="K43" s="89" t="s">
        <v>71</v>
      </c>
    </row>
    <row r="44" customFormat="false" ht="15" hidden="false" customHeight="false" outlineLevel="0" collapsed="false">
      <c r="A44" s="90" t="s">
        <v>2632</v>
      </c>
      <c r="B44" s="87" t="n">
        <v>5.07</v>
      </c>
      <c r="C44" s="87" t="n">
        <v>0.15</v>
      </c>
      <c r="D44" s="91" t="n">
        <v>3.5</v>
      </c>
      <c r="E44" s="87"/>
      <c r="F44" s="89"/>
      <c r="G44" s="89" t="n">
        <f aca="false">1.66*2.3</f>
        <v>3.818</v>
      </c>
      <c r="H44" s="89"/>
      <c r="I44" s="89"/>
      <c r="J44" s="88" t="n">
        <f aca="false">(B44*C44*D44)+G44</f>
        <v>6.47975</v>
      </c>
      <c r="K44" s="89" t="s">
        <v>71</v>
      </c>
    </row>
    <row r="45" customFormat="false" ht="15" hidden="false" customHeight="false" outlineLevel="0" collapsed="false">
      <c r="A45" s="90" t="s">
        <v>2633</v>
      </c>
      <c r="B45" s="87"/>
      <c r="C45" s="87"/>
      <c r="D45" s="91"/>
      <c r="E45" s="87"/>
      <c r="F45" s="89"/>
      <c r="G45" s="89" t="n">
        <f aca="false">(0.96*2.3*0.14)+(1.18*1.5*0.14)</f>
        <v>0.55692</v>
      </c>
      <c r="H45" s="89"/>
      <c r="I45" s="89"/>
      <c r="J45" s="88" t="n">
        <f aca="false">(B45*C45*D45)+G45</f>
        <v>0.55692</v>
      </c>
      <c r="K45" s="89" t="s">
        <v>71</v>
      </c>
    </row>
    <row r="46" customFormat="false" ht="15" hidden="false" customHeight="false" outlineLevel="0" collapsed="false">
      <c r="A46" s="90" t="s">
        <v>2634</v>
      </c>
      <c r="B46" s="87"/>
      <c r="C46" s="87"/>
      <c r="D46" s="91"/>
      <c r="E46" s="87"/>
      <c r="F46" s="89"/>
      <c r="G46" s="89" t="n">
        <f aca="false">(0.96*2.3*0.14)+(1.18*1.5*0.14)</f>
        <v>0.55692</v>
      </c>
      <c r="H46" s="89"/>
      <c r="I46" s="89"/>
      <c r="J46" s="88" t="n">
        <f aca="false">(B46*C46*D46)+G46</f>
        <v>0.55692</v>
      </c>
      <c r="K46" s="89" t="s">
        <v>71</v>
      </c>
    </row>
    <row r="47" customFormat="false" ht="15" hidden="false" customHeight="false" outlineLevel="0" collapsed="false">
      <c r="A47" s="90" t="s">
        <v>2635</v>
      </c>
      <c r="B47" s="87" t="n">
        <f aca="false">1.59+1.26</f>
        <v>2.85</v>
      </c>
      <c r="C47" s="87" t="n">
        <v>0.16</v>
      </c>
      <c r="D47" s="91" t="n">
        <v>3.5</v>
      </c>
      <c r="E47" s="87"/>
      <c r="F47" s="89"/>
      <c r="G47" s="89"/>
      <c r="H47" s="89"/>
      <c r="I47" s="89"/>
      <c r="J47" s="88" t="n">
        <f aca="false">(B47*C47*D47)+G47</f>
        <v>1.596</v>
      </c>
      <c r="K47" s="89" t="s">
        <v>71</v>
      </c>
    </row>
    <row r="48" customFormat="false" ht="15" hidden="false" customHeight="false" outlineLevel="0" collapsed="false">
      <c r="A48" s="90" t="s">
        <v>2636</v>
      </c>
      <c r="B48" s="87"/>
      <c r="C48" s="87"/>
      <c r="D48" s="91" t="n">
        <v>3.5</v>
      </c>
      <c r="E48" s="87"/>
      <c r="F48" s="89" t="n">
        <f aca="false">(2.77*0.3)+(2.91*0.15*2)+(3*0.18)</f>
        <v>2.244</v>
      </c>
      <c r="G48" s="89"/>
      <c r="H48" s="89"/>
      <c r="I48" s="89"/>
      <c r="J48" s="88" t="n">
        <f aca="false">F48*D48</f>
        <v>7.854</v>
      </c>
      <c r="K48" s="89" t="s">
        <v>71</v>
      </c>
    </row>
    <row r="49" customFormat="false" ht="15" hidden="false" customHeight="false" outlineLevel="0" collapsed="false">
      <c r="A49" s="90" t="s">
        <v>2637</v>
      </c>
      <c r="B49" s="87" t="n">
        <v>0.06</v>
      </c>
      <c r="C49" s="87" t="n">
        <v>0.15</v>
      </c>
      <c r="D49" s="91" t="n">
        <v>2.3</v>
      </c>
      <c r="E49" s="87"/>
      <c r="F49" s="89"/>
      <c r="G49" s="89"/>
      <c r="H49" s="89"/>
      <c r="I49" s="89"/>
      <c r="J49" s="88" t="n">
        <f aca="false">(B49*C49*D49)+G49</f>
        <v>0.0207</v>
      </c>
      <c r="K49" s="89" t="s">
        <v>71</v>
      </c>
    </row>
    <row r="50" customFormat="false" ht="15" hidden="false" customHeight="false" outlineLevel="0" collapsed="false">
      <c r="A50" s="90" t="s">
        <v>2638</v>
      </c>
      <c r="B50" s="87" t="n">
        <v>0.06</v>
      </c>
      <c r="C50" s="87" t="n">
        <v>0.15</v>
      </c>
      <c r="D50" s="91" t="n">
        <v>2.3</v>
      </c>
      <c r="E50" s="87"/>
      <c r="F50" s="89"/>
      <c r="G50" s="89"/>
      <c r="H50" s="89"/>
      <c r="I50" s="89"/>
      <c r="J50" s="88" t="n">
        <f aca="false">(B50*C50*D50)+G50</f>
        <v>0.0207</v>
      </c>
      <c r="K50" s="89" t="s">
        <v>71</v>
      </c>
    </row>
    <row r="51" customFormat="false" ht="15" hidden="false" customHeight="false" outlineLevel="0" collapsed="false">
      <c r="A51" s="90" t="s">
        <v>2639</v>
      </c>
      <c r="B51" s="87" t="n">
        <v>0.06</v>
      </c>
      <c r="C51" s="87" t="n">
        <v>0.15</v>
      </c>
      <c r="D51" s="91" t="n">
        <v>2.3</v>
      </c>
      <c r="E51" s="87"/>
      <c r="F51" s="89"/>
      <c r="G51" s="89" t="n">
        <f aca="false">2*1.5*0.15</f>
        <v>0.45</v>
      </c>
      <c r="H51" s="89"/>
      <c r="I51" s="89"/>
      <c r="J51" s="88" t="n">
        <f aca="false">(B51*C51*D51)+G51</f>
        <v>0.4707</v>
      </c>
      <c r="K51" s="89" t="s">
        <v>71</v>
      </c>
    </row>
    <row r="52" customFormat="false" ht="15" hidden="false" customHeight="false" outlineLevel="0" collapsed="false">
      <c r="A52" s="90" t="s">
        <v>2640</v>
      </c>
      <c r="B52" s="87" t="n">
        <v>0.16</v>
      </c>
      <c r="C52" s="87" t="n">
        <v>0.17</v>
      </c>
      <c r="D52" s="91" t="n">
        <v>2.3</v>
      </c>
      <c r="E52" s="87"/>
      <c r="F52" s="89"/>
      <c r="G52" s="89"/>
      <c r="H52" s="89"/>
      <c r="I52" s="89"/>
      <c r="J52" s="88" t="n">
        <f aca="false">(B52*C52*D52)+G52</f>
        <v>0.06256</v>
      </c>
      <c r="K52" s="89" t="s">
        <v>71</v>
      </c>
    </row>
    <row r="53" customFormat="false" ht="15" hidden="false" customHeight="false" outlineLevel="0" collapsed="false">
      <c r="A53" s="90" t="s">
        <v>2641</v>
      </c>
      <c r="B53" s="87" t="n">
        <v>0.16</v>
      </c>
      <c r="C53" s="87" t="n">
        <v>0.19</v>
      </c>
      <c r="D53" s="91" t="n">
        <v>2.3</v>
      </c>
      <c r="E53" s="87"/>
      <c r="F53" s="89"/>
      <c r="G53" s="89" t="n">
        <f aca="false">(0.19*2.3*0.19)+(0.91*0.4*0.19)</f>
        <v>0.15219</v>
      </c>
      <c r="H53" s="89"/>
      <c r="I53" s="89"/>
      <c r="J53" s="88" t="n">
        <f aca="false">(B53*C53*D53)+G53</f>
        <v>0.22211</v>
      </c>
      <c r="K53" s="89" t="s">
        <v>71</v>
      </c>
    </row>
    <row r="54" customFormat="false" ht="15" hidden="false" customHeight="false" outlineLevel="0" collapsed="false">
      <c r="A54" s="90" t="s">
        <v>2642</v>
      </c>
      <c r="B54" s="87" t="n">
        <v>0.61</v>
      </c>
      <c r="C54" s="87" t="n">
        <v>0.19</v>
      </c>
      <c r="D54" s="91" t="n">
        <v>3.5</v>
      </c>
      <c r="E54" s="87"/>
      <c r="F54" s="89"/>
      <c r="G54" s="89" t="n">
        <f aca="false">(0.19*2.3*0.19)+(0.91*0.4*0.19)</f>
        <v>0.15219</v>
      </c>
      <c r="H54" s="89"/>
      <c r="I54" s="89"/>
      <c r="J54" s="88" t="n">
        <f aca="false">(B54*C54*D54)+G54</f>
        <v>0.55784</v>
      </c>
      <c r="K54" s="89" t="s">
        <v>71</v>
      </c>
    </row>
    <row r="55" customFormat="false" ht="15" hidden="false" customHeight="false" outlineLevel="0" collapsed="false">
      <c r="A55" s="90" t="s">
        <v>2643</v>
      </c>
      <c r="B55" s="87" t="n">
        <f aca="false">0.23+0.22</f>
        <v>0.45</v>
      </c>
      <c r="C55" s="87" t="n">
        <v>0.2</v>
      </c>
      <c r="D55" s="91" t="n">
        <v>3.5</v>
      </c>
      <c r="E55" s="87"/>
      <c r="F55" s="89"/>
      <c r="G55" s="89"/>
      <c r="H55" s="89"/>
      <c r="I55" s="89"/>
      <c r="J55" s="88" t="n">
        <f aca="false">(B55*C55*D55)+G55</f>
        <v>0.315</v>
      </c>
      <c r="K55" s="89" t="s">
        <v>71</v>
      </c>
    </row>
    <row r="56" customFormat="false" ht="15" hidden="false" customHeight="false" outlineLevel="0" collapsed="false">
      <c r="A56" s="90" t="s">
        <v>2644</v>
      </c>
      <c r="B56" s="87" t="n">
        <f aca="false">2.16+5.97</f>
        <v>8.13</v>
      </c>
      <c r="C56" s="87" t="n">
        <v>0.17</v>
      </c>
      <c r="D56" s="91" t="n">
        <v>3.5</v>
      </c>
      <c r="E56" s="87"/>
      <c r="F56" s="89"/>
      <c r="G56" s="89"/>
      <c r="H56" s="89"/>
      <c r="I56" s="89"/>
      <c r="J56" s="88" t="n">
        <f aca="false">(B56*C56*D56)+G56</f>
        <v>4.83735</v>
      </c>
      <c r="K56" s="89" t="s">
        <v>71</v>
      </c>
    </row>
    <row r="57" customFormat="false" ht="15" hidden="false" customHeight="false" outlineLevel="0" collapsed="false">
      <c r="A57" s="90" t="s">
        <v>2645</v>
      </c>
      <c r="B57" s="87" t="n">
        <f aca="false">3.18+2.95+2.93+3.2</f>
        <v>12.26</v>
      </c>
      <c r="C57" s="87" t="n">
        <v>0.17</v>
      </c>
      <c r="D57" s="91" t="n">
        <v>3.5</v>
      </c>
      <c r="E57" s="87"/>
      <c r="F57" s="89"/>
      <c r="G57" s="89"/>
      <c r="H57" s="89"/>
      <c r="I57" s="89"/>
      <c r="J57" s="88" t="n">
        <f aca="false">(B57*C57*D57)+G57</f>
        <v>7.2947</v>
      </c>
      <c r="K57" s="89" t="s">
        <v>71</v>
      </c>
    </row>
    <row r="58" customFormat="false" ht="15" hidden="false" customHeight="false" outlineLevel="0" collapsed="false">
      <c r="A58" s="90" t="s">
        <v>2646</v>
      </c>
      <c r="B58" s="87" t="n">
        <v>0.9</v>
      </c>
      <c r="C58" s="87" t="n">
        <v>0.15</v>
      </c>
      <c r="D58" s="91" t="n">
        <v>0.4</v>
      </c>
      <c r="E58" s="87"/>
      <c r="F58" s="89"/>
      <c r="G58" s="89"/>
      <c r="H58" s="89"/>
      <c r="I58" s="89"/>
      <c r="J58" s="88" t="n">
        <f aca="false">(B58*C58*D58)+G58</f>
        <v>0.054</v>
      </c>
      <c r="K58" s="89" t="s">
        <v>71</v>
      </c>
    </row>
    <row r="59" customFormat="false" ht="15" hidden="false" customHeight="false" outlineLevel="0" collapsed="false">
      <c r="A59" s="90" t="s">
        <v>2647</v>
      </c>
      <c r="B59" s="87" t="n">
        <f aca="false">2.91+1.54+1.54+1.14+1.29+1.4</f>
        <v>9.82</v>
      </c>
      <c r="C59" s="87" t="n">
        <v>0.15</v>
      </c>
      <c r="D59" s="91" t="n">
        <v>3.5</v>
      </c>
      <c r="E59" s="87"/>
      <c r="F59" s="89"/>
      <c r="G59" s="89" t="n">
        <f aca="false">0.9*0.5*0.15</f>
        <v>0.0675</v>
      </c>
      <c r="H59" s="89"/>
      <c r="I59" s="89"/>
      <c r="J59" s="88" t="n">
        <f aca="false">(B59*C59*D59)+G59</f>
        <v>5.223</v>
      </c>
      <c r="K59" s="89" t="s">
        <v>71</v>
      </c>
    </row>
    <row r="60" customFormat="false" ht="15" hidden="false" customHeight="false" outlineLevel="0" collapsed="false">
      <c r="A60" s="90" t="s">
        <v>2648</v>
      </c>
      <c r="B60" s="87" t="n">
        <f aca="false">3.19+1.14+2.22+3.96</f>
        <v>10.51</v>
      </c>
      <c r="C60" s="87" t="n">
        <v>0.15</v>
      </c>
      <c r="D60" s="91" t="n">
        <v>3.5</v>
      </c>
      <c r="E60" s="87"/>
      <c r="F60" s="89"/>
      <c r="G60" s="89" t="n">
        <f aca="false">((0.17+1+0.23)*0.5*0.15)+(((1.54*4)+0.21+0.48+0.5+0.74+0.52)*1.8*0.15)</f>
        <v>2.4297</v>
      </c>
      <c r="H60" s="89"/>
      <c r="I60" s="89"/>
      <c r="J60" s="88" t="n">
        <f aca="false">(B60*C60*D60)+G60</f>
        <v>7.94745</v>
      </c>
      <c r="K60" s="89" t="s">
        <v>71</v>
      </c>
    </row>
    <row r="61" customFormat="false" ht="15" hidden="false" customHeight="false" outlineLevel="0" collapsed="false">
      <c r="A61" s="90" t="s">
        <v>2649</v>
      </c>
      <c r="B61" s="87" t="n">
        <f aca="false">3.1+3.49+1.01+2.26</f>
        <v>9.86</v>
      </c>
      <c r="C61" s="87" t="n">
        <v>0.15</v>
      </c>
      <c r="D61" s="91" t="n">
        <v>3.5</v>
      </c>
      <c r="E61" s="87"/>
      <c r="F61" s="89"/>
      <c r="G61" s="89" t="n">
        <f aca="false">(((1.54*4)+0.55+0.56+0.6+0.5+0.33)*1.8*0.15)+((0.31+0.5+0.36+0.12)*0.5*0.15)</f>
        <v>2.44575</v>
      </c>
      <c r="H61" s="89"/>
      <c r="I61" s="89"/>
      <c r="J61" s="88" t="n">
        <f aca="false">(B61*C61*D61)+G61</f>
        <v>7.62225</v>
      </c>
      <c r="K61" s="89" t="s">
        <v>71</v>
      </c>
    </row>
    <row r="62" customFormat="false" ht="15" hidden="false" customHeight="false" outlineLevel="0" collapsed="false">
      <c r="A62" s="90" t="s">
        <v>2621</v>
      </c>
      <c r="B62" s="87" t="n">
        <v>2.91</v>
      </c>
      <c r="C62" s="87" t="n">
        <v>0.15</v>
      </c>
      <c r="D62" s="91" t="n">
        <v>3.5</v>
      </c>
      <c r="E62" s="87"/>
      <c r="F62" s="89"/>
      <c r="G62" s="89"/>
      <c r="H62" s="89"/>
      <c r="I62" s="89"/>
      <c r="J62" s="88" t="n">
        <f aca="false">(B62*C62*D62)+G62</f>
        <v>1.52775</v>
      </c>
      <c r="K62" s="89" t="s">
        <v>71</v>
      </c>
    </row>
    <row r="63" customFormat="false" ht="15" hidden="false" customHeight="false" outlineLevel="0" collapsed="false">
      <c r="A63" s="90" t="s">
        <v>2650</v>
      </c>
      <c r="B63" s="87" t="n">
        <f aca="false">0.31+0.82+4.07+0.15+0.79+5.07</f>
        <v>11.21</v>
      </c>
      <c r="C63" s="87" t="n">
        <v>0.15</v>
      </c>
      <c r="D63" s="91" t="n">
        <v>3.5</v>
      </c>
      <c r="E63" s="87"/>
      <c r="F63" s="89"/>
      <c r="G63" s="89"/>
      <c r="H63" s="89"/>
      <c r="I63" s="89"/>
      <c r="J63" s="88" t="n">
        <f aca="false">(B63*C63*D63)+G63</f>
        <v>5.88525</v>
      </c>
      <c r="K63" s="89" t="s">
        <v>71</v>
      </c>
    </row>
    <row r="64" customFormat="false" ht="15" hidden="false" customHeight="false" outlineLevel="0" collapsed="false">
      <c r="A64" s="90" t="s">
        <v>2651</v>
      </c>
      <c r="B64" s="87" t="n">
        <f aca="false">6.3+2.67</f>
        <v>8.97</v>
      </c>
      <c r="C64" s="87" t="n">
        <v>0.15</v>
      </c>
      <c r="D64" s="91" t="n">
        <v>3.5</v>
      </c>
      <c r="E64" s="87"/>
      <c r="F64" s="89"/>
      <c r="G64" s="89" t="n">
        <f aca="false">0.49*0.15*2.3</f>
        <v>0.16905</v>
      </c>
      <c r="H64" s="89"/>
      <c r="I64" s="89"/>
      <c r="J64" s="88" t="n">
        <f aca="false">(B64*C64*D64)+G64</f>
        <v>4.8783</v>
      </c>
      <c r="K64" s="89" t="s">
        <v>71</v>
      </c>
    </row>
    <row r="65" customFormat="false" ht="15" hidden="false" customHeight="false" outlineLevel="0" collapsed="false">
      <c r="A65" s="90" t="s">
        <v>2652</v>
      </c>
      <c r="B65" s="87"/>
      <c r="C65" s="87"/>
      <c r="D65" s="91"/>
      <c r="E65" s="87"/>
      <c r="F65" s="89"/>
      <c r="G65" s="89" t="n">
        <f aca="false">(1.56+0.2+0.34)*0.15*1.5+(0.96*2.3*0.15)</f>
        <v>0.8037</v>
      </c>
      <c r="H65" s="89"/>
      <c r="I65" s="89"/>
      <c r="J65" s="88" t="n">
        <f aca="false">(B65*C65*D65)+G65</f>
        <v>0.8037</v>
      </c>
      <c r="K65" s="89" t="s">
        <v>71</v>
      </c>
    </row>
    <row r="66" customFormat="false" ht="15" hidden="false" customHeight="false" outlineLevel="0" collapsed="false">
      <c r="A66" s="90" t="s">
        <v>2653</v>
      </c>
      <c r="B66" s="87" t="n">
        <v>0.45</v>
      </c>
      <c r="C66" s="87" t="n">
        <v>0.76</v>
      </c>
      <c r="D66" s="91" t="n">
        <v>0.76</v>
      </c>
      <c r="E66" s="87" t="n">
        <v>2</v>
      </c>
      <c r="F66" s="89"/>
      <c r="G66" s="89" t="n">
        <f aca="false">(1.56*1.5*0.15*3)+(0.86*2.3*0.15)</f>
        <v>1.3497</v>
      </c>
      <c r="H66" s="89"/>
      <c r="I66" s="89"/>
      <c r="J66" s="88" t="n">
        <f aca="false">B66*C66*D66*E66+G66</f>
        <v>1.86954</v>
      </c>
      <c r="K66" s="89" t="s">
        <v>71</v>
      </c>
    </row>
    <row r="67" customFormat="false" ht="15" hidden="false" customHeight="false" outlineLevel="0" collapsed="false">
      <c r="A67" s="90" t="s">
        <v>2654</v>
      </c>
      <c r="B67" s="87" t="n">
        <f aca="false">4.12+4.12+4.02+4.02</f>
        <v>16.28</v>
      </c>
      <c r="C67" s="87" t="n">
        <v>0.15</v>
      </c>
      <c r="D67" s="91" t="n">
        <v>0.5</v>
      </c>
      <c r="E67" s="87"/>
      <c r="F67" s="89"/>
      <c r="G67" s="89"/>
      <c r="H67" s="89"/>
      <c r="I67" s="89"/>
      <c r="J67" s="88" t="n">
        <f aca="false">B67*C67*D67+G67</f>
        <v>1.221</v>
      </c>
      <c r="K67" s="89" t="s">
        <v>71</v>
      </c>
    </row>
    <row r="68" customFormat="false" ht="15" hidden="false" customHeight="false" outlineLevel="0" collapsed="false">
      <c r="A68" s="90" t="s">
        <v>2655</v>
      </c>
      <c r="B68" s="87" t="n">
        <v>6.28</v>
      </c>
      <c r="C68" s="87" t="n">
        <v>0.19</v>
      </c>
      <c r="D68" s="91" t="n">
        <v>3.5</v>
      </c>
      <c r="E68" s="87"/>
      <c r="F68" s="89"/>
      <c r="G68" s="89" t="n">
        <f aca="false">(1.56*1.5*0.15)+(1.66*2.3*0.15)</f>
        <v>0.9237</v>
      </c>
      <c r="H68" s="89"/>
      <c r="I68" s="89"/>
      <c r="J68" s="88" t="n">
        <f aca="false">B68*C68*D68+G68</f>
        <v>5.0999</v>
      </c>
      <c r="K68" s="89" t="s">
        <v>71</v>
      </c>
    </row>
    <row r="69" customFormat="false" ht="15" hidden="false" customHeight="false" outlineLevel="0" collapsed="false">
      <c r="A69" s="90" t="s">
        <v>2656</v>
      </c>
      <c r="B69" s="87"/>
      <c r="C69" s="87"/>
      <c r="D69" s="91"/>
      <c r="E69" s="87"/>
      <c r="F69" s="89"/>
      <c r="G69" s="89" t="n">
        <f aca="false">(1.66*2.3*0.15)+(1.56*1.5*0.15)</f>
        <v>0.9237</v>
      </c>
      <c r="H69" s="89"/>
      <c r="I69" s="89"/>
      <c r="J69" s="88" t="n">
        <f aca="false">B69*C69*D69*E69+G69</f>
        <v>0.9237</v>
      </c>
      <c r="K69" s="89" t="s">
        <v>71</v>
      </c>
    </row>
    <row r="70" customFormat="false" ht="15" hidden="false" customHeight="false" outlineLevel="0" collapsed="false">
      <c r="A70" s="90" t="s">
        <v>2657</v>
      </c>
      <c r="B70" s="87"/>
      <c r="C70" s="87"/>
      <c r="D70" s="91"/>
      <c r="E70" s="87"/>
      <c r="F70" s="89"/>
      <c r="G70" s="89" t="n">
        <f aca="false">(1.66*2.3*0.15)+(1.56*1.5*0.15)</f>
        <v>0.9237</v>
      </c>
      <c r="H70" s="89"/>
      <c r="I70" s="89"/>
      <c r="J70" s="88" t="n">
        <f aca="false">B70*C70*D70*E70+G70</f>
        <v>0.9237</v>
      </c>
      <c r="K70" s="89" t="s">
        <v>71</v>
      </c>
    </row>
    <row r="71" customFormat="false" ht="15" hidden="false" customHeight="false" outlineLevel="0" collapsed="false">
      <c r="A71" s="90" t="s">
        <v>2658</v>
      </c>
      <c r="B71" s="87"/>
      <c r="C71" s="87"/>
      <c r="D71" s="91"/>
      <c r="E71" s="87"/>
      <c r="F71" s="89"/>
      <c r="G71" s="89" t="n">
        <f aca="false">(1.66*2.3*0.15)+(1.56*1.5*0.15)</f>
        <v>0.9237</v>
      </c>
      <c r="H71" s="89"/>
      <c r="I71" s="89"/>
      <c r="J71" s="88" t="n">
        <f aca="false">B71*C71*D71*E71+G71</f>
        <v>0.9237</v>
      </c>
      <c r="K71" s="89" t="s">
        <v>71</v>
      </c>
    </row>
    <row r="72" customFormat="false" ht="15" hidden="false" customHeight="false" outlineLevel="0" collapsed="false">
      <c r="A72" s="90" t="s">
        <v>2659</v>
      </c>
      <c r="B72" s="87"/>
      <c r="C72" s="87"/>
      <c r="D72" s="91"/>
      <c r="E72" s="87"/>
      <c r="F72" s="89"/>
      <c r="G72" s="89" t="n">
        <f aca="false">(1.66*2.3*0.15)+(1.56*1.5*0.15)</f>
        <v>0.9237</v>
      </c>
      <c r="H72" s="89"/>
      <c r="I72" s="89"/>
      <c r="J72" s="88" t="n">
        <f aca="false">B72*C72*D72*E72+G72</f>
        <v>0.9237</v>
      </c>
      <c r="K72" s="89" t="s">
        <v>71</v>
      </c>
    </row>
    <row r="73" customFormat="false" ht="15" hidden="false" customHeight="false" outlineLevel="0" collapsed="false">
      <c r="A73" s="90" t="s">
        <v>2660</v>
      </c>
      <c r="B73" s="87"/>
      <c r="C73" s="87"/>
      <c r="D73" s="91"/>
      <c r="E73" s="87"/>
      <c r="F73" s="89"/>
      <c r="G73" s="89" t="n">
        <f aca="false">(1.66*2.3*0.15)+(1.56*1.5*0.15)</f>
        <v>0.9237</v>
      </c>
      <c r="H73" s="89"/>
      <c r="I73" s="89"/>
      <c r="J73" s="88" t="n">
        <f aca="false">B73*C73*D73*E73+G73</f>
        <v>0.9237</v>
      </c>
      <c r="K73" s="89" t="s">
        <v>71</v>
      </c>
    </row>
    <row r="74" customFormat="false" ht="15" hidden="false" customHeight="false" outlineLevel="0" collapsed="false">
      <c r="A74" s="90" t="s">
        <v>2661</v>
      </c>
      <c r="B74" s="87"/>
      <c r="C74" s="87"/>
      <c r="D74" s="91"/>
      <c r="E74" s="87"/>
      <c r="F74" s="89"/>
      <c r="G74" s="89" t="n">
        <f aca="false">(1.66*2.3*0.15)+(1.56*1.5*0.15)</f>
        <v>0.9237</v>
      </c>
      <c r="H74" s="89"/>
      <c r="I74" s="89"/>
      <c r="J74" s="88" t="n">
        <f aca="false">B74*C74*D74*E74+G74</f>
        <v>0.9237</v>
      </c>
      <c r="K74" s="89" t="s">
        <v>71</v>
      </c>
    </row>
    <row r="75" customFormat="false" ht="15" hidden="false" customHeight="false" outlineLevel="0" collapsed="false">
      <c r="A75" s="90" t="s">
        <v>2662</v>
      </c>
      <c r="B75" s="87"/>
      <c r="C75" s="87"/>
      <c r="D75" s="91"/>
      <c r="E75" s="87"/>
      <c r="F75" s="89"/>
      <c r="G75" s="89" t="n">
        <f aca="false">(1.66*2.3*0.15)+(1.56*1.5*0.15)</f>
        <v>0.9237</v>
      </c>
      <c r="H75" s="89"/>
      <c r="I75" s="89"/>
      <c r="J75" s="88" t="n">
        <f aca="false">B75*C75*D75*E75+G75</f>
        <v>0.9237</v>
      </c>
      <c r="K75" s="89" t="s">
        <v>71</v>
      </c>
    </row>
    <row r="76" customFormat="false" ht="15" hidden="false" customHeight="false" outlineLevel="0" collapsed="false">
      <c r="A76" s="90" t="s">
        <v>2663</v>
      </c>
      <c r="B76" s="87"/>
      <c r="C76" s="87"/>
      <c r="D76" s="91"/>
      <c r="E76" s="87"/>
      <c r="F76" s="89"/>
      <c r="G76" s="89" t="n">
        <f aca="false">(1.66*2.3*0.15)+(1.56*1.5*0.15)</f>
        <v>0.9237</v>
      </c>
      <c r="H76" s="89"/>
      <c r="I76" s="89"/>
      <c r="J76" s="88" t="n">
        <f aca="false">B76*C76*D76*E76+G76</f>
        <v>0.9237</v>
      </c>
      <c r="K76" s="89" t="s">
        <v>71</v>
      </c>
    </row>
    <row r="77" customFormat="false" ht="15" hidden="false" customHeight="false" outlineLevel="0" collapsed="false">
      <c r="A77" s="90" t="s">
        <v>2664</v>
      </c>
      <c r="B77" s="87"/>
      <c r="C77" s="87"/>
      <c r="D77" s="91"/>
      <c r="E77" s="87"/>
      <c r="F77" s="89"/>
      <c r="G77" s="89" t="n">
        <f aca="false">(1.66*2.3*0.15)+(1.56*1.5*0.15)</f>
        <v>0.9237</v>
      </c>
      <c r="H77" s="89"/>
      <c r="I77" s="89"/>
      <c r="J77" s="88" t="n">
        <f aca="false">B77*C77*D77*E77+G77</f>
        <v>0.9237</v>
      </c>
      <c r="K77" s="89" t="s">
        <v>71</v>
      </c>
    </row>
    <row r="78" customFormat="false" ht="15" hidden="false" customHeight="false" outlineLevel="0" collapsed="false">
      <c r="A78" s="90" t="s">
        <v>2665</v>
      </c>
      <c r="B78" s="87" t="n">
        <f aca="false">6+0.34+7.89</f>
        <v>14.23</v>
      </c>
      <c r="C78" s="87" t="n">
        <v>0.15</v>
      </c>
      <c r="D78" s="91" t="n">
        <v>3.5</v>
      </c>
      <c r="E78" s="87"/>
      <c r="F78" s="89"/>
      <c r="G78" s="89" t="n">
        <f aca="false">(1.56*1.5*0.15*4)+(1.66*2.3*0.15)</f>
        <v>1.9767</v>
      </c>
      <c r="H78" s="89"/>
      <c r="I78" s="89"/>
      <c r="J78" s="88" t="n">
        <f aca="false">B78*C78*D78*E78+G78</f>
        <v>1.9767</v>
      </c>
      <c r="K78" s="89" t="s">
        <v>71</v>
      </c>
    </row>
    <row r="79" customFormat="false" ht="15" hidden="false" customHeight="false" outlineLevel="0" collapsed="false">
      <c r="A79" s="92"/>
      <c r="B79" s="92"/>
      <c r="C79" s="92"/>
      <c r="D79" s="92"/>
      <c r="E79" s="92"/>
      <c r="F79" s="92"/>
      <c r="G79" s="92"/>
      <c r="H79" s="92"/>
      <c r="I79" s="93" t="s">
        <v>10</v>
      </c>
      <c r="J79" s="94" t="n">
        <f aca="false">SUM(J27:J78)</f>
        <v>146.62593</v>
      </c>
      <c r="K79" s="94" t="s">
        <v>71</v>
      </c>
    </row>
    <row r="80" customFormat="false" ht="15" hidden="false" customHeight="false" outlineLevel="0" collapsed="false">
      <c r="A80" s="95"/>
      <c r="B80" s="95"/>
      <c r="C80" s="95"/>
      <c r="D80" s="95"/>
      <c r="E80" s="95"/>
      <c r="F80" s="95"/>
      <c r="G80" s="95"/>
      <c r="H80" s="95"/>
      <c r="I80" s="95"/>
      <c r="J80" s="95"/>
      <c r="K80" s="95"/>
    </row>
    <row r="81" customFormat="false" ht="15" hidden="false" customHeight="true" outlineLevel="0" collapsed="false">
      <c r="A81" s="85" t="s">
        <v>2606</v>
      </c>
      <c r="B81" s="86" t="s">
        <v>74</v>
      </c>
      <c r="C81" s="86"/>
      <c r="D81" s="86"/>
      <c r="E81" s="86"/>
      <c r="F81" s="86"/>
      <c r="G81" s="86"/>
      <c r="H81" s="86"/>
      <c r="I81" s="86"/>
      <c r="J81" s="86"/>
      <c r="K81" s="86"/>
    </row>
    <row r="82" customFormat="false" ht="15" hidden="false" customHeight="false" outlineLevel="0" collapsed="false">
      <c r="A82" s="85"/>
      <c r="B82" s="87" t="s">
        <v>2607</v>
      </c>
      <c r="C82" s="87" t="s">
        <v>2608</v>
      </c>
      <c r="D82" s="88" t="s">
        <v>2609</v>
      </c>
      <c r="E82" s="87" t="s">
        <v>49</v>
      </c>
      <c r="F82" s="89" t="s">
        <v>2610</v>
      </c>
      <c r="G82" s="89" t="s">
        <v>2611</v>
      </c>
      <c r="H82" s="89" t="s">
        <v>61</v>
      </c>
      <c r="I82" s="89"/>
      <c r="J82" s="88" t="s">
        <v>10</v>
      </c>
      <c r="K82" s="89" t="s">
        <v>48</v>
      </c>
    </row>
    <row r="83" s="97" customFormat="true" ht="15" hidden="false" customHeight="false" outlineLevel="0" collapsed="false">
      <c r="A83" s="90" t="s">
        <v>186</v>
      </c>
      <c r="B83" s="87" t="n">
        <v>0.25</v>
      </c>
      <c r="C83" s="87" t="n">
        <v>0.3</v>
      </c>
      <c r="D83" s="88" t="n">
        <v>2.3</v>
      </c>
      <c r="E83" s="87" t="n">
        <v>25</v>
      </c>
      <c r="F83" s="89"/>
      <c r="G83" s="89"/>
      <c r="H83" s="89"/>
      <c r="I83" s="89"/>
      <c r="J83" s="88" t="n">
        <f aca="false">(B83*C83*D83)*E83</f>
        <v>4.3125</v>
      </c>
      <c r="K83" s="89" t="s">
        <v>71</v>
      </c>
      <c r="XFD83" s="3"/>
    </row>
    <row r="84" s="97" customFormat="true" ht="15" hidden="false" customHeight="false" outlineLevel="0" collapsed="false">
      <c r="A84" s="90" t="s">
        <v>2635</v>
      </c>
      <c r="B84" s="87" t="n">
        <f aca="false">0.18+0.34+0.38</f>
        <v>0.9</v>
      </c>
      <c r="C84" s="87" t="n">
        <v>0.38</v>
      </c>
      <c r="D84" s="88" t="n">
        <v>3.5</v>
      </c>
      <c r="E84" s="87" t="n">
        <v>1</v>
      </c>
      <c r="F84" s="89"/>
      <c r="G84" s="89"/>
      <c r="H84" s="89"/>
      <c r="I84" s="89"/>
      <c r="J84" s="88" t="n">
        <f aca="false">(B84*C84*D84)*E84</f>
        <v>1.197</v>
      </c>
      <c r="K84" s="89" t="s">
        <v>71</v>
      </c>
      <c r="XFD84" s="3"/>
    </row>
    <row r="85" s="97" customFormat="true" ht="15" hidden="false" customHeight="false" outlineLevel="0" collapsed="false">
      <c r="A85" s="90" t="s">
        <v>2666</v>
      </c>
      <c r="B85" s="87" t="n">
        <v>0.17</v>
      </c>
      <c r="C85" s="87" t="n">
        <v>0.17</v>
      </c>
      <c r="D85" s="88" t="n">
        <v>3.5</v>
      </c>
      <c r="E85" s="87" t="n">
        <v>5</v>
      </c>
      <c r="F85" s="89"/>
      <c r="G85" s="89"/>
      <c r="H85" s="89"/>
      <c r="I85" s="89"/>
      <c r="J85" s="88" t="n">
        <f aca="false">(B85*C85*D85)*E85</f>
        <v>0.50575</v>
      </c>
      <c r="K85" s="89" t="s">
        <v>71</v>
      </c>
      <c r="XFD85" s="3"/>
    </row>
    <row r="86" customFormat="false" ht="15" hidden="false" customHeight="false" outlineLevel="0" collapsed="false">
      <c r="A86" s="98" t="s">
        <v>2667</v>
      </c>
      <c r="B86" s="99" t="n">
        <v>0.46</v>
      </c>
      <c r="C86" s="99" t="n">
        <v>0.43</v>
      </c>
      <c r="D86" s="91" t="n">
        <v>2.95</v>
      </c>
      <c r="E86" s="99"/>
      <c r="F86" s="100"/>
      <c r="G86" s="100"/>
      <c r="H86" s="100"/>
      <c r="I86" s="100"/>
      <c r="J86" s="91" t="n">
        <f aca="false">(B86*C86*D86)+G86</f>
        <v>0.58351</v>
      </c>
      <c r="K86" s="100" t="s">
        <v>71</v>
      </c>
    </row>
    <row r="87" s="97" customFormat="true" ht="15" hidden="false" customHeight="false" outlineLevel="0" collapsed="false">
      <c r="A87" s="90" t="s">
        <v>2668</v>
      </c>
      <c r="B87" s="87" t="n">
        <v>0.17</v>
      </c>
      <c r="C87" s="87" t="n">
        <v>0.16</v>
      </c>
      <c r="D87" s="88" t="n">
        <v>2.6</v>
      </c>
      <c r="E87" s="87" t="n">
        <v>7</v>
      </c>
      <c r="F87" s="89"/>
      <c r="G87" s="89"/>
      <c r="H87" s="89"/>
      <c r="I87" s="89"/>
      <c r="J87" s="88" t="n">
        <f aca="false">(B87*C87*D87)*E87</f>
        <v>0.49504</v>
      </c>
      <c r="K87" s="89" t="s">
        <v>71</v>
      </c>
      <c r="XFD87" s="3"/>
    </row>
    <row r="88" s="97" customFormat="true" ht="15" hidden="false" customHeight="false" outlineLevel="0" collapsed="false">
      <c r="A88" s="90" t="s">
        <v>2669</v>
      </c>
      <c r="B88" s="87" t="n">
        <v>0.2</v>
      </c>
      <c r="C88" s="87" t="n">
        <v>0.25</v>
      </c>
      <c r="D88" s="88" t="n">
        <v>4</v>
      </c>
      <c r="E88" s="87" t="n">
        <v>12</v>
      </c>
      <c r="F88" s="89"/>
      <c r="G88" s="89"/>
      <c r="H88" s="89"/>
      <c r="I88" s="89"/>
      <c r="J88" s="88" t="n">
        <f aca="false">(B88*C88*D88)*E88</f>
        <v>2.4</v>
      </c>
      <c r="K88" s="89" t="s">
        <v>71</v>
      </c>
      <c r="XFD88" s="3"/>
    </row>
    <row r="89" s="97" customFormat="true" ht="15" hidden="false" customHeight="false" outlineLevel="0" collapsed="false">
      <c r="A89" s="90" t="s">
        <v>2670</v>
      </c>
      <c r="B89" s="87" t="n">
        <v>0.3</v>
      </c>
      <c r="C89" s="87" t="n">
        <v>0.3</v>
      </c>
      <c r="D89" s="88" t="n">
        <v>4.5</v>
      </c>
      <c r="E89" s="87" t="n">
        <v>3</v>
      </c>
      <c r="F89" s="89"/>
      <c r="G89" s="89"/>
      <c r="H89" s="89"/>
      <c r="I89" s="89"/>
      <c r="J89" s="88" t="n">
        <f aca="false">(B89*C89*D89)*E89</f>
        <v>1.215</v>
      </c>
      <c r="K89" s="89" t="s">
        <v>71</v>
      </c>
      <c r="XFD89" s="3"/>
    </row>
    <row r="90" s="97" customFormat="true" ht="15" hidden="false" customHeight="false" outlineLevel="0" collapsed="false">
      <c r="A90" s="90" t="s">
        <v>2671</v>
      </c>
      <c r="B90" s="87" t="n">
        <v>0.26</v>
      </c>
      <c r="C90" s="87" t="n">
        <v>0.27</v>
      </c>
      <c r="D90" s="88" t="n">
        <v>2</v>
      </c>
      <c r="E90" s="87" t="n">
        <f aca="false">22-7</f>
        <v>15</v>
      </c>
      <c r="F90" s="89"/>
      <c r="G90" s="89"/>
      <c r="H90" s="89"/>
      <c r="I90" s="89"/>
      <c r="J90" s="88" t="n">
        <f aca="false">(B90*C90*D90)*E90</f>
        <v>2.106</v>
      </c>
      <c r="K90" s="89" t="s">
        <v>71</v>
      </c>
      <c r="XFD90" s="3"/>
    </row>
    <row r="91" s="97" customFormat="true" ht="15" hidden="false" customHeight="false" outlineLevel="0" collapsed="false">
      <c r="A91" s="90" t="s">
        <v>2672</v>
      </c>
      <c r="B91" s="87" t="n">
        <v>0.26</v>
      </c>
      <c r="C91" s="87" t="n">
        <v>0.27</v>
      </c>
      <c r="D91" s="88" t="n">
        <v>2.35</v>
      </c>
      <c r="E91" s="87" t="n">
        <v>7</v>
      </c>
      <c r="F91" s="89"/>
      <c r="G91" s="89"/>
      <c r="H91" s="89"/>
      <c r="I91" s="89"/>
      <c r="J91" s="88" t="n">
        <f aca="false">(B91*C91*D91)*E91</f>
        <v>1.15479</v>
      </c>
      <c r="K91" s="89" t="s">
        <v>71</v>
      </c>
      <c r="XFD91" s="3"/>
    </row>
    <row r="92" s="97" customFormat="true" ht="15" hidden="false" customHeight="false" outlineLevel="0" collapsed="false">
      <c r="A92" s="90" t="s">
        <v>2673</v>
      </c>
      <c r="B92" s="87" t="n">
        <v>0.12</v>
      </c>
      <c r="C92" s="87" t="n">
        <v>0.22</v>
      </c>
      <c r="D92" s="88" t="n">
        <v>2.4</v>
      </c>
      <c r="E92" s="87" t="n">
        <v>6</v>
      </c>
      <c r="F92" s="89"/>
      <c r="G92" s="89"/>
      <c r="H92" s="89"/>
      <c r="I92" s="89"/>
      <c r="J92" s="88" t="n">
        <f aca="false">(B92*C92*D92)*E92</f>
        <v>0.38016</v>
      </c>
      <c r="K92" s="89" t="s">
        <v>71</v>
      </c>
      <c r="XFD92" s="3"/>
    </row>
    <row r="93" customFormat="false" ht="15" hidden="false" customHeight="false" outlineLevel="0" collapsed="false">
      <c r="A93" s="92"/>
      <c r="B93" s="92"/>
      <c r="C93" s="92"/>
      <c r="D93" s="92"/>
      <c r="E93" s="92"/>
      <c r="F93" s="92"/>
      <c r="G93" s="92"/>
      <c r="H93" s="92"/>
      <c r="I93" s="93" t="s">
        <v>10</v>
      </c>
      <c r="J93" s="94" t="n">
        <f aca="false">SUM(J83:J92)</f>
        <v>14.34975</v>
      </c>
      <c r="K93" s="96" t="s">
        <v>71</v>
      </c>
    </row>
    <row r="94" customFormat="false" ht="15" hidden="false" customHeight="false" outlineLevel="0" collapsed="false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</row>
    <row r="95" customFormat="false" ht="15" hidden="false" customHeight="true" outlineLevel="0" collapsed="false">
      <c r="A95" s="85" t="s">
        <v>2606</v>
      </c>
      <c r="B95" s="86" t="s">
        <v>76</v>
      </c>
      <c r="C95" s="86"/>
      <c r="D95" s="86"/>
      <c r="E95" s="86"/>
      <c r="F95" s="86"/>
      <c r="G95" s="86"/>
      <c r="H95" s="86"/>
      <c r="I95" s="86"/>
      <c r="J95" s="86"/>
      <c r="K95" s="86"/>
    </row>
    <row r="96" customFormat="false" ht="15" hidden="false" customHeight="false" outlineLevel="0" collapsed="false">
      <c r="A96" s="85"/>
      <c r="B96" s="87" t="s">
        <v>2607</v>
      </c>
      <c r="C96" s="87" t="s">
        <v>2608</v>
      </c>
      <c r="D96" s="88" t="s">
        <v>2674</v>
      </c>
      <c r="E96" s="87" t="s">
        <v>49</v>
      </c>
      <c r="F96" s="89" t="s">
        <v>2610</v>
      </c>
      <c r="G96" s="89" t="s">
        <v>2611</v>
      </c>
      <c r="H96" s="89" t="s">
        <v>61</v>
      </c>
      <c r="I96" s="89"/>
      <c r="J96" s="88" t="s">
        <v>10</v>
      </c>
      <c r="K96" s="89" t="s">
        <v>48</v>
      </c>
    </row>
    <row r="97" s="97" customFormat="true" ht="15" hidden="false" customHeight="false" outlineLevel="0" collapsed="false">
      <c r="A97" s="90" t="s">
        <v>2675</v>
      </c>
      <c r="B97" s="87" t="n">
        <f aca="false">2+(3*0.5)</f>
        <v>3.5</v>
      </c>
      <c r="C97" s="87" t="n">
        <v>0.45</v>
      </c>
      <c r="D97" s="88" t="n">
        <v>0.1</v>
      </c>
      <c r="E97" s="87"/>
      <c r="F97" s="89"/>
      <c r="G97" s="89"/>
      <c r="H97" s="89"/>
      <c r="I97" s="89"/>
      <c r="J97" s="88" t="n">
        <f aca="false">B97*C97*D97</f>
        <v>0.1575</v>
      </c>
      <c r="K97" s="89" t="s">
        <v>71</v>
      </c>
      <c r="XFD97" s="3"/>
    </row>
    <row r="98" s="97" customFormat="true" ht="15" hidden="false" customHeight="false" outlineLevel="0" collapsed="false">
      <c r="A98" s="90" t="s">
        <v>2676</v>
      </c>
      <c r="B98" s="87" t="n">
        <f aca="false">3.8+0.6+(2*0.5+2*0.65)</f>
        <v>6.7</v>
      </c>
      <c r="C98" s="87" t="n">
        <v>0.45</v>
      </c>
      <c r="D98" s="88" t="n">
        <v>0.1</v>
      </c>
      <c r="E98" s="87"/>
      <c r="F98" s="89"/>
      <c r="G98" s="89"/>
      <c r="H98" s="89"/>
      <c r="I98" s="89"/>
      <c r="J98" s="88" t="n">
        <f aca="false">B98*C98*D98</f>
        <v>0.3015</v>
      </c>
      <c r="K98" s="89" t="s">
        <v>71</v>
      </c>
      <c r="XFD98" s="3"/>
    </row>
    <row r="99" s="97" customFormat="true" ht="15" hidden="false" customHeight="false" outlineLevel="0" collapsed="false">
      <c r="A99" s="90" t="s">
        <v>2677</v>
      </c>
      <c r="B99" s="87" t="n">
        <f aca="false">3.6+(3*0.35)</f>
        <v>4.65</v>
      </c>
      <c r="C99" s="87" t="n">
        <v>0.4</v>
      </c>
      <c r="D99" s="88" t="n">
        <v>0.1</v>
      </c>
      <c r="E99" s="87" t="n">
        <v>5</v>
      </c>
      <c r="F99" s="89"/>
      <c r="G99" s="89"/>
      <c r="H99" s="89"/>
      <c r="I99" s="89"/>
      <c r="J99" s="88" t="n">
        <f aca="false">B99*C99*D99*E99</f>
        <v>0.93</v>
      </c>
      <c r="K99" s="89" t="s">
        <v>71</v>
      </c>
      <c r="XFD99" s="3"/>
    </row>
    <row r="100" s="97" customFormat="true" ht="15" hidden="false" customHeight="false" outlineLevel="0" collapsed="false">
      <c r="A100" s="90" t="s">
        <v>2678</v>
      </c>
      <c r="B100" s="87"/>
      <c r="C100" s="87"/>
      <c r="D100" s="88" t="n">
        <v>0.06</v>
      </c>
      <c r="E100" s="87"/>
      <c r="F100" s="89" t="n">
        <v>11.7</v>
      </c>
      <c r="G100" s="89"/>
      <c r="H100" s="89"/>
      <c r="I100" s="89"/>
      <c r="J100" s="88" t="n">
        <f aca="false">D100*F100</f>
        <v>0.702</v>
      </c>
      <c r="K100" s="89" t="s">
        <v>71</v>
      </c>
      <c r="XFD100" s="3"/>
    </row>
    <row r="101" s="97" customFormat="true" ht="15" hidden="false" customHeight="false" outlineLevel="0" collapsed="false">
      <c r="A101" s="90" t="s">
        <v>2622</v>
      </c>
      <c r="B101" s="87"/>
      <c r="C101" s="87"/>
      <c r="D101" s="88" t="n">
        <v>0.27</v>
      </c>
      <c r="E101" s="87"/>
      <c r="F101" s="89" t="n">
        <v>16.73</v>
      </c>
      <c r="G101" s="89"/>
      <c r="H101" s="89"/>
      <c r="I101" s="89"/>
      <c r="J101" s="88" t="n">
        <f aca="false">D101*F101</f>
        <v>4.5171</v>
      </c>
      <c r="K101" s="89" t="s">
        <v>71</v>
      </c>
      <c r="XFD101" s="3"/>
    </row>
    <row r="102" s="97" customFormat="true" ht="15" hidden="false" customHeight="false" outlineLevel="0" collapsed="false">
      <c r="A102" s="90" t="s">
        <v>2621</v>
      </c>
      <c r="B102" s="87"/>
      <c r="C102" s="87"/>
      <c r="D102" s="88" t="n">
        <v>0.27</v>
      </c>
      <c r="E102" s="87"/>
      <c r="F102" s="89" t="n">
        <v>13.18</v>
      </c>
      <c r="G102" s="89"/>
      <c r="H102" s="89"/>
      <c r="I102" s="89"/>
      <c r="J102" s="88" t="n">
        <f aca="false">D102*F102</f>
        <v>3.5586</v>
      </c>
      <c r="K102" s="89" t="s">
        <v>71</v>
      </c>
      <c r="XFD102" s="3"/>
    </row>
    <row r="103" s="97" customFormat="true" ht="15" hidden="false" customHeight="false" outlineLevel="0" collapsed="false">
      <c r="A103" s="90" t="s">
        <v>2623</v>
      </c>
      <c r="B103" s="87"/>
      <c r="C103" s="87"/>
      <c r="D103" s="88" t="n">
        <v>0.27</v>
      </c>
      <c r="E103" s="87"/>
      <c r="F103" s="89" t="n">
        <v>8.03</v>
      </c>
      <c r="G103" s="89" t="n">
        <f aca="false">8.47*0.15</f>
        <v>1.2705</v>
      </c>
      <c r="H103" s="89"/>
      <c r="I103" s="89"/>
      <c r="J103" s="88" t="n">
        <f aca="false">(D103*F103)+G103</f>
        <v>3.4386</v>
      </c>
      <c r="K103" s="89" t="s">
        <v>71</v>
      </c>
      <c r="XFD103" s="3"/>
    </row>
    <row r="104" s="97" customFormat="true" ht="15" hidden="false" customHeight="false" outlineLevel="0" collapsed="false">
      <c r="A104" s="90" t="s">
        <v>2679</v>
      </c>
      <c r="B104" s="87"/>
      <c r="C104" s="87"/>
      <c r="D104" s="88" t="n">
        <v>0.11</v>
      </c>
      <c r="E104" s="87"/>
      <c r="F104" s="89" t="n">
        <v>11.79</v>
      </c>
      <c r="G104" s="89"/>
      <c r="H104" s="89"/>
      <c r="I104" s="89"/>
      <c r="J104" s="88" t="n">
        <f aca="false">D104*F104</f>
        <v>1.2969</v>
      </c>
      <c r="K104" s="89" t="s">
        <v>71</v>
      </c>
      <c r="XFD104" s="3"/>
    </row>
    <row r="105" s="97" customFormat="true" ht="15" hidden="false" customHeight="false" outlineLevel="0" collapsed="false">
      <c r="A105" s="90" t="s">
        <v>2680</v>
      </c>
      <c r="B105" s="87"/>
      <c r="C105" s="87"/>
      <c r="D105" s="88" t="n">
        <v>0.27</v>
      </c>
      <c r="E105" s="87"/>
      <c r="F105" s="89" t="n">
        <v>24.04</v>
      </c>
      <c r="G105" s="89" t="n">
        <f aca="false">6.54*0.11</f>
        <v>0.7194</v>
      </c>
      <c r="H105" s="89"/>
      <c r="I105" s="89"/>
      <c r="J105" s="88" t="n">
        <f aca="false">(D105*F105)+G105</f>
        <v>7.2102</v>
      </c>
      <c r="K105" s="89" t="s">
        <v>71</v>
      </c>
      <c r="XFD105" s="3"/>
    </row>
    <row r="106" s="97" customFormat="true" ht="15" hidden="false" customHeight="false" outlineLevel="0" collapsed="false">
      <c r="A106" s="90" t="s">
        <v>2625</v>
      </c>
      <c r="B106" s="87"/>
      <c r="C106" s="87"/>
      <c r="D106" s="88" t="n">
        <v>0.39</v>
      </c>
      <c r="E106" s="87"/>
      <c r="F106" s="89" t="n">
        <v>25.58</v>
      </c>
      <c r="G106" s="89"/>
      <c r="H106" s="89"/>
      <c r="I106" s="89"/>
      <c r="J106" s="88" t="n">
        <f aca="false">D106*F106</f>
        <v>9.9762</v>
      </c>
      <c r="K106" s="89" t="s">
        <v>71</v>
      </c>
      <c r="XFD106" s="3"/>
    </row>
    <row r="107" s="97" customFormat="true" ht="15" hidden="false" customHeight="false" outlineLevel="0" collapsed="false">
      <c r="A107" s="90" t="s">
        <v>2626</v>
      </c>
      <c r="B107" s="87"/>
      <c r="C107" s="87"/>
      <c r="D107" s="88" t="n">
        <v>0.39</v>
      </c>
      <c r="E107" s="87"/>
      <c r="F107" s="89" t="n">
        <v>17.66</v>
      </c>
      <c r="G107" s="89"/>
      <c r="H107" s="89"/>
      <c r="I107" s="89"/>
      <c r="J107" s="88" t="n">
        <f aca="false">D107*F107</f>
        <v>6.8874</v>
      </c>
      <c r="K107" s="89" t="s">
        <v>71</v>
      </c>
      <c r="XFD107" s="3"/>
    </row>
    <row r="108" s="97" customFormat="true" ht="15" hidden="false" customHeight="false" outlineLevel="0" collapsed="false">
      <c r="A108" s="90" t="s">
        <v>2627</v>
      </c>
      <c r="B108" s="87"/>
      <c r="C108" s="87"/>
      <c r="D108" s="88" t="n">
        <v>0.27</v>
      </c>
      <c r="E108" s="87"/>
      <c r="F108" s="89" t="n">
        <v>33.65</v>
      </c>
      <c r="G108" s="89"/>
      <c r="H108" s="89"/>
      <c r="I108" s="89"/>
      <c r="J108" s="88" t="n">
        <f aca="false">D108*F108</f>
        <v>9.0855</v>
      </c>
      <c r="K108" s="89" t="s">
        <v>71</v>
      </c>
      <c r="XFD108" s="3"/>
    </row>
    <row r="109" s="97" customFormat="true" ht="15" hidden="false" customHeight="false" outlineLevel="0" collapsed="false">
      <c r="A109" s="90" t="s">
        <v>2628</v>
      </c>
      <c r="B109" s="87"/>
      <c r="C109" s="87"/>
      <c r="D109" s="88" t="n">
        <v>0.25</v>
      </c>
      <c r="E109" s="87"/>
      <c r="F109" s="89" t="n">
        <v>23.01</v>
      </c>
      <c r="G109" s="89"/>
      <c r="H109" s="89"/>
      <c r="I109" s="89"/>
      <c r="J109" s="88" t="n">
        <f aca="false">D109*F109</f>
        <v>5.7525</v>
      </c>
      <c r="K109" s="89" t="s">
        <v>71</v>
      </c>
      <c r="XFD109" s="3"/>
    </row>
    <row r="110" s="97" customFormat="true" ht="15" hidden="false" customHeight="false" outlineLevel="0" collapsed="false">
      <c r="A110" s="90" t="s">
        <v>2672</v>
      </c>
      <c r="B110" s="87"/>
      <c r="C110" s="87"/>
      <c r="D110" s="88"/>
      <c r="E110" s="87"/>
      <c r="F110" s="89"/>
      <c r="G110" s="89" t="n">
        <f aca="false">(12.77*0.39)+(7.8*0.27)+(7.24*0.25)+(20.44*0.17)+(12.64*0.07)</f>
        <v>13.2559</v>
      </c>
      <c r="H110" s="89"/>
      <c r="I110" s="89"/>
      <c r="J110" s="88" t="n">
        <f aca="false">D110*F110</f>
        <v>0</v>
      </c>
      <c r="K110" s="89" t="s">
        <v>71</v>
      </c>
      <c r="XFD110" s="3"/>
    </row>
    <row r="111" s="97" customFormat="true" ht="15" hidden="false" customHeight="false" outlineLevel="0" collapsed="false">
      <c r="A111" s="90" t="s">
        <v>2681</v>
      </c>
      <c r="B111" s="87"/>
      <c r="C111" s="87"/>
      <c r="D111" s="88" t="n">
        <v>0.2</v>
      </c>
      <c r="E111" s="87"/>
      <c r="F111" s="89" t="n">
        <v>9.66</v>
      </c>
      <c r="G111" s="89"/>
      <c r="H111" s="89"/>
      <c r="I111" s="89"/>
      <c r="J111" s="88" t="n">
        <f aca="false">D111*F111</f>
        <v>1.932</v>
      </c>
      <c r="K111" s="89" t="s">
        <v>71</v>
      </c>
      <c r="XFD111" s="3"/>
    </row>
    <row r="112" s="97" customFormat="true" ht="15" hidden="false" customHeight="false" outlineLevel="0" collapsed="false">
      <c r="A112" s="90" t="s">
        <v>2682</v>
      </c>
      <c r="B112" s="87"/>
      <c r="C112" s="87"/>
      <c r="D112" s="88" t="n">
        <v>0.2</v>
      </c>
      <c r="E112" s="87"/>
      <c r="F112" s="89" t="n">
        <v>1.42</v>
      </c>
      <c r="G112" s="89"/>
      <c r="H112" s="89"/>
      <c r="I112" s="89"/>
      <c r="J112" s="88" t="n">
        <f aca="false">D112*F112</f>
        <v>0.284</v>
      </c>
      <c r="K112" s="89" t="s">
        <v>71</v>
      </c>
      <c r="XFD112" s="3"/>
    </row>
    <row r="113" s="97" customFormat="true" ht="29.85" hidden="false" customHeight="false" outlineLevel="0" collapsed="false">
      <c r="A113" s="98" t="s">
        <v>2683</v>
      </c>
      <c r="B113" s="99"/>
      <c r="C113" s="99"/>
      <c r="D113" s="91" t="n">
        <v>0.5</v>
      </c>
      <c r="E113" s="99"/>
      <c r="F113" s="100" t="n">
        <v>20.13</v>
      </c>
      <c r="G113" s="100"/>
      <c r="H113" s="100"/>
      <c r="I113" s="100"/>
      <c r="J113" s="91" t="n">
        <f aca="false">D113*F113</f>
        <v>10.065</v>
      </c>
      <c r="K113" s="100" t="s">
        <v>71</v>
      </c>
      <c r="XFD113" s="3"/>
    </row>
    <row r="114" s="97" customFormat="true" ht="15" hidden="false" customHeight="false" outlineLevel="0" collapsed="false">
      <c r="A114" s="90" t="s">
        <v>2684</v>
      </c>
      <c r="B114" s="87"/>
      <c r="C114" s="87"/>
      <c r="D114" s="88" t="n">
        <v>0.4</v>
      </c>
      <c r="E114" s="87"/>
      <c r="F114" s="89" t="n">
        <v>22.22</v>
      </c>
      <c r="G114" s="89"/>
      <c r="H114" s="89"/>
      <c r="I114" s="89"/>
      <c r="J114" s="88" t="n">
        <f aca="false">D114*F114</f>
        <v>8.888</v>
      </c>
      <c r="K114" s="89" t="s">
        <v>71</v>
      </c>
      <c r="XFD114" s="3"/>
    </row>
    <row r="115" s="97" customFormat="true" ht="29.85" hidden="false" customHeight="false" outlineLevel="0" collapsed="false">
      <c r="A115" s="90" t="s">
        <v>2685</v>
      </c>
      <c r="B115" s="87"/>
      <c r="C115" s="87"/>
      <c r="D115" s="88" t="n">
        <v>0.05</v>
      </c>
      <c r="E115" s="87"/>
      <c r="F115" s="89" t="n">
        <v>62.73</v>
      </c>
      <c r="G115" s="89"/>
      <c r="H115" s="89"/>
      <c r="I115" s="89"/>
      <c r="J115" s="88" t="n">
        <f aca="false">D115*F115</f>
        <v>3.1365</v>
      </c>
      <c r="K115" s="89" t="s">
        <v>71</v>
      </c>
      <c r="XFD115" s="3"/>
    </row>
    <row r="116" s="97" customFormat="true" ht="29.85" hidden="false" customHeight="false" outlineLevel="0" collapsed="false">
      <c r="A116" s="90" t="s">
        <v>2686</v>
      </c>
      <c r="B116" s="87"/>
      <c r="C116" s="87"/>
      <c r="D116" s="88" t="n">
        <v>0.05</v>
      </c>
      <c r="E116" s="87"/>
      <c r="F116" s="89" t="n">
        <v>31.57</v>
      </c>
      <c r="G116" s="89"/>
      <c r="H116" s="89"/>
      <c r="I116" s="89"/>
      <c r="J116" s="88" t="n">
        <f aca="false">D116*F116</f>
        <v>1.5785</v>
      </c>
      <c r="K116" s="89" t="s">
        <v>71</v>
      </c>
      <c r="XFD116" s="3"/>
    </row>
    <row r="117" s="97" customFormat="true" ht="15" hidden="false" customHeight="false" outlineLevel="0" collapsed="false">
      <c r="A117" s="90" t="s">
        <v>2687</v>
      </c>
      <c r="B117" s="87"/>
      <c r="C117" s="87"/>
      <c r="D117" s="88" t="n">
        <v>0.15</v>
      </c>
      <c r="E117" s="87"/>
      <c r="F117" s="89" t="n">
        <v>6.28</v>
      </c>
      <c r="G117" s="89"/>
      <c r="H117" s="89"/>
      <c r="I117" s="89"/>
      <c r="J117" s="88" t="n">
        <f aca="false">D117*F117</f>
        <v>0.942</v>
      </c>
      <c r="K117" s="89" t="s">
        <v>71</v>
      </c>
      <c r="XFD117" s="3"/>
    </row>
    <row r="118" customFormat="false" ht="15" hidden="false" customHeight="false" outlineLevel="0" collapsed="false">
      <c r="A118" s="92"/>
      <c r="B118" s="92"/>
      <c r="C118" s="92"/>
      <c r="D118" s="92"/>
      <c r="E118" s="92"/>
      <c r="F118" s="92"/>
      <c r="G118" s="92"/>
      <c r="H118" s="92"/>
      <c r="I118" s="93" t="s">
        <v>10</v>
      </c>
      <c r="J118" s="94" t="n">
        <f aca="false">SUM(J97:J117)</f>
        <v>80.64</v>
      </c>
      <c r="K118" s="94" t="s">
        <v>71</v>
      </c>
    </row>
    <row r="119" customFormat="false" ht="15" hidden="false" customHeight="false" outlineLevel="0" collapsed="false">
      <c r="A119" s="95"/>
      <c r="B119" s="95"/>
      <c r="C119" s="95"/>
      <c r="D119" s="95"/>
      <c r="E119" s="95"/>
      <c r="F119" s="95"/>
      <c r="G119" s="95"/>
      <c r="H119" s="95"/>
      <c r="I119" s="95"/>
      <c r="J119" s="95"/>
      <c r="K119" s="95"/>
    </row>
    <row r="120" customFormat="false" ht="15" hidden="false" customHeight="true" outlineLevel="0" collapsed="false">
      <c r="A120" s="85" t="s">
        <v>2606</v>
      </c>
      <c r="B120" s="86" t="s">
        <v>79</v>
      </c>
      <c r="C120" s="86"/>
      <c r="D120" s="86"/>
      <c r="E120" s="86"/>
      <c r="F120" s="86"/>
      <c r="G120" s="86"/>
      <c r="H120" s="86"/>
      <c r="I120" s="86"/>
      <c r="J120" s="86"/>
      <c r="K120" s="86"/>
    </row>
    <row r="121" customFormat="false" ht="15" hidden="false" customHeight="false" outlineLevel="0" collapsed="false">
      <c r="A121" s="85"/>
      <c r="B121" s="87" t="s">
        <v>2607</v>
      </c>
      <c r="C121" s="87" t="s">
        <v>2608</v>
      </c>
      <c r="D121" s="88" t="s">
        <v>2609</v>
      </c>
      <c r="E121" s="87" t="s">
        <v>49</v>
      </c>
      <c r="F121" s="89" t="s">
        <v>2610</v>
      </c>
      <c r="G121" s="89" t="s">
        <v>2611</v>
      </c>
      <c r="H121" s="89" t="s">
        <v>61</v>
      </c>
      <c r="I121" s="89"/>
      <c r="J121" s="88" t="s">
        <v>10</v>
      </c>
      <c r="K121" s="89" t="s">
        <v>48</v>
      </c>
    </row>
    <row r="122" s="97" customFormat="true" ht="15" hidden="false" customHeight="false" outlineLevel="0" collapsed="false">
      <c r="A122" s="90" t="s">
        <v>2688</v>
      </c>
      <c r="B122" s="87"/>
      <c r="C122" s="87"/>
      <c r="D122" s="88"/>
      <c r="E122" s="87"/>
      <c r="F122" s="89" t="n">
        <f aca="false">439.63+773.96+29.65+120.82</f>
        <v>1364.06</v>
      </c>
      <c r="G122" s="89"/>
      <c r="H122" s="89"/>
      <c r="I122" s="89"/>
      <c r="J122" s="88" t="n">
        <f aca="false">F122</f>
        <v>1364.06</v>
      </c>
      <c r="K122" s="89" t="s">
        <v>56</v>
      </c>
      <c r="XFD122" s="3"/>
    </row>
    <row r="123" customFormat="false" ht="15" hidden="false" customHeight="false" outlineLevel="0" collapsed="false">
      <c r="A123" s="92"/>
      <c r="B123" s="92"/>
      <c r="C123" s="92"/>
      <c r="D123" s="92"/>
      <c r="E123" s="92"/>
      <c r="F123" s="92"/>
      <c r="G123" s="92"/>
      <c r="H123" s="92"/>
      <c r="I123" s="93" t="s">
        <v>10</v>
      </c>
      <c r="J123" s="94" t="n">
        <f aca="false">SUM(J122:J122)</f>
        <v>1364.06</v>
      </c>
      <c r="K123" s="94" t="s">
        <v>56</v>
      </c>
    </row>
    <row r="124" customFormat="false" ht="15" hidden="false" customHeight="false" outlineLevel="0" collapsed="false">
      <c r="A124" s="95"/>
      <c r="B124" s="95"/>
      <c r="C124" s="95"/>
      <c r="D124" s="95"/>
      <c r="E124" s="95"/>
      <c r="F124" s="95"/>
      <c r="G124" s="95"/>
      <c r="H124" s="95"/>
      <c r="I124" s="95"/>
      <c r="J124" s="95"/>
      <c r="K124" s="95"/>
    </row>
    <row r="125" customFormat="false" ht="15" hidden="false" customHeight="true" outlineLevel="0" collapsed="false">
      <c r="A125" s="85" t="s">
        <v>2606</v>
      </c>
      <c r="B125" s="86" t="s">
        <v>82</v>
      </c>
      <c r="C125" s="86"/>
      <c r="D125" s="86"/>
      <c r="E125" s="86"/>
      <c r="F125" s="86"/>
      <c r="G125" s="86"/>
      <c r="H125" s="86"/>
      <c r="I125" s="86"/>
      <c r="J125" s="86"/>
      <c r="K125" s="86"/>
    </row>
    <row r="126" customFormat="false" ht="15" hidden="false" customHeight="false" outlineLevel="0" collapsed="false">
      <c r="A126" s="85"/>
      <c r="B126" s="87" t="s">
        <v>2607</v>
      </c>
      <c r="C126" s="87" t="s">
        <v>2608</v>
      </c>
      <c r="D126" s="88" t="s">
        <v>2609</v>
      </c>
      <c r="E126" s="87" t="s">
        <v>49</v>
      </c>
      <c r="F126" s="89" t="s">
        <v>2610</v>
      </c>
      <c r="G126" s="89" t="s">
        <v>2611</v>
      </c>
      <c r="H126" s="89" t="s">
        <v>61</v>
      </c>
      <c r="I126" s="89"/>
      <c r="J126" s="88" t="s">
        <v>10</v>
      </c>
      <c r="K126" s="89" t="s">
        <v>48</v>
      </c>
    </row>
    <row r="127" customFormat="false" ht="15" hidden="false" customHeight="false" outlineLevel="0" collapsed="false">
      <c r="A127" s="90" t="s">
        <v>2621</v>
      </c>
      <c r="B127" s="87" t="n">
        <v>3.98</v>
      </c>
      <c r="C127" s="87"/>
      <c r="D127" s="88" t="n">
        <v>3</v>
      </c>
      <c r="E127" s="87"/>
      <c r="F127" s="89"/>
      <c r="G127" s="89"/>
      <c r="H127" s="89"/>
      <c r="I127" s="89"/>
      <c r="J127" s="88" t="n">
        <f aca="false">B127*D127</f>
        <v>11.94</v>
      </c>
      <c r="K127" s="89" t="s">
        <v>56</v>
      </c>
    </row>
    <row r="128" s="97" customFormat="true" ht="15" hidden="false" customHeight="false" outlineLevel="0" collapsed="false">
      <c r="A128" s="90" t="s">
        <v>2626</v>
      </c>
      <c r="B128" s="87" t="n">
        <f aca="false">2.35+1+5.31</f>
        <v>8.66</v>
      </c>
      <c r="C128" s="87"/>
      <c r="D128" s="88" t="n">
        <v>3</v>
      </c>
      <c r="E128" s="87"/>
      <c r="F128" s="89"/>
      <c r="G128" s="89"/>
      <c r="H128" s="89"/>
      <c r="I128" s="89"/>
      <c r="J128" s="88" t="n">
        <f aca="false">B128*D128</f>
        <v>25.98</v>
      </c>
      <c r="K128" s="89" t="s">
        <v>56</v>
      </c>
      <c r="XFD128" s="3"/>
    </row>
    <row r="129" s="97" customFormat="true" ht="15" hidden="false" customHeight="false" outlineLevel="0" collapsed="false">
      <c r="A129" s="90" t="s">
        <v>2627</v>
      </c>
      <c r="B129" s="87" t="n">
        <v>7.24</v>
      </c>
      <c r="C129" s="87"/>
      <c r="D129" s="88" t="n">
        <v>3</v>
      </c>
      <c r="E129" s="87"/>
      <c r="F129" s="89"/>
      <c r="G129" s="89"/>
      <c r="H129" s="89"/>
      <c r="I129" s="89"/>
      <c r="J129" s="88" t="n">
        <f aca="false">B129*D129</f>
        <v>21.72</v>
      </c>
      <c r="K129" s="89" t="s">
        <v>56</v>
      </c>
      <c r="XFD129" s="3"/>
    </row>
    <row r="130" customFormat="false" ht="15" hidden="false" customHeight="false" outlineLevel="0" collapsed="false">
      <c r="A130" s="92"/>
      <c r="B130" s="92"/>
      <c r="C130" s="92"/>
      <c r="D130" s="92"/>
      <c r="E130" s="92"/>
      <c r="F130" s="92"/>
      <c r="G130" s="92"/>
      <c r="H130" s="92"/>
      <c r="I130" s="93" t="s">
        <v>10</v>
      </c>
      <c r="J130" s="94" t="n">
        <f aca="false">SUM(J127:J129)</f>
        <v>59.64</v>
      </c>
      <c r="K130" s="94" t="s">
        <v>56</v>
      </c>
    </row>
    <row r="131" customFormat="false" ht="15" hidden="false" customHeight="false" outlineLevel="0" collapsed="false">
      <c r="A131" s="95"/>
      <c r="B131" s="95"/>
      <c r="C131" s="95"/>
      <c r="D131" s="95"/>
      <c r="E131" s="95"/>
      <c r="F131" s="95"/>
      <c r="G131" s="95"/>
      <c r="H131" s="95"/>
      <c r="I131" s="95"/>
      <c r="J131" s="95"/>
      <c r="K131" s="95"/>
    </row>
    <row r="132" customFormat="false" ht="15" hidden="false" customHeight="true" outlineLevel="0" collapsed="false">
      <c r="A132" s="85" t="s">
        <v>2606</v>
      </c>
      <c r="B132" s="86" t="s">
        <v>85</v>
      </c>
      <c r="C132" s="86"/>
      <c r="D132" s="86"/>
      <c r="E132" s="86"/>
      <c r="F132" s="86"/>
      <c r="G132" s="86"/>
      <c r="H132" s="86"/>
      <c r="I132" s="86"/>
      <c r="J132" s="86"/>
      <c r="K132" s="86"/>
    </row>
    <row r="133" customFormat="false" ht="15" hidden="false" customHeight="false" outlineLevel="0" collapsed="false">
      <c r="A133" s="85"/>
      <c r="B133" s="87" t="s">
        <v>2607</v>
      </c>
      <c r="C133" s="87" t="s">
        <v>2608</v>
      </c>
      <c r="D133" s="88" t="s">
        <v>2609</v>
      </c>
      <c r="E133" s="87" t="s">
        <v>49</v>
      </c>
      <c r="F133" s="89" t="s">
        <v>2610</v>
      </c>
      <c r="G133" s="89" t="s">
        <v>2611</v>
      </c>
      <c r="H133" s="89" t="s">
        <v>2689</v>
      </c>
      <c r="I133" s="89"/>
      <c r="J133" s="88" t="s">
        <v>10</v>
      </c>
      <c r="K133" s="89" t="s">
        <v>48</v>
      </c>
    </row>
    <row r="134" s="97" customFormat="true" ht="15" hidden="false" customHeight="false" outlineLevel="0" collapsed="false">
      <c r="A134" s="90" t="s">
        <v>2690</v>
      </c>
      <c r="B134" s="87" t="n">
        <v>2</v>
      </c>
      <c r="C134" s="87" t="n">
        <v>1.5</v>
      </c>
      <c r="D134" s="88"/>
      <c r="E134" s="87"/>
      <c r="F134" s="89"/>
      <c r="G134" s="89"/>
      <c r="H134" s="89"/>
      <c r="I134" s="89"/>
      <c r="J134" s="88" t="n">
        <f aca="false">B134*C134</f>
        <v>3</v>
      </c>
      <c r="K134" s="89" t="s">
        <v>56</v>
      </c>
      <c r="XFD134" s="3"/>
    </row>
    <row r="135" s="97" customFormat="true" ht="15" hidden="false" customHeight="false" outlineLevel="0" collapsed="false">
      <c r="A135" s="90" t="s">
        <v>2691</v>
      </c>
      <c r="B135" s="87"/>
      <c r="C135" s="87"/>
      <c r="D135" s="88"/>
      <c r="E135" s="87"/>
      <c r="F135" s="89" t="n">
        <f aca="false">1544.94+158.74</f>
        <v>1703.68</v>
      </c>
      <c r="G135" s="89"/>
      <c r="H135" s="89"/>
      <c r="I135" s="89"/>
      <c r="J135" s="88" t="n">
        <f aca="false">F135</f>
        <v>1703.68</v>
      </c>
      <c r="K135" s="89" t="s">
        <v>56</v>
      </c>
      <c r="XFD135" s="3"/>
    </row>
    <row r="136" s="97" customFormat="true" ht="15" hidden="false" customHeight="false" outlineLevel="0" collapsed="false">
      <c r="A136" s="90" t="s">
        <v>2692</v>
      </c>
      <c r="B136" s="87"/>
      <c r="C136" s="87"/>
      <c r="D136" s="88"/>
      <c r="E136" s="87"/>
      <c r="F136" s="89" t="n">
        <v>437.17</v>
      </c>
      <c r="G136" s="89"/>
      <c r="H136" s="89"/>
      <c r="I136" s="89"/>
      <c r="J136" s="88" t="n">
        <f aca="false">F136</f>
        <v>437.17</v>
      </c>
      <c r="K136" s="89" t="s">
        <v>56</v>
      </c>
      <c r="XFD136" s="3"/>
    </row>
    <row r="137" customFormat="false" ht="15" hidden="false" customHeight="false" outlineLevel="0" collapsed="false">
      <c r="A137" s="92"/>
      <c r="B137" s="92"/>
      <c r="C137" s="92"/>
      <c r="D137" s="92"/>
      <c r="E137" s="92"/>
      <c r="F137" s="92"/>
      <c r="G137" s="92"/>
      <c r="H137" s="92"/>
      <c r="I137" s="93" t="s">
        <v>10</v>
      </c>
      <c r="J137" s="94" t="n">
        <f aca="false">SUM(J134:J136)</f>
        <v>2143.85</v>
      </c>
      <c r="K137" s="94" t="s">
        <v>56</v>
      </c>
    </row>
    <row r="138" customFormat="false" ht="15" hidden="false" customHeight="false" outlineLevel="0" collapsed="false">
      <c r="A138" s="95"/>
      <c r="B138" s="95"/>
      <c r="C138" s="95"/>
      <c r="D138" s="95"/>
      <c r="E138" s="95"/>
      <c r="F138" s="95"/>
      <c r="G138" s="95"/>
      <c r="H138" s="95"/>
      <c r="I138" s="95"/>
      <c r="J138" s="95"/>
      <c r="K138" s="95"/>
    </row>
    <row r="139" customFormat="false" ht="15" hidden="false" customHeight="true" outlineLevel="0" collapsed="false">
      <c r="A139" s="85" t="s">
        <v>2606</v>
      </c>
      <c r="B139" s="86" t="s">
        <v>88</v>
      </c>
      <c r="C139" s="86"/>
      <c r="D139" s="86"/>
      <c r="E139" s="86"/>
      <c r="F139" s="86"/>
      <c r="G139" s="86"/>
      <c r="H139" s="86"/>
      <c r="I139" s="86"/>
      <c r="J139" s="86"/>
      <c r="K139" s="86"/>
    </row>
    <row r="140" customFormat="false" ht="15" hidden="false" customHeight="false" outlineLevel="0" collapsed="false">
      <c r="A140" s="85"/>
      <c r="B140" s="87" t="s">
        <v>2607</v>
      </c>
      <c r="C140" s="87" t="s">
        <v>2608</v>
      </c>
      <c r="D140" s="88" t="s">
        <v>2609</v>
      </c>
      <c r="E140" s="87" t="s">
        <v>49</v>
      </c>
      <c r="F140" s="89" t="s">
        <v>2610</v>
      </c>
      <c r="G140" s="89" t="s">
        <v>2611</v>
      </c>
      <c r="H140" s="89" t="s">
        <v>2689</v>
      </c>
      <c r="I140" s="89"/>
      <c r="J140" s="88" t="s">
        <v>10</v>
      </c>
      <c r="K140" s="89" t="s">
        <v>48</v>
      </c>
    </row>
    <row r="141" customFormat="false" ht="15" hidden="false" customHeight="false" outlineLevel="0" collapsed="false">
      <c r="A141" s="90" t="s">
        <v>2690</v>
      </c>
      <c r="B141" s="87" t="n">
        <v>2</v>
      </c>
      <c r="C141" s="87" t="n">
        <v>1.5</v>
      </c>
      <c r="D141" s="88"/>
      <c r="E141" s="87"/>
      <c r="F141" s="89"/>
      <c r="G141" s="89"/>
      <c r="H141" s="89"/>
      <c r="I141" s="89"/>
      <c r="J141" s="88" t="n">
        <f aca="false">B141*C141</f>
        <v>3</v>
      </c>
      <c r="K141" s="89" t="s">
        <v>56</v>
      </c>
    </row>
    <row r="142" customFormat="false" ht="15" hidden="false" customHeight="false" outlineLevel="0" collapsed="false">
      <c r="A142" s="90" t="s">
        <v>2691</v>
      </c>
      <c r="B142" s="87"/>
      <c r="C142" s="87"/>
      <c r="D142" s="88"/>
      <c r="E142" s="87"/>
      <c r="F142" s="89" t="n">
        <f aca="false">1544.94+158.74</f>
        <v>1703.68</v>
      </c>
      <c r="G142" s="89"/>
      <c r="H142" s="89"/>
      <c r="I142" s="89"/>
      <c r="J142" s="88" t="n">
        <f aca="false">F142</f>
        <v>1703.68</v>
      </c>
      <c r="K142" s="89" t="s">
        <v>56</v>
      </c>
    </row>
    <row r="143" customFormat="false" ht="15" hidden="false" customHeight="false" outlineLevel="0" collapsed="false">
      <c r="A143" s="92"/>
      <c r="B143" s="92"/>
      <c r="C143" s="92"/>
      <c r="D143" s="92"/>
      <c r="E143" s="92"/>
      <c r="F143" s="92"/>
      <c r="G143" s="92"/>
      <c r="H143" s="92"/>
      <c r="I143" s="93" t="s">
        <v>10</v>
      </c>
      <c r="J143" s="94" t="n">
        <f aca="false">SUM(J141:J142)</f>
        <v>1706.68</v>
      </c>
      <c r="K143" s="94" t="s">
        <v>56</v>
      </c>
    </row>
    <row r="144" customFormat="false" ht="15" hidden="false" customHeight="false" outlineLevel="0" collapsed="false">
      <c r="A144" s="95"/>
      <c r="B144" s="95"/>
      <c r="C144" s="95"/>
      <c r="D144" s="95"/>
      <c r="E144" s="95"/>
      <c r="F144" s="95"/>
      <c r="G144" s="95"/>
      <c r="H144" s="95"/>
      <c r="I144" s="95"/>
      <c r="J144" s="95"/>
      <c r="K144" s="95"/>
    </row>
    <row r="145" customFormat="false" ht="15" hidden="false" customHeight="true" outlineLevel="0" collapsed="false">
      <c r="A145" s="85" t="s">
        <v>2606</v>
      </c>
      <c r="B145" s="86" t="s">
        <v>91</v>
      </c>
      <c r="C145" s="86"/>
      <c r="D145" s="86"/>
      <c r="E145" s="86"/>
      <c r="F145" s="86"/>
      <c r="G145" s="86"/>
      <c r="H145" s="86"/>
      <c r="I145" s="86"/>
      <c r="J145" s="86"/>
      <c r="K145" s="86"/>
    </row>
    <row r="146" customFormat="false" ht="15" hidden="false" customHeight="false" outlineLevel="0" collapsed="false">
      <c r="A146" s="85"/>
      <c r="B146" s="87" t="s">
        <v>2607</v>
      </c>
      <c r="C146" s="87" t="s">
        <v>2608</v>
      </c>
      <c r="D146" s="88" t="s">
        <v>2609</v>
      </c>
      <c r="E146" s="87" t="s">
        <v>49</v>
      </c>
      <c r="F146" s="89" t="s">
        <v>2610</v>
      </c>
      <c r="G146" s="89" t="s">
        <v>2611</v>
      </c>
      <c r="H146" s="89" t="s">
        <v>2689</v>
      </c>
      <c r="I146" s="89"/>
      <c r="J146" s="88" t="s">
        <v>10</v>
      </c>
      <c r="K146" s="89" t="s">
        <v>48</v>
      </c>
    </row>
    <row r="147" customFormat="false" ht="15" hidden="false" customHeight="false" outlineLevel="0" collapsed="false">
      <c r="A147" s="90" t="s">
        <v>2692</v>
      </c>
      <c r="B147" s="87"/>
      <c r="C147" s="87"/>
      <c r="D147" s="88"/>
      <c r="E147" s="87"/>
      <c r="F147" s="89" t="n">
        <v>437.17</v>
      </c>
      <c r="G147" s="89"/>
      <c r="H147" s="89"/>
      <c r="I147" s="89"/>
      <c r="J147" s="88" t="n">
        <f aca="false">F147</f>
        <v>437.17</v>
      </c>
      <c r="K147" s="89" t="s">
        <v>56</v>
      </c>
    </row>
    <row r="148" customFormat="false" ht="15" hidden="false" customHeight="false" outlineLevel="0" collapsed="false">
      <c r="A148" s="92"/>
      <c r="B148" s="92"/>
      <c r="C148" s="92"/>
      <c r="D148" s="92"/>
      <c r="E148" s="92"/>
      <c r="F148" s="92"/>
      <c r="G148" s="92"/>
      <c r="H148" s="92"/>
      <c r="I148" s="93" t="s">
        <v>10</v>
      </c>
      <c r="J148" s="94" t="n">
        <f aca="false">SUM(J147:J147)</f>
        <v>437.17</v>
      </c>
      <c r="K148" s="94" t="s">
        <v>56</v>
      </c>
    </row>
    <row r="149" customFormat="false" ht="15" hidden="false" customHeight="false" outlineLevel="0" collapsed="false">
      <c r="A149" s="95"/>
      <c r="B149" s="95"/>
      <c r="C149" s="95"/>
      <c r="D149" s="95"/>
      <c r="E149" s="95"/>
      <c r="F149" s="95"/>
      <c r="G149" s="95"/>
      <c r="H149" s="95"/>
      <c r="I149" s="95"/>
      <c r="J149" s="95"/>
      <c r="K149" s="95"/>
    </row>
    <row r="150" customFormat="false" ht="15" hidden="false" customHeight="true" outlineLevel="0" collapsed="false">
      <c r="A150" s="85" t="s">
        <v>2606</v>
      </c>
      <c r="B150" s="86" t="s">
        <v>94</v>
      </c>
      <c r="C150" s="86"/>
      <c r="D150" s="86"/>
      <c r="E150" s="86"/>
      <c r="F150" s="86"/>
      <c r="G150" s="86"/>
      <c r="H150" s="86"/>
      <c r="I150" s="86"/>
      <c r="J150" s="86"/>
      <c r="K150" s="86"/>
    </row>
    <row r="151" customFormat="false" ht="15" hidden="false" customHeight="false" outlineLevel="0" collapsed="false">
      <c r="A151" s="85"/>
      <c r="B151" s="87" t="s">
        <v>2607</v>
      </c>
      <c r="C151" s="87" t="s">
        <v>2608</v>
      </c>
      <c r="D151" s="88" t="s">
        <v>2609</v>
      </c>
      <c r="E151" s="87" t="s">
        <v>49</v>
      </c>
      <c r="F151" s="89" t="s">
        <v>2610</v>
      </c>
      <c r="G151" s="89" t="s">
        <v>2611</v>
      </c>
      <c r="H151" s="89" t="s">
        <v>2689</v>
      </c>
      <c r="I151" s="89"/>
      <c r="J151" s="88" t="s">
        <v>10</v>
      </c>
      <c r="K151" s="89" t="s">
        <v>48</v>
      </c>
    </row>
    <row r="152" customFormat="false" ht="15" hidden="false" customHeight="false" outlineLevel="0" collapsed="false">
      <c r="A152" s="90" t="s">
        <v>2693</v>
      </c>
      <c r="B152" s="87"/>
      <c r="C152" s="87"/>
      <c r="D152" s="88"/>
      <c r="E152" s="87"/>
      <c r="F152" s="89" t="n">
        <f aca="false">39.65+39.68+39.42+11.53+39.3+39.24+39.42+18.37+55.23+33.27+31.71+23.13+23.13+50.88+54.03+56.17+53.03+56.16+55.26+56.03+56.51+9.7</f>
        <v>880.85</v>
      </c>
      <c r="G152" s="89"/>
      <c r="H152" s="89"/>
      <c r="I152" s="89"/>
      <c r="J152" s="88" t="n">
        <f aca="false">F152</f>
        <v>880.85</v>
      </c>
      <c r="K152" s="89" t="s">
        <v>56</v>
      </c>
    </row>
    <row r="153" customFormat="false" ht="15" hidden="false" customHeight="false" outlineLevel="0" collapsed="false">
      <c r="A153" s="90" t="s">
        <v>2694</v>
      </c>
      <c r="B153" s="87"/>
      <c r="C153" s="87"/>
      <c r="D153" s="88"/>
      <c r="E153" s="87"/>
      <c r="F153" s="89" t="n">
        <f aca="false">11.18+70.26+23.48+38.6</f>
        <v>143.52</v>
      </c>
      <c r="G153" s="89"/>
      <c r="H153" s="89"/>
      <c r="I153" s="89"/>
      <c r="J153" s="88" t="n">
        <f aca="false">F153</f>
        <v>143.52</v>
      </c>
      <c r="K153" s="89" t="s">
        <v>56</v>
      </c>
    </row>
    <row r="154" customFormat="false" ht="15" hidden="false" customHeight="false" outlineLevel="0" collapsed="false">
      <c r="A154" s="92"/>
      <c r="B154" s="92"/>
      <c r="C154" s="92"/>
      <c r="D154" s="92"/>
      <c r="E154" s="92"/>
      <c r="F154" s="92"/>
      <c r="G154" s="92"/>
      <c r="H154" s="92"/>
      <c r="I154" s="93" t="s">
        <v>10</v>
      </c>
      <c r="J154" s="94" t="n">
        <f aca="false">SUM(J152:J153)</f>
        <v>1024.37</v>
      </c>
      <c r="K154" s="94" t="s">
        <v>56</v>
      </c>
    </row>
    <row r="155" customFormat="false" ht="15" hidden="false" customHeight="false" outlineLevel="0" collapsed="false">
      <c r="A155" s="95"/>
      <c r="B155" s="95"/>
      <c r="C155" s="95"/>
      <c r="D155" s="95"/>
      <c r="E155" s="95"/>
      <c r="F155" s="95"/>
      <c r="G155" s="95"/>
      <c r="H155" s="95"/>
      <c r="I155" s="95"/>
      <c r="J155" s="95"/>
      <c r="K155" s="95"/>
    </row>
    <row r="156" customFormat="false" ht="15" hidden="false" customHeight="true" outlineLevel="0" collapsed="false">
      <c r="A156" s="85" t="s">
        <v>2606</v>
      </c>
      <c r="B156" s="86" t="s">
        <v>97</v>
      </c>
      <c r="C156" s="86"/>
      <c r="D156" s="86"/>
      <c r="E156" s="86"/>
      <c r="F156" s="86"/>
      <c r="G156" s="86"/>
      <c r="H156" s="86"/>
      <c r="I156" s="86"/>
      <c r="J156" s="86"/>
      <c r="K156" s="86"/>
    </row>
    <row r="157" customFormat="false" ht="15" hidden="false" customHeight="false" outlineLevel="0" collapsed="false">
      <c r="A157" s="85"/>
      <c r="B157" s="87" t="s">
        <v>2607</v>
      </c>
      <c r="C157" s="87" t="s">
        <v>2608</v>
      </c>
      <c r="D157" s="88" t="s">
        <v>2609</v>
      </c>
      <c r="E157" s="87" t="s">
        <v>49</v>
      </c>
      <c r="F157" s="89" t="s">
        <v>2610</v>
      </c>
      <c r="G157" s="89" t="s">
        <v>2611</v>
      </c>
      <c r="H157" s="89" t="s">
        <v>2689</v>
      </c>
      <c r="I157" s="89"/>
      <c r="J157" s="88" t="s">
        <v>10</v>
      </c>
      <c r="K157" s="89" t="s">
        <v>48</v>
      </c>
    </row>
    <row r="158" s="97" customFormat="true" ht="15" hidden="false" customHeight="false" outlineLevel="0" collapsed="false">
      <c r="A158" s="90" t="s">
        <v>2695</v>
      </c>
      <c r="B158" s="87" t="n">
        <v>1.5</v>
      </c>
      <c r="C158" s="87"/>
      <c r="D158" s="88" t="n">
        <v>2.2</v>
      </c>
      <c r="E158" s="87" t="n">
        <v>1</v>
      </c>
      <c r="F158" s="89"/>
      <c r="G158" s="89"/>
      <c r="H158" s="89"/>
      <c r="I158" s="89"/>
      <c r="J158" s="88" t="n">
        <f aca="false">B158*D158*E158</f>
        <v>3.3</v>
      </c>
      <c r="K158" s="89" t="s">
        <v>56</v>
      </c>
      <c r="XFD158" s="3"/>
    </row>
    <row r="159" s="97" customFormat="true" ht="15" hidden="false" customHeight="false" outlineLevel="0" collapsed="false">
      <c r="A159" s="90" t="s">
        <v>2696</v>
      </c>
      <c r="B159" s="87" t="n">
        <v>0.5</v>
      </c>
      <c r="C159" s="87"/>
      <c r="D159" s="88" t="n">
        <v>2.3</v>
      </c>
      <c r="E159" s="87" t="n">
        <v>1</v>
      </c>
      <c r="F159" s="89"/>
      <c r="G159" s="89"/>
      <c r="H159" s="89"/>
      <c r="I159" s="89"/>
      <c r="J159" s="88" t="n">
        <f aca="false">B159*D159*E159</f>
        <v>1.15</v>
      </c>
      <c r="K159" s="89" t="s">
        <v>56</v>
      </c>
      <c r="XFD159" s="3"/>
    </row>
    <row r="160" s="97" customFormat="true" ht="15" hidden="false" customHeight="false" outlineLevel="0" collapsed="false">
      <c r="A160" s="90" t="s">
        <v>2697</v>
      </c>
      <c r="B160" s="87" t="n">
        <v>0.6</v>
      </c>
      <c r="C160" s="87"/>
      <c r="D160" s="88" t="n">
        <v>2.3</v>
      </c>
      <c r="E160" s="87" t="n">
        <v>3</v>
      </c>
      <c r="F160" s="89"/>
      <c r="G160" s="89"/>
      <c r="H160" s="89"/>
      <c r="I160" s="89"/>
      <c r="J160" s="88" t="n">
        <f aca="false">B160*D160*E160</f>
        <v>4.14</v>
      </c>
      <c r="K160" s="89" t="s">
        <v>56</v>
      </c>
      <c r="XFD160" s="3"/>
    </row>
    <row r="161" s="97" customFormat="true" ht="15" hidden="false" customHeight="false" outlineLevel="0" collapsed="false">
      <c r="A161" s="90" t="s">
        <v>2698</v>
      </c>
      <c r="B161" s="87" t="n">
        <v>0.7</v>
      </c>
      <c r="C161" s="87"/>
      <c r="D161" s="88" t="n">
        <v>2.3</v>
      </c>
      <c r="E161" s="87" t="n">
        <v>6</v>
      </c>
      <c r="F161" s="89"/>
      <c r="G161" s="89"/>
      <c r="H161" s="89"/>
      <c r="I161" s="89"/>
      <c r="J161" s="88" t="n">
        <f aca="false">B161*D161*E161</f>
        <v>9.66</v>
      </c>
      <c r="K161" s="89" t="s">
        <v>56</v>
      </c>
      <c r="XFD161" s="3"/>
    </row>
    <row r="162" s="97" customFormat="true" ht="15" hidden="false" customHeight="false" outlineLevel="0" collapsed="false">
      <c r="A162" s="90" t="s">
        <v>2699</v>
      </c>
      <c r="B162" s="87" t="n">
        <v>0.8</v>
      </c>
      <c r="C162" s="87"/>
      <c r="D162" s="88" t="n">
        <v>2.3</v>
      </c>
      <c r="E162" s="87" t="n">
        <v>25</v>
      </c>
      <c r="F162" s="89"/>
      <c r="G162" s="89"/>
      <c r="H162" s="89"/>
      <c r="I162" s="89"/>
      <c r="J162" s="88" t="n">
        <f aca="false">B162*D162*E162</f>
        <v>46</v>
      </c>
      <c r="K162" s="89" t="s">
        <v>56</v>
      </c>
      <c r="XFD162" s="3"/>
    </row>
    <row r="163" s="97" customFormat="true" ht="15" hidden="false" customHeight="false" outlineLevel="0" collapsed="false">
      <c r="A163" s="90" t="s">
        <v>2700</v>
      </c>
      <c r="B163" s="87" t="n">
        <v>0.86</v>
      </c>
      <c r="C163" s="87"/>
      <c r="D163" s="88" t="n">
        <v>2.3</v>
      </c>
      <c r="E163" s="87" t="n">
        <v>4</v>
      </c>
      <c r="F163" s="89"/>
      <c r="G163" s="89"/>
      <c r="H163" s="89"/>
      <c r="I163" s="89"/>
      <c r="J163" s="88" t="n">
        <f aca="false">B163*D163*E163</f>
        <v>7.912</v>
      </c>
      <c r="K163" s="89" t="s">
        <v>56</v>
      </c>
      <c r="XFD163" s="3"/>
    </row>
    <row r="164" s="97" customFormat="true" ht="15" hidden="false" customHeight="false" outlineLevel="0" collapsed="false">
      <c r="A164" s="90" t="s">
        <v>2701</v>
      </c>
      <c r="B164" s="87" t="n">
        <v>0.9</v>
      </c>
      <c r="C164" s="87"/>
      <c r="D164" s="88" t="n">
        <v>2.3</v>
      </c>
      <c r="E164" s="87" t="n">
        <v>8</v>
      </c>
      <c r="F164" s="89"/>
      <c r="G164" s="89"/>
      <c r="H164" s="89"/>
      <c r="I164" s="89"/>
      <c r="J164" s="88" t="n">
        <f aca="false">B164*D164*E164</f>
        <v>16.56</v>
      </c>
      <c r="K164" s="89" t="s">
        <v>56</v>
      </c>
      <c r="XFD164" s="3"/>
    </row>
    <row r="165" s="97" customFormat="true" ht="15" hidden="false" customHeight="false" outlineLevel="0" collapsed="false">
      <c r="A165" s="90" t="s">
        <v>2702</v>
      </c>
      <c r="B165" s="87" t="n">
        <v>1.75</v>
      </c>
      <c r="C165" s="87"/>
      <c r="D165" s="88" t="n">
        <v>2.3</v>
      </c>
      <c r="E165" s="87" t="n">
        <v>2</v>
      </c>
      <c r="F165" s="89"/>
      <c r="G165" s="89"/>
      <c r="H165" s="89"/>
      <c r="I165" s="89"/>
      <c r="J165" s="88" t="n">
        <f aca="false">B165*D165*E165</f>
        <v>8.05</v>
      </c>
      <c r="K165" s="89" t="s">
        <v>56</v>
      </c>
      <c r="XFD165" s="3"/>
    </row>
    <row r="166" s="97" customFormat="true" ht="15" hidden="false" customHeight="false" outlineLevel="0" collapsed="false">
      <c r="A166" s="90" t="s">
        <v>2703</v>
      </c>
      <c r="B166" s="87" t="n">
        <v>1.95</v>
      </c>
      <c r="C166" s="87"/>
      <c r="D166" s="88" t="n">
        <v>2.3</v>
      </c>
      <c r="E166" s="87" t="n">
        <v>1</v>
      </c>
      <c r="F166" s="89"/>
      <c r="G166" s="89"/>
      <c r="H166" s="89"/>
      <c r="I166" s="89"/>
      <c r="J166" s="88" t="n">
        <f aca="false">B166*D166*E166</f>
        <v>4.485</v>
      </c>
      <c r="K166" s="89" t="s">
        <v>56</v>
      </c>
      <c r="XFD166" s="3"/>
    </row>
    <row r="167" s="97" customFormat="true" ht="15" hidden="false" customHeight="false" outlineLevel="0" collapsed="false">
      <c r="A167" s="90" t="s">
        <v>2704</v>
      </c>
      <c r="B167" s="87" t="n">
        <v>0.62</v>
      </c>
      <c r="C167" s="87"/>
      <c r="D167" s="88" t="n">
        <v>1.8</v>
      </c>
      <c r="E167" s="87" t="n">
        <v>10</v>
      </c>
      <c r="F167" s="89"/>
      <c r="G167" s="89"/>
      <c r="H167" s="89"/>
      <c r="I167" s="89"/>
      <c r="J167" s="88" t="n">
        <f aca="false">B167*D167*E167</f>
        <v>11.16</v>
      </c>
      <c r="K167" s="89" t="s">
        <v>56</v>
      </c>
      <c r="XFD167" s="3"/>
    </row>
    <row r="168" customFormat="false" ht="15" hidden="false" customHeight="false" outlineLevel="0" collapsed="false">
      <c r="A168" s="92"/>
      <c r="B168" s="92"/>
      <c r="C168" s="92"/>
      <c r="D168" s="92"/>
      <c r="E168" s="92"/>
      <c r="F168" s="92"/>
      <c r="G168" s="92"/>
      <c r="H168" s="92"/>
      <c r="I168" s="93" t="s">
        <v>10</v>
      </c>
      <c r="J168" s="94" t="n">
        <f aca="false">SUM(J158:J167)</f>
        <v>112.417</v>
      </c>
      <c r="K168" s="94" t="s">
        <v>56</v>
      </c>
    </row>
    <row r="169" customFormat="false" ht="15" hidden="false" customHeight="false" outlineLevel="0" collapsed="false">
      <c r="A169" s="95"/>
      <c r="B169" s="95"/>
      <c r="C169" s="95"/>
      <c r="D169" s="95"/>
      <c r="E169" s="95"/>
      <c r="F169" s="95"/>
      <c r="G169" s="95"/>
      <c r="H169" s="95"/>
      <c r="I169" s="95"/>
      <c r="J169" s="95"/>
      <c r="K169" s="95"/>
    </row>
    <row r="170" customFormat="false" ht="15" hidden="false" customHeight="true" outlineLevel="0" collapsed="false">
      <c r="A170" s="85" t="s">
        <v>2606</v>
      </c>
      <c r="B170" s="86" t="s">
        <v>100</v>
      </c>
      <c r="C170" s="86"/>
      <c r="D170" s="86"/>
      <c r="E170" s="86"/>
      <c r="F170" s="86"/>
      <c r="G170" s="86"/>
      <c r="H170" s="86"/>
      <c r="I170" s="86"/>
      <c r="J170" s="86"/>
      <c r="K170" s="86"/>
    </row>
    <row r="171" customFormat="false" ht="15" hidden="false" customHeight="false" outlineLevel="0" collapsed="false">
      <c r="A171" s="85"/>
      <c r="B171" s="87" t="s">
        <v>2607</v>
      </c>
      <c r="C171" s="87" t="s">
        <v>2608</v>
      </c>
      <c r="D171" s="88" t="s">
        <v>2609</v>
      </c>
      <c r="E171" s="87" t="s">
        <v>49</v>
      </c>
      <c r="F171" s="89" t="s">
        <v>2610</v>
      </c>
      <c r="G171" s="89" t="s">
        <v>2611</v>
      </c>
      <c r="H171" s="89" t="s">
        <v>2689</v>
      </c>
      <c r="I171" s="89"/>
      <c r="J171" s="88" t="s">
        <v>10</v>
      </c>
      <c r="K171" s="89" t="s">
        <v>48</v>
      </c>
    </row>
    <row r="172" s="97" customFormat="true" ht="15" hidden="false" customHeight="false" outlineLevel="0" collapsed="false">
      <c r="A172" s="90" t="s">
        <v>2705</v>
      </c>
      <c r="B172" s="87" t="n">
        <v>0.5</v>
      </c>
      <c r="C172" s="87"/>
      <c r="D172" s="88" t="n">
        <v>0.5</v>
      </c>
      <c r="E172" s="87" t="n">
        <v>10</v>
      </c>
      <c r="F172" s="89"/>
      <c r="G172" s="89"/>
      <c r="H172" s="89"/>
      <c r="I172" s="89"/>
      <c r="J172" s="88" t="n">
        <f aca="false">B172*D172*E172</f>
        <v>2.5</v>
      </c>
      <c r="K172" s="89" t="s">
        <v>56</v>
      </c>
      <c r="XFD172" s="3"/>
    </row>
    <row r="173" s="97" customFormat="true" ht="15" hidden="false" customHeight="false" outlineLevel="0" collapsed="false">
      <c r="A173" s="90" t="s">
        <v>2706</v>
      </c>
      <c r="B173" s="87" t="n">
        <v>0.6</v>
      </c>
      <c r="C173" s="87"/>
      <c r="D173" s="88" t="n">
        <v>0.5</v>
      </c>
      <c r="E173" s="87" t="n">
        <v>1</v>
      </c>
      <c r="F173" s="89"/>
      <c r="G173" s="89"/>
      <c r="H173" s="89"/>
      <c r="I173" s="89"/>
      <c r="J173" s="88" t="n">
        <f aca="false">B173*D173*E173</f>
        <v>0.3</v>
      </c>
      <c r="K173" s="89" t="s">
        <v>56</v>
      </c>
      <c r="XFD173" s="3"/>
    </row>
    <row r="174" s="97" customFormat="true" ht="15" hidden="false" customHeight="false" outlineLevel="0" collapsed="false">
      <c r="A174" s="90" t="s">
        <v>2707</v>
      </c>
      <c r="B174" s="87" t="n">
        <v>0.7</v>
      </c>
      <c r="C174" s="87"/>
      <c r="D174" s="88" t="n">
        <v>0.5</v>
      </c>
      <c r="E174" s="87" t="n">
        <v>2</v>
      </c>
      <c r="F174" s="89"/>
      <c r="G174" s="89"/>
      <c r="H174" s="89"/>
      <c r="I174" s="89"/>
      <c r="J174" s="88" t="n">
        <f aca="false">B174*D174*E174</f>
        <v>0.7</v>
      </c>
      <c r="K174" s="89" t="s">
        <v>56</v>
      </c>
      <c r="XFD174" s="3"/>
    </row>
    <row r="175" s="97" customFormat="true" ht="15" hidden="false" customHeight="false" outlineLevel="0" collapsed="false">
      <c r="A175" s="90" t="s">
        <v>2708</v>
      </c>
      <c r="B175" s="87" t="n">
        <v>0.9</v>
      </c>
      <c r="C175" s="87"/>
      <c r="D175" s="88" t="n">
        <v>0.5</v>
      </c>
      <c r="E175" s="87" t="n">
        <v>2</v>
      </c>
      <c r="F175" s="89"/>
      <c r="G175" s="89"/>
      <c r="H175" s="89"/>
      <c r="I175" s="89"/>
      <c r="J175" s="88" t="n">
        <f aca="false">B175*D175*E175</f>
        <v>0.9</v>
      </c>
      <c r="K175" s="89" t="s">
        <v>56</v>
      </c>
      <c r="XFD175" s="3"/>
    </row>
    <row r="176" s="97" customFormat="true" ht="15" hidden="false" customHeight="false" outlineLevel="0" collapsed="false">
      <c r="A176" s="90" t="s">
        <v>2709</v>
      </c>
      <c r="B176" s="87" t="n">
        <v>1</v>
      </c>
      <c r="C176" s="87"/>
      <c r="D176" s="88" t="n">
        <v>1.1</v>
      </c>
      <c r="E176" s="87" t="n">
        <v>10</v>
      </c>
      <c r="F176" s="89"/>
      <c r="G176" s="89"/>
      <c r="H176" s="89"/>
      <c r="I176" s="89"/>
      <c r="J176" s="88" t="n">
        <f aca="false">B176*D176*E176</f>
        <v>11</v>
      </c>
      <c r="K176" s="89" t="s">
        <v>56</v>
      </c>
      <c r="XFD176" s="3"/>
    </row>
    <row r="177" s="97" customFormat="true" ht="15" hidden="false" customHeight="false" outlineLevel="0" collapsed="false">
      <c r="A177" s="90" t="s">
        <v>2710</v>
      </c>
      <c r="B177" s="87" t="n">
        <v>1.5</v>
      </c>
      <c r="C177" s="87"/>
      <c r="D177" s="88" t="n">
        <v>0.5</v>
      </c>
      <c r="E177" s="87" t="n">
        <v>2</v>
      </c>
      <c r="F177" s="89"/>
      <c r="G177" s="89"/>
      <c r="H177" s="89"/>
      <c r="I177" s="89"/>
      <c r="J177" s="88" t="n">
        <f aca="false">B177*D177*E177</f>
        <v>1.5</v>
      </c>
      <c r="K177" s="89" t="s">
        <v>56</v>
      </c>
      <c r="XFD177" s="3"/>
    </row>
    <row r="178" s="97" customFormat="true" ht="15" hidden="false" customHeight="false" outlineLevel="0" collapsed="false">
      <c r="A178" s="90" t="s">
        <v>2711</v>
      </c>
      <c r="B178" s="87" t="n">
        <v>1.5</v>
      </c>
      <c r="C178" s="87"/>
      <c r="D178" s="88" t="n">
        <v>1.1</v>
      </c>
      <c r="E178" s="87" t="n">
        <v>4</v>
      </c>
      <c r="F178" s="89"/>
      <c r="G178" s="89"/>
      <c r="H178" s="89"/>
      <c r="I178" s="89"/>
      <c r="J178" s="88" t="n">
        <f aca="false">B178*D178*E178</f>
        <v>6.6</v>
      </c>
      <c r="K178" s="89" t="s">
        <v>56</v>
      </c>
      <c r="XFD178" s="3"/>
    </row>
    <row r="179" s="97" customFormat="true" ht="15" hidden="false" customHeight="false" outlineLevel="0" collapsed="false">
      <c r="A179" s="90" t="s">
        <v>2712</v>
      </c>
      <c r="B179" s="87" t="n">
        <v>1.8</v>
      </c>
      <c r="C179" s="87"/>
      <c r="D179" s="88" t="n">
        <v>1.1</v>
      </c>
      <c r="E179" s="87" t="n">
        <v>1</v>
      </c>
      <c r="F179" s="89"/>
      <c r="G179" s="89"/>
      <c r="H179" s="89"/>
      <c r="I179" s="89"/>
      <c r="J179" s="88" t="n">
        <f aca="false">B179*D179*E179</f>
        <v>1.98</v>
      </c>
      <c r="K179" s="89" t="s">
        <v>56</v>
      </c>
      <c r="XFD179" s="3"/>
    </row>
    <row r="180" s="97" customFormat="true" ht="15" hidden="false" customHeight="false" outlineLevel="0" collapsed="false">
      <c r="A180" s="90" t="s">
        <v>2713</v>
      </c>
      <c r="B180" s="87" t="n">
        <v>2</v>
      </c>
      <c r="C180" s="87"/>
      <c r="D180" s="88" t="n">
        <v>0.5</v>
      </c>
      <c r="E180" s="87" t="n">
        <v>3</v>
      </c>
      <c r="F180" s="89"/>
      <c r="G180" s="89"/>
      <c r="H180" s="89"/>
      <c r="I180" s="89"/>
      <c r="J180" s="88" t="n">
        <f aca="false">B180*D180*E180</f>
        <v>3</v>
      </c>
      <c r="K180" s="89" t="s">
        <v>56</v>
      </c>
      <c r="XFD180" s="3"/>
    </row>
    <row r="181" s="97" customFormat="true" ht="15" hidden="false" customHeight="false" outlineLevel="0" collapsed="false">
      <c r="A181" s="90" t="s">
        <v>2714</v>
      </c>
      <c r="B181" s="87" t="n">
        <v>2</v>
      </c>
      <c r="C181" s="87"/>
      <c r="D181" s="88" t="n">
        <v>1.1</v>
      </c>
      <c r="E181" s="87" t="n">
        <v>22</v>
      </c>
      <c r="F181" s="89"/>
      <c r="G181" s="89"/>
      <c r="H181" s="89"/>
      <c r="I181" s="89"/>
      <c r="J181" s="88" t="n">
        <f aca="false">B181*D181*E181</f>
        <v>48.4</v>
      </c>
      <c r="K181" s="89" t="s">
        <v>56</v>
      </c>
      <c r="XFD181" s="3"/>
    </row>
    <row r="182" s="97" customFormat="true" ht="15" hidden="false" customHeight="false" outlineLevel="0" collapsed="false">
      <c r="A182" s="90" t="s">
        <v>2715</v>
      </c>
      <c r="B182" s="87" t="n">
        <v>2.7</v>
      </c>
      <c r="C182" s="87"/>
      <c r="D182" s="88" t="n">
        <v>1.1</v>
      </c>
      <c r="E182" s="87" t="n">
        <v>2</v>
      </c>
      <c r="F182" s="89"/>
      <c r="G182" s="89"/>
      <c r="H182" s="89"/>
      <c r="I182" s="89"/>
      <c r="J182" s="88" t="n">
        <f aca="false">B182*D182*E182</f>
        <v>5.94</v>
      </c>
      <c r="K182" s="89" t="s">
        <v>56</v>
      </c>
      <c r="XFD182" s="3"/>
    </row>
    <row r="183" s="97" customFormat="true" ht="15" hidden="false" customHeight="false" outlineLevel="0" collapsed="false">
      <c r="A183" s="90" t="s">
        <v>2716</v>
      </c>
      <c r="B183" s="87" t="n">
        <v>2.85</v>
      </c>
      <c r="C183" s="87"/>
      <c r="D183" s="88" t="n">
        <v>1.1</v>
      </c>
      <c r="E183" s="87" t="n">
        <v>2</v>
      </c>
      <c r="F183" s="89"/>
      <c r="G183" s="89"/>
      <c r="H183" s="89"/>
      <c r="I183" s="89"/>
      <c r="J183" s="88" t="n">
        <f aca="false">B183*D183*E183</f>
        <v>6.27</v>
      </c>
      <c r="K183" s="89" t="s">
        <v>56</v>
      </c>
      <c r="XFD183" s="3"/>
    </row>
    <row r="184" s="97" customFormat="true" ht="15" hidden="false" customHeight="false" outlineLevel="0" collapsed="false">
      <c r="A184" s="90" t="s">
        <v>2717</v>
      </c>
      <c r="B184" s="87" t="n">
        <v>2.95</v>
      </c>
      <c r="C184" s="87"/>
      <c r="D184" s="88" t="n">
        <v>1.1</v>
      </c>
      <c r="E184" s="87" t="n">
        <v>2</v>
      </c>
      <c r="F184" s="89"/>
      <c r="G184" s="89"/>
      <c r="H184" s="89"/>
      <c r="I184" s="89"/>
      <c r="J184" s="88" t="n">
        <f aca="false">B184*D184*E184</f>
        <v>6.49</v>
      </c>
      <c r="K184" s="89" t="s">
        <v>56</v>
      </c>
      <c r="XFD184" s="3"/>
    </row>
    <row r="185" s="97" customFormat="true" ht="15" hidden="false" customHeight="false" outlineLevel="0" collapsed="false">
      <c r="A185" s="90" t="s">
        <v>2718</v>
      </c>
      <c r="B185" s="87" t="n">
        <v>3.25</v>
      </c>
      <c r="C185" s="87"/>
      <c r="D185" s="88" t="n">
        <v>1.5</v>
      </c>
      <c r="E185" s="87" t="n">
        <v>2</v>
      </c>
      <c r="F185" s="89"/>
      <c r="G185" s="89"/>
      <c r="H185" s="89"/>
      <c r="I185" s="89"/>
      <c r="J185" s="88" t="n">
        <f aca="false">B185*D185*E185</f>
        <v>9.75</v>
      </c>
      <c r="K185" s="89" t="s">
        <v>56</v>
      </c>
      <c r="XFD185" s="3"/>
    </row>
    <row r="186" s="97" customFormat="true" ht="15" hidden="false" customHeight="false" outlineLevel="0" collapsed="false">
      <c r="A186" s="90" t="s">
        <v>2719</v>
      </c>
      <c r="B186" s="87" t="n">
        <v>3.2</v>
      </c>
      <c r="C186" s="87"/>
      <c r="D186" s="88" t="n">
        <v>1.8</v>
      </c>
      <c r="E186" s="87" t="n">
        <v>3</v>
      </c>
      <c r="F186" s="89"/>
      <c r="G186" s="89"/>
      <c r="H186" s="89"/>
      <c r="I186" s="89"/>
      <c r="J186" s="88" t="n">
        <f aca="false">B186*D186*E186</f>
        <v>17.28</v>
      </c>
      <c r="K186" s="89" t="s">
        <v>56</v>
      </c>
      <c r="XFD186" s="3"/>
    </row>
    <row r="187" customFormat="false" ht="15" hidden="false" customHeight="false" outlineLevel="0" collapsed="false">
      <c r="A187" s="92"/>
      <c r="B187" s="92"/>
      <c r="C187" s="92"/>
      <c r="D187" s="92"/>
      <c r="E187" s="92"/>
      <c r="F187" s="92"/>
      <c r="G187" s="92"/>
      <c r="H187" s="92"/>
      <c r="I187" s="93" t="s">
        <v>10</v>
      </c>
      <c r="J187" s="94" t="n">
        <f aca="false">SUM(J172:J186)</f>
        <v>122.61</v>
      </c>
      <c r="K187" s="94" t="s">
        <v>56</v>
      </c>
    </row>
    <row r="188" customFormat="false" ht="15" hidden="false" customHeight="false" outlineLevel="0" collapsed="false">
      <c r="A188" s="95"/>
      <c r="B188" s="95"/>
      <c r="C188" s="95"/>
      <c r="D188" s="95"/>
      <c r="E188" s="95"/>
      <c r="F188" s="95"/>
      <c r="G188" s="95"/>
      <c r="H188" s="95"/>
      <c r="I188" s="95"/>
      <c r="J188" s="95"/>
      <c r="K188" s="95"/>
    </row>
    <row r="189" customFormat="false" ht="15" hidden="false" customHeight="true" outlineLevel="0" collapsed="false">
      <c r="A189" s="85" t="s">
        <v>2606</v>
      </c>
      <c r="B189" s="86" t="s">
        <v>103</v>
      </c>
      <c r="C189" s="86"/>
      <c r="D189" s="86"/>
      <c r="E189" s="86"/>
      <c r="F189" s="86"/>
      <c r="G189" s="86"/>
      <c r="H189" s="86"/>
      <c r="I189" s="86"/>
      <c r="J189" s="86"/>
      <c r="K189" s="86"/>
    </row>
    <row r="190" customFormat="false" ht="15" hidden="false" customHeight="false" outlineLevel="0" collapsed="false">
      <c r="A190" s="85"/>
      <c r="B190" s="87" t="s">
        <v>2607</v>
      </c>
      <c r="C190" s="87" t="s">
        <v>2608</v>
      </c>
      <c r="D190" s="88" t="s">
        <v>2609</v>
      </c>
      <c r="E190" s="87" t="s">
        <v>49</v>
      </c>
      <c r="F190" s="89" t="s">
        <v>2610</v>
      </c>
      <c r="G190" s="89" t="s">
        <v>2611</v>
      </c>
      <c r="H190" s="89" t="s">
        <v>2689</v>
      </c>
      <c r="I190" s="89"/>
      <c r="J190" s="88" t="s">
        <v>10</v>
      </c>
      <c r="K190" s="89" t="s">
        <v>48</v>
      </c>
    </row>
    <row r="191" s="97" customFormat="true" ht="15" hidden="false" customHeight="false" outlineLevel="0" collapsed="false">
      <c r="A191" s="90" t="s">
        <v>2720</v>
      </c>
      <c r="B191" s="87"/>
      <c r="C191" s="87"/>
      <c r="D191" s="88"/>
      <c r="E191" s="87" t="n">
        <v>14</v>
      </c>
      <c r="F191" s="89"/>
      <c r="G191" s="89"/>
      <c r="H191" s="89"/>
      <c r="I191" s="89"/>
      <c r="J191" s="88" t="n">
        <f aca="false">E191</f>
        <v>14</v>
      </c>
      <c r="K191" s="89" t="s">
        <v>48</v>
      </c>
      <c r="XFD191" s="3"/>
    </row>
    <row r="192" customFormat="false" ht="15" hidden="false" customHeight="false" outlineLevel="0" collapsed="false">
      <c r="A192" s="92"/>
      <c r="B192" s="92"/>
      <c r="C192" s="92"/>
      <c r="D192" s="92"/>
      <c r="E192" s="92"/>
      <c r="F192" s="92"/>
      <c r="G192" s="92"/>
      <c r="H192" s="92"/>
      <c r="I192" s="93" t="s">
        <v>10</v>
      </c>
      <c r="J192" s="94" t="n">
        <f aca="false">SUM(J191:J191)</f>
        <v>14</v>
      </c>
      <c r="K192" s="94" t="s">
        <v>48</v>
      </c>
    </row>
    <row r="193" customFormat="false" ht="15" hidden="false" customHeight="false" outlineLevel="0" collapsed="false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</row>
    <row r="194" customFormat="false" ht="15" hidden="false" customHeight="true" outlineLevel="0" collapsed="false">
      <c r="A194" s="85" t="s">
        <v>2606</v>
      </c>
      <c r="B194" s="86" t="s">
        <v>107</v>
      </c>
      <c r="C194" s="86"/>
      <c r="D194" s="86"/>
      <c r="E194" s="86"/>
      <c r="F194" s="86"/>
      <c r="G194" s="86"/>
      <c r="H194" s="86"/>
      <c r="I194" s="86"/>
      <c r="J194" s="86"/>
      <c r="K194" s="86"/>
    </row>
    <row r="195" customFormat="false" ht="15" hidden="false" customHeight="false" outlineLevel="0" collapsed="false">
      <c r="A195" s="85"/>
      <c r="B195" s="87" t="s">
        <v>2607</v>
      </c>
      <c r="C195" s="87" t="s">
        <v>2608</v>
      </c>
      <c r="D195" s="88" t="s">
        <v>2609</v>
      </c>
      <c r="E195" s="87" t="s">
        <v>49</v>
      </c>
      <c r="F195" s="89" t="s">
        <v>2610</v>
      </c>
      <c r="G195" s="89" t="s">
        <v>2611</v>
      </c>
      <c r="H195" s="89" t="s">
        <v>2689</v>
      </c>
      <c r="I195" s="89"/>
      <c r="J195" s="88" t="s">
        <v>10</v>
      </c>
      <c r="K195" s="89" t="s">
        <v>48</v>
      </c>
    </row>
    <row r="196" customFormat="false" ht="15" hidden="false" customHeight="false" outlineLevel="0" collapsed="false">
      <c r="A196" s="90" t="s">
        <v>2721</v>
      </c>
      <c r="B196" s="87"/>
      <c r="C196" s="87"/>
      <c r="D196" s="88"/>
      <c r="E196" s="87" t="n">
        <v>1</v>
      </c>
      <c r="F196" s="89"/>
      <c r="G196" s="89"/>
      <c r="H196" s="89"/>
      <c r="I196" s="89"/>
      <c r="J196" s="88" t="n">
        <f aca="false">E196</f>
        <v>1</v>
      </c>
      <c r="K196" s="89" t="s">
        <v>48</v>
      </c>
    </row>
    <row r="197" customFormat="false" ht="15" hidden="false" customHeight="false" outlineLevel="0" collapsed="false">
      <c r="A197" s="90" t="s">
        <v>2722</v>
      </c>
      <c r="B197" s="87"/>
      <c r="C197" s="87"/>
      <c r="D197" s="88"/>
      <c r="E197" s="87" t="n">
        <v>12</v>
      </c>
      <c r="F197" s="89"/>
      <c r="G197" s="89"/>
      <c r="H197" s="89"/>
      <c r="I197" s="89"/>
      <c r="J197" s="88" t="n">
        <f aca="false">E197</f>
        <v>12</v>
      </c>
      <c r="K197" s="89" t="s">
        <v>48</v>
      </c>
    </row>
    <row r="198" customFormat="false" ht="15" hidden="false" customHeight="false" outlineLevel="0" collapsed="false">
      <c r="A198" s="92"/>
      <c r="B198" s="92"/>
      <c r="C198" s="92"/>
      <c r="D198" s="92"/>
      <c r="E198" s="92"/>
      <c r="F198" s="92"/>
      <c r="G198" s="92"/>
      <c r="H198" s="92"/>
      <c r="I198" s="93" t="s">
        <v>10</v>
      </c>
      <c r="J198" s="94" t="n">
        <f aca="false">SUM(J196:J197)</f>
        <v>13</v>
      </c>
      <c r="K198" s="94" t="s">
        <v>48</v>
      </c>
    </row>
    <row r="199" customFormat="false" ht="15" hidden="false" customHeight="false" outlineLevel="0" collapsed="false">
      <c r="A199" s="95"/>
      <c r="B199" s="95"/>
      <c r="C199" s="95"/>
      <c r="D199" s="95"/>
      <c r="E199" s="95"/>
      <c r="F199" s="95"/>
      <c r="G199" s="95"/>
      <c r="H199" s="95"/>
      <c r="I199" s="95"/>
      <c r="J199" s="95"/>
      <c r="K199" s="95"/>
    </row>
    <row r="200" customFormat="false" ht="15" hidden="false" customHeight="true" outlineLevel="0" collapsed="false">
      <c r="A200" s="85" t="s">
        <v>2606</v>
      </c>
      <c r="B200" s="86" t="s">
        <v>110</v>
      </c>
      <c r="C200" s="86"/>
      <c r="D200" s="86"/>
      <c r="E200" s="86"/>
      <c r="F200" s="86"/>
      <c r="G200" s="86"/>
      <c r="H200" s="86"/>
      <c r="I200" s="86"/>
      <c r="J200" s="86"/>
      <c r="K200" s="86"/>
    </row>
    <row r="201" customFormat="false" ht="15" hidden="false" customHeight="false" outlineLevel="0" collapsed="false">
      <c r="A201" s="85"/>
      <c r="B201" s="87" t="s">
        <v>2607</v>
      </c>
      <c r="C201" s="87" t="s">
        <v>2608</v>
      </c>
      <c r="D201" s="88" t="s">
        <v>2609</v>
      </c>
      <c r="E201" s="87" t="s">
        <v>49</v>
      </c>
      <c r="F201" s="89" t="s">
        <v>2610</v>
      </c>
      <c r="G201" s="89" t="s">
        <v>2611</v>
      </c>
      <c r="H201" s="89" t="s">
        <v>2689</v>
      </c>
      <c r="I201" s="89"/>
      <c r="J201" s="88" t="s">
        <v>10</v>
      </c>
      <c r="K201" s="89" t="s">
        <v>48</v>
      </c>
    </row>
    <row r="202" customFormat="false" ht="15" hidden="false" customHeight="false" outlineLevel="0" collapsed="false">
      <c r="A202" s="90" t="s">
        <v>2723</v>
      </c>
      <c r="B202" s="87"/>
      <c r="C202" s="87"/>
      <c r="D202" s="88"/>
      <c r="E202" s="87"/>
      <c r="F202" s="89" t="n">
        <v>0.9</v>
      </c>
      <c r="G202" s="89"/>
      <c r="H202" s="89"/>
      <c r="I202" s="89"/>
      <c r="J202" s="88" t="n">
        <f aca="false">F202</f>
        <v>0.9</v>
      </c>
      <c r="K202" s="89" t="s">
        <v>56</v>
      </c>
    </row>
    <row r="203" customFormat="false" ht="15" hidden="false" customHeight="false" outlineLevel="0" collapsed="false">
      <c r="A203" s="90" t="s">
        <v>2724</v>
      </c>
      <c r="B203" s="87"/>
      <c r="C203" s="87"/>
      <c r="D203" s="88"/>
      <c r="E203" s="87"/>
      <c r="F203" s="89" t="n">
        <v>0.89</v>
      </c>
      <c r="G203" s="89"/>
      <c r="H203" s="89"/>
      <c r="I203" s="89"/>
      <c r="J203" s="88" t="n">
        <f aca="false">F203</f>
        <v>0.89</v>
      </c>
      <c r="K203" s="89" t="s">
        <v>56</v>
      </c>
    </row>
    <row r="204" customFormat="false" ht="15" hidden="false" customHeight="false" outlineLevel="0" collapsed="false">
      <c r="A204" s="92"/>
      <c r="B204" s="92"/>
      <c r="C204" s="92"/>
      <c r="D204" s="92"/>
      <c r="E204" s="92"/>
      <c r="F204" s="92"/>
      <c r="G204" s="92"/>
      <c r="H204" s="92"/>
      <c r="I204" s="93" t="s">
        <v>10</v>
      </c>
      <c r="J204" s="94" t="n">
        <f aca="false">SUM(J202:J203)</f>
        <v>1.79</v>
      </c>
      <c r="K204" s="94" t="s">
        <v>56</v>
      </c>
    </row>
    <row r="205" customFormat="false" ht="15" hidden="false" customHeight="false" outlineLevel="0" collapsed="false">
      <c r="A205" s="95"/>
      <c r="B205" s="95"/>
      <c r="C205" s="95"/>
      <c r="D205" s="95"/>
      <c r="E205" s="95"/>
      <c r="F205" s="95"/>
      <c r="G205" s="95"/>
      <c r="H205" s="95"/>
      <c r="I205" s="95"/>
      <c r="J205" s="95"/>
      <c r="K205" s="95"/>
    </row>
    <row r="206" customFormat="false" ht="15" hidden="false" customHeight="true" outlineLevel="0" collapsed="false">
      <c r="A206" s="85" t="s">
        <v>2606</v>
      </c>
      <c r="B206" s="86" t="s">
        <v>113</v>
      </c>
      <c r="C206" s="86"/>
      <c r="D206" s="86"/>
      <c r="E206" s="86"/>
      <c r="F206" s="86"/>
      <c r="G206" s="86"/>
      <c r="H206" s="86"/>
      <c r="I206" s="86"/>
      <c r="J206" s="86"/>
      <c r="K206" s="86"/>
    </row>
    <row r="207" customFormat="false" ht="15" hidden="false" customHeight="false" outlineLevel="0" collapsed="false">
      <c r="A207" s="85"/>
      <c r="B207" s="87" t="s">
        <v>2607</v>
      </c>
      <c r="C207" s="87" t="s">
        <v>2608</v>
      </c>
      <c r="D207" s="88" t="s">
        <v>2609</v>
      </c>
      <c r="E207" s="87" t="s">
        <v>49</v>
      </c>
      <c r="F207" s="89" t="s">
        <v>2610</v>
      </c>
      <c r="G207" s="89" t="s">
        <v>2611</v>
      </c>
      <c r="H207" s="89" t="s">
        <v>2689</v>
      </c>
      <c r="I207" s="89"/>
      <c r="J207" s="88" t="s">
        <v>10</v>
      </c>
      <c r="K207" s="89" t="s">
        <v>48</v>
      </c>
    </row>
    <row r="208" customFormat="false" ht="15" hidden="false" customHeight="false" outlineLevel="0" collapsed="false">
      <c r="A208" s="90" t="s">
        <v>2725</v>
      </c>
      <c r="B208" s="87"/>
      <c r="C208" s="87"/>
      <c r="D208" s="88"/>
      <c r="E208" s="87" t="n">
        <v>4</v>
      </c>
      <c r="F208" s="89"/>
      <c r="G208" s="89"/>
      <c r="H208" s="89"/>
      <c r="I208" s="89"/>
      <c r="J208" s="88" t="n">
        <f aca="false">E208</f>
        <v>4</v>
      </c>
      <c r="K208" s="89" t="s">
        <v>48</v>
      </c>
    </row>
    <row r="209" customFormat="false" ht="29.85" hidden="false" customHeight="false" outlineLevel="0" collapsed="false">
      <c r="A209" s="90" t="s">
        <v>2726</v>
      </c>
      <c r="B209" s="87"/>
      <c r="C209" s="87"/>
      <c r="D209" s="88"/>
      <c r="E209" s="87" t="n">
        <v>6</v>
      </c>
      <c r="F209" s="89"/>
      <c r="G209" s="89"/>
      <c r="H209" s="89"/>
      <c r="I209" s="89"/>
      <c r="J209" s="88" t="n">
        <f aca="false">E209</f>
        <v>6</v>
      </c>
      <c r="K209" s="89" t="s">
        <v>48</v>
      </c>
    </row>
    <row r="210" customFormat="false" ht="15" hidden="false" customHeight="false" outlineLevel="0" collapsed="false">
      <c r="A210" s="92"/>
      <c r="B210" s="92"/>
      <c r="C210" s="92"/>
      <c r="D210" s="92"/>
      <c r="E210" s="92"/>
      <c r="F210" s="92"/>
      <c r="G210" s="92"/>
      <c r="H210" s="92"/>
      <c r="I210" s="93" t="s">
        <v>10</v>
      </c>
      <c r="J210" s="94" t="n">
        <f aca="false">SUM(J208:J209)</f>
        <v>10</v>
      </c>
      <c r="K210" s="94" t="s">
        <v>48</v>
      </c>
    </row>
    <row r="211" customFormat="false" ht="15" hidden="false" customHeight="false" outlineLevel="0" collapsed="false">
      <c r="A211" s="95"/>
      <c r="B211" s="95"/>
      <c r="C211" s="95"/>
      <c r="D211" s="95"/>
      <c r="E211" s="95"/>
      <c r="F211" s="95"/>
      <c r="G211" s="95"/>
      <c r="H211" s="95"/>
      <c r="I211" s="95"/>
      <c r="J211" s="95"/>
      <c r="K211" s="95"/>
    </row>
    <row r="212" customFormat="false" ht="15" hidden="false" customHeight="true" outlineLevel="0" collapsed="false">
      <c r="A212" s="85" t="s">
        <v>2606</v>
      </c>
      <c r="B212" s="86" t="s">
        <v>116</v>
      </c>
      <c r="C212" s="86"/>
      <c r="D212" s="86"/>
      <c r="E212" s="86"/>
      <c r="F212" s="86"/>
      <c r="G212" s="86"/>
      <c r="H212" s="86"/>
      <c r="I212" s="86"/>
      <c r="J212" s="86"/>
      <c r="K212" s="86"/>
    </row>
    <row r="213" customFormat="false" ht="15" hidden="false" customHeight="false" outlineLevel="0" collapsed="false">
      <c r="A213" s="85"/>
      <c r="B213" s="87" t="s">
        <v>2607</v>
      </c>
      <c r="C213" s="87" t="s">
        <v>2608</v>
      </c>
      <c r="D213" s="88" t="s">
        <v>2609</v>
      </c>
      <c r="E213" s="87" t="s">
        <v>49</v>
      </c>
      <c r="F213" s="89" t="s">
        <v>2610</v>
      </c>
      <c r="G213" s="89" t="s">
        <v>2611</v>
      </c>
      <c r="H213" s="89" t="s">
        <v>2689</v>
      </c>
      <c r="I213" s="89"/>
      <c r="J213" s="88" t="s">
        <v>10</v>
      </c>
      <c r="K213" s="89" t="s">
        <v>48</v>
      </c>
    </row>
    <row r="214" customFormat="false" ht="15" hidden="false" customHeight="false" outlineLevel="0" collapsed="false">
      <c r="A214" s="90" t="s">
        <v>2727</v>
      </c>
      <c r="B214" s="87"/>
      <c r="C214" s="87"/>
      <c r="D214" s="88"/>
      <c r="E214" s="87" t="n">
        <v>1</v>
      </c>
      <c r="F214" s="89"/>
      <c r="G214" s="89"/>
      <c r="H214" s="89"/>
      <c r="I214" s="89"/>
      <c r="J214" s="88" t="n">
        <f aca="false">E214</f>
        <v>1</v>
      </c>
      <c r="K214" s="89" t="s">
        <v>56</v>
      </c>
    </row>
    <row r="215" customFormat="false" ht="15" hidden="false" customHeight="false" outlineLevel="0" collapsed="false">
      <c r="A215" s="92"/>
      <c r="B215" s="92"/>
      <c r="C215" s="92"/>
      <c r="D215" s="92"/>
      <c r="E215" s="92"/>
      <c r="F215" s="92"/>
      <c r="G215" s="92"/>
      <c r="H215" s="92"/>
      <c r="I215" s="93" t="s">
        <v>10</v>
      </c>
      <c r="J215" s="94" t="n">
        <f aca="false">SUM(J214:J214)</f>
        <v>1</v>
      </c>
      <c r="K215" s="94" t="s">
        <v>56</v>
      </c>
    </row>
    <row r="216" customFormat="false" ht="15" hidden="false" customHeight="false" outlineLevel="0" collapsed="false">
      <c r="A216" s="95"/>
      <c r="B216" s="95"/>
      <c r="C216" s="95"/>
      <c r="D216" s="95"/>
      <c r="E216" s="95"/>
      <c r="F216" s="95"/>
      <c r="G216" s="95"/>
      <c r="H216" s="95"/>
      <c r="I216" s="95"/>
      <c r="J216" s="95"/>
      <c r="K216" s="95"/>
    </row>
    <row r="217" customFormat="false" ht="29.85" hidden="false" customHeight="true" outlineLevel="0" collapsed="false">
      <c r="A217" s="85" t="s">
        <v>2606</v>
      </c>
      <c r="B217" s="86" t="s">
        <v>119</v>
      </c>
      <c r="C217" s="86"/>
      <c r="D217" s="86"/>
      <c r="E217" s="86"/>
      <c r="F217" s="86"/>
      <c r="G217" s="86"/>
      <c r="H217" s="86"/>
      <c r="I217" s="86"/>
      <c r="J217" s="86"/>
      <c r="K217" s="86"/>
    </row>
    <row r="218" customFormat="false" ht="15" hidden="false" customHeight="false" outlineLevel="0" collapsed="false">
      <c r="A218" s="85"/>
      <c r="B218" s="87" t="s">
        <v>2607</v>
      </c>
      <c r="C218" s="87" t="s">
        <v>2608</v>
      </c>
      <c r="D218" s="88" t="s">
        <v>2674</v>
      </c>
      <c r="E218" s="87" t="s">
        <v>49</v>
      </c>
      <c r="F218" s="89" t="s">
        <v>2610</v>
      </c>
      <c r="G218" s="89" t="s">
        <v>2611</v>
      </c>
      <c r="H218" s="89" t="s">
        <v>2728</v>
      </c>
      <c r="I218" s="89"/>
      <c r="J218" s="88" t="s">
        <v>10</v>
      </c>
      <c r="K218" s="89" t="s">
        <v>48</v>
      </c>
    </row>
    <row r="219" customFormat="false" ht="15" hidden="false" customHeight="false" outlineLevel="0" collapsed="false">
      <c r="A219" s="90" t="s">
        <v>2729</v>
      </c>
      <c r="B219" s="87"/>
      <c r="C219" s="87"/>
      <c r="D219" s="88"/>
      <c r="E219" s="87"/>
      <c r="F219" s="89"/>
      <c r="G219" s="89" t="n">
        <f aca="false">J79</f>
        <v>146.62593</v>
      </c>
      <c r="H219" s="89" t="n">
        <v>1.3</v>
      </c>
      <c r="I219" s="89"/>
      <c r="J219" s="88" t="n">
        <f aca="false">G219*H219</f>
        <v>190.613709</v>
      </c>
      <c r="K219" s="89" t="s">
        <v>71</v>
      </c>
    </row>
    <row r="220" customFormat="false" ht="15" hidden="false" customHeight="false" outlineLevel="0" collapsed="false">
      <c r="A220" s="90" t="s">
        <v>2730</v>
      </c>
      <c r="B220" s="87"/>
      <c r="C220" s="87"/>
      <c r="D220" s="88"/>
      <c r="E220" s="87"/>
      <c r="F220" s="89"/>
      <c r="G220" s="89" t="n">
        <f aca="false">J93</f>
        <v>14.34975</v>
      </c>
      <c r="H220" s="89" t="n">
        <v>1.3</v>
      </c>
      <c r="I220" s="89"/>
      <c r="J220" s="88" t="n">
        <f aca="false">G220*H220</f>
        <v>18.654675</v>
      </c>
      <c r="K220" s="89" t="s">
        <v>71</v>
      </c>
    </row>
    <row r="221" customFormat="false" ht="15" hidden="false" customHeight="false" outlineLevel="0" collapsed="false">
      <c r="A221" s="90" t="s">
        <v>2731</v>
      </c>
      <c r="B221" s="87"/>
      <c r="C221" s="87"/>
      <c r="D221" s="88"/>
      <c r="E221" s="87"/>
      <c r="F221" s="89"/>
      <c r="G221" s="89" t="n">
        <f aca="false">J118</f>
        <v>80.64</v>
      </c>
      <c r="H221" s="89" t="n">
        <v>1.3</v>
      </c>
      <c r="I221" s="89"/>
      <c r="J221" s="88" t="n">
        <f aca="false">G221*H221</f>
        <v>104.832</v>
      </c>
      <c r="K221" s="89" t="s">
        <v>71</v>
      </c>
    </row>
    <row r="222" customFormat="false" ht="15" hidden="false" customHeight="false" outlineLevel="0" collapsed="false">
      <c r="A222" s="90" t="s">
        <v>2732</v>
      </c>
      <c r="B222" s="87"/>
      <c r="C222" s="87"/>
      <c r="D222" s="88" t="n">
        <v>0.08</v>
      </c>
      <c r="E222" s="87"/>
      <c r="F222" s="89" t="n">
        <f aca="false">J123</f>
        <v>1364.06</v>
      </c>
      <c r="G222" s="89" t="n">
        <f aca="false">D222*F222</f>
        <v>109.1248</v>
      </c>
      <c r="H222" s="89" t="n">
        <v>1.3</v>
      </c>
      <c r="I222" s="89"/>
      <c r="J222" s="88" t="n">
        <f aca="false">G222*H222</f>
        <v>141.86224</v>
      </c>
      <c r="K222" s="89" t="s">
        <v>71</v>
      </c>
    </row>
    <row r="223" customFormat="false" ht="15" hidden="false" customHeight="false" outlineLevel="0" collapsed="false">
      <c r="A223" s="90" t="s">
        <v>2733</v>
      </c>
      <c r="B223" s="87"/>
      <c r="C223" s="87"/>
      <c r="D223" s="88" t="n">
        <v>0.05</v>
      </c>
      <c r="E223" s="87"/>
      <c r="F223" s="89" t="n">
        <f aca="false">J130</f>
        <v>59.64</v>
      </c>
      <c r="G223" s="89" t="n">
        <f aca="false">D223*F223</f>
        <v>2.982</v>
      </c>
      <c r="H223" s="89" t="n">
        <v>1.3</v>
      </c>
      <c r="I223" s="89"/>
      <c r="J223" s="88" t="n">
        <f aca="false">G223*H223</f>
        <v>3.8766</v>
      </c>
      <c r="K223" s="89" t="s">
        <v>71</v>
      </c>
    </row>
    <row r="224" customFormat="false" ht="15" hidden="false" customHeight="false" outlineLevel="0" collapsed="false">
      <c r="A224" s="90" t="s">
        <v>2734</v>
      </c>
      <c r="B224" s="87"/>
      <c r="C224" s="87"/>
      <c r="D224" s="88" t="n">
        <v>0.08</v>
      </c>
      <c r="E224" s="87"/>
      <c r="F224" s="89" t="n">
        <f aca="false">J137</f>
        <v>2143.85</v>
      </c>
      <c r="G224" s="89" t="n">
        <f aca="false">D224*F224</f>
        <v>171.508</v>
      </c>
      <c r="H224" s="89" t="n">
        <v>1.3</v>
      </c>
      <c r="I224" s="89"/>
      <c r="J224" s="88" t="n">
        <f aca="false">G224*H224</f>
        <v>222.9604</v>
      </c>
      <c r="K224" s="89" t="s">
        <v>71</v>
      </c>
    </row>
    <row r="225" customFormat="false" ht="15" hidden="false" customHeight="false" outlineLevel="0" collapsed="false">
      <c r="A225" s="90" t="s">
        <v>2735</v>
      </c>
      <c r="B225" s="87"/>
      <c r="C225" s="87"/>
      <c r="D225" s="88" t="n">
        <v>0.1</v>
      </c>
      <c r="E225" s="87"/>
      <c r="F225" s="89" t="n">
        <f aca="false">J143+J148</f>
        <v>2143.85</v>
      </c>
      <c r="G225" s="89" t="n">
        <f aca="false">D225*F225</f>
        <v>214.385</v>
      </c>
      <c r="H225" s="89" t="n">
        <v>1.3</v>
      </c>
      <c r="I225" s="89"/>
      <c r="J225" s="88" t="n">
        <f aca="false">G225*H225</f>
        <v>278.7005</v>
      </c>
      <c r="K225" s="89" t="s">
        <v>71</v>
      </c>
    </row>
    <row r="226" customFormat="false" ht="15" hidden="false" customHeight="false" outlineLevel="0" collapsed="false">
      <c r="A226" s="90" t="s">
        <v>2736</v>
      </c>
      <c r="B226" s="87"/>
      <c r="C226" s="87"/>
      <c r="D226" s="88" t="n">
        <v>0.1</v>
      </c>
      <c r="E226" s="87"/>
      <c r="F226" s="89" t="n">
        <f aca="false">J154</f>
        <v>1024.37</v>
      </c>
      <c r="G226" s="89" t="n">
        <f aca="false">D226*F226</f>
        <v>102.437</v>
      </c>
      <c r="H226" s="89" t="n">
        <v>1.3</v>
      </c>
      <c r="I226" s="89"/>
      <c r="J226" s="88" t="n">
        <f aca="false">G226*H226</f>
        <v>133.1681</v>
      </c>
      <c r="K226" s="89" t="s">
        <v>71</v>
      </c>
    </row>
    <row r="227" customFormat="false" ht="15" hidden="false" customHeight="false" outlineLevel="0" collapsed="false">
      <c r="A227" s="90" t="s">
        <v>2737</v>
      </c>
      <c r="B227" s="87"/>
      <c r="C227" s="87"/>
      <c r="D227" s="88" t="n">
        <v>0.1</v>
      </c>
      <c r="E227" s="87"/>
      <c r="F227" s="89" t="n">
        <f aca="false">J168+J187</f>
        <v>235.027</v>
      </c>
      <c r="G227" s="89" t="n">
        <f aca="false">D227*F227</f>
        <v>23.5027</v>
      </c>
      <c r="H227" s="89" t="n">
        <v>1.3</v>
      </c>
      <c r="I227" s="89"/>
      <c r="J227" s="88" t="n">
        <f aca="false">G227*H227</f>
        <v>30.55351</v>
      </c>
      <c r="K227" s="89" t="s">
        <v>71</v>
      </c>
    </row>
    <row r="228" customFormat="false" ht="15" hidden="false" customHeight="false" outlineLevel="0" collapsed="false">
      <c r="A228" s="92"/>
      <c r="B228" s="92"/>
      <c r="C228" s="92"/>
      <c r="D228" s="92"/>
      <c r="E228" s="92"/>
      <c r="F228" s="92"/>
      <c r="G228" s="92"/>
      <c r="H228" s="92"/>
      <c r="I228" s="93" t="s">
        <v>10</v>
      </c>
      <c r="J228" s="94" t="n">
        <f aca="false">SUM(J219:J227)</f>
        <v>1125.221734</v>
      </c>
      <c r="K228" s="94" t="s">
        <v>71</v>
      </c>
    </row>
    <row r="229" customFormat="false" ht="15" hidden="false" customHeight="false" outlineLevel="0" collapsed="false">
      <c r="A229" s="95"/>
      <c r="B229" s="95"/>
      <c r="C229" s="95"/>
      <c r="D229" s="95"/>
      <c r="E229" s="95"/>
      <c r="F229" s="95"/>
      <c r="G229" s="95"/>
      <c r="H229" s="95"/>
      <c r="I229" s="95"/>
      <c r="J229" s="95"/>
      <c r="K229" s="95"/>
    </row>
    <row r="230" customFormat="false" ht="15" hidden="false" customHeight="true" outlineLevel="0" collapsed="false">
      <c r="A230" s="101" t="s">
        <v>121</v>
      </c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</row>
    <row r="231" customFormat="false" ht="29.85" hidden="false" customHeight="true" outlineLevel="0" collapsed="false">
      <c r="A231" s="85" t="s">
        <v>2606</v>
      </c>
      <c r="B231" s="86" t="s">
        <v>124</v>
      </c>
      <c r="C231" s="86"/>
      <c r="D231" s="86"/>
      <c r="E231" s="86"/>
      <c r="F231" s="86"/>
      <c r="G231" s="86"/>
      <c r="H231" s="86"/>
      <c r="I231" s="86"/>
      <c r="J231" s="86"/>
      <c r="K231" s="86"/>
    </row>
    <row r="232" customFormat="false" ht="15" hidden="false" customHeight="false" outlineLevel="0" collapsed="false">
      <c r="A232" s="85"/>
      <c r="B232" s="87" t="s">
        <v>2607</v>
      </c>
      <c r="C232" s="87" t="s">
        <v>2608</v>
      </c>
      <c r="D232" s="88" t="s">
        <v>2609</v>
      </c>
      <c r="E232" s="87" t="s">
        <v>49</v>
      </c>
      <c r="F232" s="89" t="s">
        <v>2610</v>
      </c>
      <c r="G232" s="89" t="s">
        <v>2611</v>
      </c>
      <c r="H232" s="89" t="s">
        <v>2689</v>
      </c>
      <c r="I232" s="89"/>
      <c r="J232" s="88" t="s">
        <v>10</v>
      </c>
      <c r="K232" s="89" t="s">
        <v>48</v>
      </c>
    </row>
    <row r="233" customFormat="false" ht="15" hidden="false" customHeight="false" outlineLevel="0" collapsed="false">
      <c r="A233" s="90" t="s">
        <v>186</v>
      </c>
      <c r="B233" s="87" t="n">
        <f aca="false">31.2+9.1</f>
        <v>40.3</v>
      </c>
      <c r="C233" s="87"/>
      <c r="D233" s="88"/>
      <c r="E233" s="87"/>
      <c r="F233" s="89"/>
      <c r="G233" s="89"/>
      <c r="H233" s="89"/>
      <c r="I233" s="89"/>
      <c r="J233" s="88" t="n">
        <f aca="false">B233</f>
        <v>40.3</v>
      </c>
      <c r="K233" s="89" t="s">
        <v>125</v>
      </c>
    </row>
    <row r="234" customFormat="false" ht="15" hidden="false" customHeight="false" outlineLevel="0" collapsed="false">
      <c r="A234" s="90" t="s">
        <v>2738</v>
      </c>
      <c r="B234" s="87" t="n">
        <f aca="false">2.69+17.4+6.13+4.18+4.14+3.49+6.14+3.19+5.25*3+5.37*2+6.17+3.87+11.48+3.94+7.98+2.82+2.67+1.96+5.67+12.45+4.82+12.62+4.9*2+2.65+12.84*3+12.76+20.94+18.37+6.6+6.58*5</f>
        <v>292.84</v>
      </c>
      <c r="C234" s="87"/>
      <c r="D234" s="88"/>
      <c r="E234" s="87"/>
      <c r="F234" s="89"/>
      <c r="G234" s="89"/>
      <c r="H234" s="89"/>
      <c r="I234" s="89"/>
      <c r="J234" s="88" t="n">
        <f aca="false">B234</f>
        <v>292.84</v>
      </c>
      <c r="K234" s="89" t="s">
        <v>125</v>
      </c>
    </row>
    <row r="235" customFormat="false" ht="15" hidden="false" customHeight="false" outlineLevel="0" collapsed="false">
      <c r="A235" s="92"/>
      <c r="B235" s="92"/>
      <c r="C235" s="92"/>
      <c r="D235" s="92"/>
      <c r="E235" s="92"/>
      <c r="F235" s="92"/>
      <c r="G235" s="92"/>
      <c r="H235" s="92"/>
      <c r="I235" s="93" t="s">
        <v>10</v>
      </c>
      <c r="J235" s="94" t="n">
        <f aca="false">SUM(J233:J234)</f>
        <v>333.14</v>
      </c>
      <c r="K235" s="94" t="s">
        <v>125</v>
      </c>
    </row>
    <row r="236" customFormat="false" ht="15" hidden="false" customHeight="false" outlineLevel="0" collapsed="false">
      <c r="A236" s="95"/>
      <c r="B236" s="95"/>
      <c r="C236" s="95"/>
      <c r="D236" s="95"/>
      <c r="E236" s="95"/>
      <c r="F236" s="95"/>
      <c r="G236" s="95"/>
      <c r="H236" s="95"/>
      <c r="I236" s="95"/>
      <c r="J236" s="95"/>
      <c r="K236" s="95"/>
    </row>
    <row r="237" customFormat="false" ht="15" hidden="false" customHeight="true" outlineLevel="0" collapsed="false">
      <c r="A237" s="102" t="s">
        <v>15</v>
      </c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</row>
    <row r="238" customFormat="false" ht="15" hidden="false" customHeight="true" outlineLevel="0" collapsed="false">
      <c r="A238" s="85" t="s">
        <v>2606</v>
      </c>
      <c r="B238" s="86" t="s">
        <v>2739</v>
      </c>
      <c r="C238" s="86"/>
      <c r="D238" s="86"/>
      <c r="E238" s="86"/>
      <c r="F238" s="86"/>
      <c r="G238" s="86"/>
      <c r="H238" s="86"/>
      <c r="I238" s="86"/>
      <c r="J238" s="86"/>
      <c r="K238" s="86"/>
    </row>
    <row r="239" customFormat="false" ht="15" hidden="false" customHeight="false" outlineLevel="0" collapsed="false">
      <c r="A239" s="85"/>
      <c r="B239" s="87" t="s">
        <v>2607</v>
      </c>
      <c r="C239" s="87" t="s">
        <v>2608</v>
      </c>
      <c r="D239" s="88" t="s">
        <v>2609</v>
      </c>
      <c r="E239" s="87" t="s">
        <v>49</v>
      </c>
      <c r="F239" s="89" t="s">
        <v>2610</v>
      </c>
      <c r="G239" s="89" t="s">
        <v>2611</v>
      </c>
      <c r="H239" s="89" t="s">
        <v>2689</v>
      </c>
      <c r="I239" s="89"/>
      <c r="J239" s="88" t="s">
        <v>10</v>
      </c>
      <c r="K239" s="89" t="s">
        <v>48</v>
      </c>
    </row>
    <row r="240" customFormat="false" ht="16.15" hidden="false" customHeight="false" outlineLevel="0" collapsed="false">
      <c r="A240" s="103" t="s">
        <v>2740</v>
      </c>
      <c r="B240" s="104" t="n">
        <v>0.7</v>
      </c>
      <c r="C240" s="104" t="n">
        <v>0.7</v>
      </c>
      <c r="D240" s="104" t="n">
        <v>0.45</v>
      </c>
      <c r="E240" s="104" t="n">
        <f aca="false">67+17</f>
        <v>84</v>
      </c>
      <c r="F240" s="104" t="n">
        <f aca="false">B240*C240*D240*E240</f>
        <v>18.522</v>
      </c>
      <c r="G240" s="104"/>
      <c r="H240" s="104"/>
      <c r="I240" s="104"/>
      <c r="J240" s="105" t="n">
        <f aca="false">F240</f>
        <v>18.522</v>
      </c>
      <c r="K240" s="106" t="s">
        <v>71</v>
      </c>
    </row>
    <row r="241" customFormat="false" ht="16.15" hidden="false" customHeight="false" outlineLevel="0" collapsed="false">
      <c r="A241" s="103" t="s">
        <v>2741</v>
      </c>
      <c r="B241" s="107" t="n">
        <f aca="false">J235</f>
        <v>333.14</v>
      </c>
      <c r="C241" s="104" t="n">
        <v>0.4</v>
      </c>
      <c r="D241" s="104" t="n">
        <v>0.45</v>
      </c>
      <c r="E241" s="104" t="n">
        <v>1</v>
      </c>
      <c r="F241" s="104" t="n">
        <f aca="false">B241*C241*D241*E241</f>
        <v>59.9652</v>
      </c>
      <c r="G241" s="104"/>
      <c r="H241" s="104"/>
      <c r="I241" s="104"/>
      <c r="J241" s="105" t="n">
        <f aca="false">F241</f>
        <v>59.9652</v>
      </c>
      <c r="K241" s="106" t="s">
        <v>71</v>
      </c>
    </row>
    <row r="242" customFormat="false" ht="16.15" hidden="false" customHeight="false" outlineLevel="0" collapsed="false">
      <c r="A242" s="92"/>
      <c r="B242" s="92"/>
      <c r="C242" s="92"/>
      <c r="D242" s="92"/>
      <c r="E242" s="92"/>
      <c r="F242" s="92"/>
      <c r="G242" s="92"/>
      <c r="H242" s="92"/>
      <c r="I242" s="108" t="s">
        <v>10</v>
      </c>
      <c r="J242" s="109" t="n">
        <f aca="false">SUM(J240:J241)</f>
        <v>78.4872</v>
      </c>
      <c r="K242" s="110" t="s">
        <v>71</v>
      </c>
    </row>
    <row r="243" customFormat="false" ht="15" hidden="false" customHeight="false" outlineLevel="0" collapsed="false">
      <c r="A243" s="95"/>
      <c r="B243" s="95"/>
      <c r="C243" s="95"/>
      <c r="D243" s="95"/>
      <c r="E243" s="95"/>
      <c r="F243" s="95"/>
      <c r="G243" s="95"/>
      <c r="H243" s="95"/>
      <c r="I243" s="95"/>
      <c r="J243" s="95"/>
      <c r="K243" s="95"/>
    </row>
    <row r="244" customFormat="false" ht="15" hidden="false" customHeight="true" outlineLevel="0" collapsed="false">
      <c r="A244" s="85" t="s">
        <v>2606</v>
      </c>
      <c r="B244" s="86" t="s">
        <v>131</v>
      </c>
      <c r="C244" s="86"/>
      <c r="D244" s="86"/>
      <c r="E244" s="86"/>
      <c r="F244" s="86"/>
      <c r="G244" s="86"/>
      <c r="H244" s="86"/>
      <c r="I244" s="86"/>
      <c r="J244" s="86"/>
      <c r="K244" s="86"/>
    </row>
    <row r="245" customFormat="false" ht="15" hidden="false" customHeight="false" outlineLevel="0" collapsed="false">
      <c r="A245" s="85"/>
      <c r="B245" s="87" t="s">
        <v>2607</v>
      </c>
      <c r="C245" s="87" t="s">
        <v>2608</v>
      </c>
      <c r="D245" s="88" t="s">
        <v>2609</v>
      </c>
      <c r="E245" s="87" t="s">
        <v>49</v>
      </c>
      <c r="F245" s="89" t="s">
        <v>2610</v>
      </c>
      <c r="G245" s="89" t="s">
        <v>2611</v>
      </c>
      <c r="H245" s="89" t="s">
        <v>2689</v>
      </c>
      <c r="I245" s="89"/>
      <c r="J245" s="88" t="s">
        <v>10</v>
      </c>
      <c r="K245" s="89" t="s">
        <v>48</v>
      </c>
    </row>
    <row r="246" customFormat="false" ht="16.15" hidden="false" customHeight="false" outlineLevel="0" collapsed="false">
      <c r="A246" s="103" t="s">
        <v>2740</v>
      </c>
      <c r="B246" s="104" t="n">
        <v>0.7</v>
      </c>
      <c r="C246" s="104" t="n">
        <v>0.7</v>
      </c>
      <c r="D246" s="104"/>
      <c r="E246" s="104" t="n">
        <v>84</v>
      </c>
      <c r="F246" s="111"/>
      <c r="G246" s="112"/>
      <c r="H246" s="111"/>
      <c r="I246" s="111"/>
      <c r="J246" s="113" t="n">
        <f aca="false">B246*C246*E246</f>
        <v>41.16</v>
      </c>
      <c r="K246" s="113" t="s">
        <v>56</v>
      </c>
    </row>
    <row r="247" customFormat="false" ht="16.15" hidden="false" customHeight="false" outlineLevel="0" collapsed="false">
      <c r="A247" s="103" t="s">
        <v>2741</v>
      </c>
      <c r="B247" s="107" t="n">
        <f aca="false">B241</f>
        <v>333.14</v>
      </c>
      <c r="C247" s="104" t="n">
        <v>0.4</v>
      </c>
      <c r="D247" s="104"/>
      <c r="E247" s="104" t="n">
        <v>1</v>
      </c>
      <c r="F247" s="114"/>
      <c r="G247" s="112"/>
      <c r="H247" s="114"/>
      <c r="I247" s="114"/>
      <c r="J247" s="113" t="n">
        <f aca="false">B247*C247*E247</f>
        <v>133.256</v>
      </c>
      <c r="K247" s="113" t="s">
        <v>56</v>
      </c>
    </row>
    <row r="248" customFormat="false" ht="16.15" hidden="false" customHeight="false" outlineLevel="0" collapsed="false">
      <c r="A248" s="92"/>
      <c r="B248" s="92"/>
      <c r="C248" s="92"/>
      <c r="D248" s="92"/>
      <c r="E248" s="92"/>
      <c r="F248" s="92"/>
      <c r="G248" s="92"/>
      <c r="H248" s="92"/>
      <c r="I248" s="108" t="s">
        <v>10</v>
      </c>
      <c r="J248" s="115" t="n">
        <f aca="false">SUM(J246:J247)</f>
        <v>174.416</v>
      </c>
      <c r="K248" s="115" t="s">
        <v>56</v>
      </c>
    </row>
    <row r="249" customFormat="false" ht="15" hidden="false" customHeight="false" outlineLevel="0" collapsed="false">
      <c r="A249" s="95"/>
      <c r="B249" s="95"/>
      <c r="C249" s="95"/>
      <c r="D249" s="95"/>
      <c r="E249" s="95"/>
      <c r="F249" s="95"/>
      <c r="G249" s="95"/>
      <c r="H249" s="95"/>
      <c r="I249" s="95"/>
      <c r="J249" s="95"/>
      <c r="K249" s="95"/>
    </row>
    <row r="250" customFormat="false" ht="15" hidden="false" customHeight="true" outlineLevel="0" collapsed="false">
      <c r="A250" s="85" t="s">
        <v>2606</v>
      </c>
      <c r="B250" s="86" t="s">
        <v>2742</v>
      </c>
      <c r="C250" s="86"/>
      <c r="D250" s="86"/>
      <c r="E250" s="86"/>
      <c r="F250" s="86"/>
      <c r="G250" s="86"/>
      <c r="H250" s="86"/>
      <c r="I250" s="86"/>
      <c r="J250" s="86"/>
      <c r="K250" s="86"/>
    </row>
    <row r="251" customFormat="false" ht="15" hidden="false" customHeight="false" outlineLevel="0" collapsed="false">
      <c r="A251" s="85"/>
      <c r="B251" s="87" t="s">
        <v>2607</v>
      </c>
      <c r="C251" s="87" t="s">
        <v>2608</v>
      </c>
      <c r="D251" s="88" t="s">
        <v>2609</v>
      </c>
      <c r="E251" s="87" t="s">
        <v>49</v>
      </c>
      <c r="F251" s="89" t="s">
        <v>2610</v>
      </c>
      <c r="G251" s="89" t="s">
        <v>2611</v>
      </c>
      <c r="H251" s="89" t="s">
        <v>2689</v>
      </c>
      <c r="I251" s="89"/>
      <c r="J251" s="88" t="s">
        <v>10</v>
      </c>
      <c r="K251" s="89" t="s">
        <v>48</v>
      </c>
    </row>
    <row r="252" customFormat="false" ht="16.15" hidden="false" customHeight="false" outlineLevel="0" collapsed="false">
      <c r="A252" s="103" t="s">
        <v>2743</v>
      </c>
      <c r="B252" s="104"/>
      <c r="C252" s="104"/>
      <c r="D252" s="104" t="n">
        <v>0.45</v>
      </c>
      <c r="E252" s="104"/>
      <c r="F252" s="111"/>
      <c r="G252" s="116" t="n">
        <v>232</v>
      </c>
      <c r="H252" s="111"/>
      <c r="I252" s="111"/>
      <c r="J252" s="113" t="n">
        <f aca="false">D252*G252</f>
        <v>104.4</v>
      </c>
      <c r="K252" s="106" t="s">
        <v>71</v>
      </c>
    </row>
    <row r="253" customFormat="false" ht="16.15" hidden="false" customHeight="false" outlineLevel="0" collapsed="false">
      <c r="A253" s="103" t="s">
        <v>2744</v>
      </c>
      <c r="B253" s="104"/>
      <c r="C253" s="104"/>
      <c r="D253" s="104"/>
      <c r="E253" s="104"/>
      <c r="F253" s="112" t="n">
        <f aca="false">J242</f>
        <v>78.4872</v>
      </c>
      <c r="G253" s="112"/>
      <c r="H253" s="111"/>
      <c r="I253" s="111"/>
      <c r="J253" s="113" t="n">
        <f aca="false">F253</f>
        <v>78.4872</v>
      </c>
      <c r="K253" s="106" t="s">
        <v>71</v>
      </c>
    </row>
    <row r="254" customFormat="false" ht="15" hidden="false" customHeight="false" outlineLevel="0" collapsed="false">
      <c r="A254" s="92"/>
      <c r="B254" s="92"/>
      <c r="C254" s="92"/>
      <c r="D254" s="92"/>
      <c r="E254" s="92"/>
      <c r="F254" s="92"/>
      <c r="G254" s="92"/>
      <c r="H254" s="92"/>
      <c r="I254" s="93" t="s">
        <v>10</v>
      </c>
      <c r="J254" s="94" t="n">
        <f aca="false">SUM(J252:J253)</f>
        <v>182.8872</v>
      </c>
      <c r="K254" s="94" t="s">
        <v>71</v>
      </c>
    </row>
    <row r="255" customFormat="false" ht="15" hidden="false" customHeight="false" outlineLevel="0" collapsed="false">
      <c r="A255" s="95"/>
      <c r="B255" s="95"/>
      <c r="C255" s="95"/>
      <c r="D255" s="95"/>
      <c r="E255" s="95"/>
      <c r="F255" s="95"/>
      <c r="G255" s="95"/>
      <c r="H255" s="95"/>
      <c r="I255" s="95"/>
      <c r="J255" s="95"/>
      <c r="K255" s="95"/>
    </row>
    <row r="256" customFormat="false" ht="15" hidden="false" customHeight="true" outlineLevel="0" collapsed="false">
      <c r="A256" s="102" t="s">
        <v>17</v>
      </c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</row>
    <row r="257" customFormat="false" ht="15" hidden="false" customHeight="true" outlineLevel="0" collapsed="false">
      <c r="A257" s="85" t="s">
        <v>2606</v>
      </c>
      <c r="B257" s="86" t="s">
        <v>137</v>
      </c>
      <c r="C257" s="86"/>
      <c r="D257" s="86"/>
      <c r="E257" s="86"/>
      <c r="F257" s="86"/>
      <c r="G257" s="86"/>
      <c r="H257" s="86"/>
      <c r="I257" s="86"/>
      <c r="J257" s="86"/>
      <c r="K257" s="86"/>
    </row>
    <row r="258" customFormat="false" ht="15" hidden="false" customHeight="false" outlineLevel="0" collapsed="false">
      <c r="A258" s="85"/>
      <c r="B258" s="87" t="s">
        <v>2607</v>
      </c>
      <c r="C258" s="87" t="s">
        <v>2608</v>
      </c>
      <c r="D258" s="88" t="s">
        <v>2609</v>
      </c>
      <c r="E258" s="87" t="s">
        <v>49</v>
      </c>
      <c r="F258" s="89" t="s">
        <v>2610</v>
      </c>
      <c r="G258" s="89" t="s">
        <v>2611</v>
      </c>
      <c r="H258" s="89" t="s">
        <v>2689</v>
      </c>
      <c r="I258" s="89"/>
      <c r="J258" s="88" t="s">
        <v>10</v>
      </c>
      <c r="K258" s="89" t="s">
        <v>48</v>
      </c>
    </row>
    <row r="259" customFormat="false" ht="15" hidden="false" customHeight="false" outlineLevel="0" collapsed="false">
      <c r="A259" s="117" t="s">
        <v>2740</v>
      </c>
      <c r="B259" s="88" t="n">
        <v>0.7</v>
      </c>
      <c r="C259" s="88" t="n">
        <v>0.7</v>
      </c>
      <c r="D259" s="88"/>
      <c r="E259" s="88" t="n">
        <f aca="false">E246</f>
        <v>84</v>
      </c>
      <c r="F259" s="89" t="n">
        <f aca="false">B259*C259*E259</f>
        <v>41.16</v>
      </c>
      <c r="G259" s="92"/>
      <c r="H259" s="92"/>
      <c r="I259" s="92"/>
      <c r="J259" s="88" t="n">
        <f aca="false">F259</f>
        <v>41.16</v>
      </c>
      <c r="K259" s="89" t="s">
        <v>56</v>
      </c>
    </row>
    <row r="260" customFormat="false" ht="16.15" hidden="false" customHeight="false" outlineLevel="0" collapsed="false">
      <c r="A260" s="103" t="s">
        <v>2741</v>
      </c>
      <c r="B260" s="88" t="n">
        <f aca="false">B247</f>
        <v>333.14</v>
      </c>
      <c r="C260" s="88" t="n">
        <v>0.4</v>
      </c>
      <c r="D260" s="88"/>
      <c r="E260" s="88" t="n">
        <v>1</v>
      </c>
      <c r="F260" s="89" t="n">
        <f aca="false">B260*C260*E260</f>
        <v>133.256</v>
      </c>
      <c r="G260" s="88"/>
      <c r="H260" s="88"/>
      <c r="I260" s="88"/>
      <c r="J260" s="88" t="n">
        <f aca="false">F260</f>
        <v>133.256</v>
      </c>
      <c r="K260" s="89" t="s">
        <v>56</v>
      </c>
    </row>
    <row r="261" customFormat="false" ht="15" hidden="false" customHeight="false" outlineLevel="0" collapsed="false">
      <c r="A261" s="90"/>
      <c r="B261" s="88"/>
      <c r="C261" s="88"/>
      <c r="D261" s="88"/>
      <c r="E261" s="88"/>
      <c r="F261" s="88"/>
      <c r="G261" s="88"/>
      <c r="H261" s="88"/>
      <c r="I261" s="93" t="s">
        <v>10</v>
      </c>
      <c r="J261" s="96" t="n">
        <f aca="false">SUM(J259:J260)</f>
        <v>174.416</v>
      </c>
      <c r="K261" s="96" t="s">
        <v>56</v>
      </c>
    </row>
    <row r="262" customFormat="false" ht="15" hidden="false" customHeight="false" outlineLevel="0" collapsed="false">
      <c r="A262" s="95"/>
      <c r="B262" s="95"/>
      <c r="C262" s="95"/>
      <c r="D262" s="95"/>
      <c r="E262" s="95"/>
      <c r="F262" s="95"/>
      <c r="G262" s="95"/>
      <c r="H262" s="95"/>
      <c r="I262" s="95"/>
      <c r="J262" s="95"/>
      <c r="K262" s="95"/>
    </row>
    <row r="263" customFormat="false" ht="29.85" hidden="false" customHeight="true" outlineLevel="0" collapsed="false">
      <c r="A263" s="85" t="s">
        <v>2606</v>
      </c>
      <c r="B263" s="86" t="s">
        <v>2745</v>
      </c>
      <c r="C263" s="86"/>
      <c r="D263" s="86"/>
      <c r="E263" s="86"/>
      <c r="F263" s="86"/>
      <c r="G263" s="86"/>
      <c r="H263" s="86"/>
      <c r="I263" s="86"/>
      <c r="J263" s="86"/>
      <c r="K263" s="86"/>
    </row>
    <row r="264" customFormat="false" ht="15" hidden="false" customHeight="false" outlineLevel="0" collapsed="false">
      <c r="A264" s="85"/>
      <c r="B264" s="87" t="s">
        <v>2607</v>
      </c>
      <c r="C264" s="87" t="s">
        <v>2608</v>
      </c>
      <c r="D264" s="88" t="s">
        <v>2609</v>
      </c>
      <c r="E264" s="87" t="s">
        <v>49</v>
      </c>
      <c r="F264" s="89" t="s">
        <v>2610</v>
      </c>
      <c r="G264" s="89" t="s">
        <v>2611</v>
      </c>
      <c r="H264" s="89" t="s">
        <v>2689</v>
      </c>
      <c r="I264" s="89"/>
      <c r="J264" s="88" t="s">
        <v>10</v>
      </c>
      <c r="K264" s="89" t="s">
        <v>48</v>
      </c>
    </row>
    <row r="265" customFormat="false" ht="16.15" hidden="false" customHeight="false" outlineLevel="0" collapsed="false">
      <c r="A265" s="103" t="s">
        <v>2741</v>
      </c>
      <c r="B265" s="88" t="n">
        <f aca="false">B260</f>
        <v>333.14</v>
      </c>
      <c r="C265" s="88" t="n">
        <v>0.2</v>
      </c>
      <c r="D265" s="88" t="n">
        <v>0.4</v>
      </c>
      <c r="E265" s="88" t="n">
        <v>1</v>
      </c>
      <c r="F265" s="89"/>
      <c r="G265" s="89"/>
      <c r="H265" s="89"/>
      <c r="I265" s="89"/>
      <c r="J265" s="88" t="n">
        <f aca="false">B265*C265*D265*E265</f>
        <v>26.6512</v>
      </c>
      <c r="K265" s="89" t="s">
        <v>56</v>
      </c>
    </row>
    <row r="266" customFormat="false" ht="15" hidden="false" customHeight="false" outlineLevel="0" collapsed="false">
      <c r="A266" s="92"/>
      <c r="B266" s="92"/>
      <c r="C266" s="92"/>
      <c r="D266" s="92"/>
      <c r="E266" s="92"/>
      <c r="F266" s="92"/>
      <c r="G266" s="92"/>
      <c r="H266" s="92"/>
      <c r="I266" s="93" t="s">
        <v>10</v>
      </c>
      <c r="J266" s="94" t="n">
        <f aca="false">SUM(J265:J265)</f>
        <v>26.6512</v>
      </c>
      <c r="K266" s="94" t="s">
        <v>56</v>
      </c>
    </row>
    <row r="267" customFormat="false" ht="15" hidden="false" customHeight="false" outlineLevel="0" collapsed="false">
      <c r="A267" s="95"/>
      <c r="B267" s="95"/>
      <c r="C267" s="95"/>
      <c r="D267" s="95"/>
      <c r="E267" s="95"/>
      <c r="F267" s="95"/>
      <c r="G267" s="95"/>
      <c r="H267" s="95"/>
      <c r="I267" s="95"/>
      <c r="J267" s="95"/>
      <c r="K267" s="95"/>
    </row>
    <row r="268" customFormat="false" ht="29.85" hidden="false" customHeight="true" outlineLevel="0" collapsed="false">
      <c r="A268" s="85" t="s">
        <v>2606</v>
      </c>
      <c r="B268" s="86" t="s">
        <v>143</v>
      </c>
      <c r="C268" s="86"/>
      <c r="D268" s="86"/>
      <c r="E268" s="86"/>
      <c r="F268" s="86"/>
      <c r="G268" s="86"/>
      <c r="H268" s="86"/>
      <c r="I268" s="86"/>
      <c r="J268" s="86"/>
      <c r="K268" s="86"/>
    </row>
    <row r="269" customFormat="false" ht="29.85" hidden="false" customHeight="false" outlineLevel="0" collapsed="false">
      <c r="A269" s="85"/>
      <c r="B269" s="87" t="s">
        <v>2607</v>
      </c>
      <c r="C269" s="88" t="s">
        <v>2746</v>
      </c>
      <c r="D269" s="88" t="s">
        <v>2609</v>
      </c>
      <c r="E269" s="87" t="s">
        <v>49</v>
      </c>
      <c r="F269" s="89" t="s">
        <v>2610</v>
      </c>
      <c r="G269" s="89" t="s">
        <v>2611</v>
      </c>
      <c r="H269" s="89" t="s">
        <v>2689</v>
      </c>
      <c r="I269" s="89"/>
      <c r="J269" s="88" t="s">
        <v>10</v>
      </c>
      <c r="K269" s="89" t="s">
        <v>48</v>
      </c>
    </row>
    <row r="270" customFormat="false" ht="16.15" hidden="false" customHeight="false" outlineLevel="0" collapsed="false">
      <c r="A270" s="103" t="s">
        <v>2741</v>
      </c>
      <c r="B270" s="88" t="n">
        <f aca="false">B265</f>
        <v>333.14</v>
      </c>
      <c r="C270" s="88" t="n">
        <v>1</v>
      </c>
      <c r="D270" s="88"/>
      <c r="E270" s="92"/>
      <c r="F270" s="92"/>
      <c r="G270" s="118" t="n">
        <f aca="false">B270*C270</f>
        <v>333.14</v>
      </c>
      <c r="H270" s="92"/>
      <c r="I270" s="92"/>
      <c r="J270" s="88" t="n">
        <f aca="false">G270</f>
        <v>333.14</v>
      </c>
      <c r="K270" s="89" t="s">
        <v>56</v>
      </c>
    </row>
    <row r="271" customFormat="false" ht="15" hidden="false" customHeight="false" outlineLevel="0" collapsed="false">
      <c r="A271" s="92"/>
      <c r="B271" s="92"/>
      <c r="C271" s="92"/>
      <c r="D271" s="92"/>
      <c r="E271" s="92"/>
      <c r="F271" s="92"/>
      <c r="G271" s="92"/>
      <c r="H271" s="92"/>
      <c r="I271" s="93" t="s">
        <v>10</v>
      </c>
      <c r="J271" s="94" t="n">
        <f aca="false">J270</f>
        <v>333.14</v>
      </c>
      <c r="K271" s="96" t="s">
        <v>56</v>
      </c>
    </row>
    <row r="272" customFormat="false" ht="15" hidden="false" customHeight="false" outlineLevel="0" collapsed="false">
      <c r="A272" s="95"/>
      <c r="B272" s="95"/>
      <c r="C272" s="95"/>
      <c r="D272" s="95"/>
      <c r="E272" s="95"/>
      <c r="F272" s="95"/>
      <c r="G272" s="95"/>
      <c r="H272" s="95"/>
      <c r="I272" s="95"/>
      <c r="J272" s="95"/>
      <c r="K272" s="95"/>
    </row>
    <row r="273" customFormat="false" ht="29.85" hidden="false" customHeight="true" outlineLevel="0" collapsed="false">
      <c r="A273" s="85" t="s">
        <v>2606</v>
      </c>
      <c r="B273" s="86" t="s">
        <v>146</v>
      </c>
      <c r="C273" s="86"/>
      <c r="D273" s="86"/>
      <c r="E273" s="86"/>
      <c r="F273" s="86"/>
      <c r="G273" s="86"/>
      <c r="H273" s="86"/>
      <c r="I273" s="86"/>
      <c r="J273" s="86"/>
      <c r="K273" s="86"/>
    </row>
    <row r="274" customFormat="false" ht="15" hidden="false" customHeight="false" outlineLevel="0" collapsed="false">
      <c r="A274" s="85"/>
      <c r="B274" s="87" t="s">
        <v>2607</v>
      </c>
      <c r="C274" s="87" t="s">
        <v>2608</v>
      </c>
      <c r="D274" s="88" t="s">
        <v>2609</v>
      </c>
      <c r="E274" s="87" t="s">
        <v>49</v>
      </c>
      <c r="F274" s="89" t="s">
        <v>2610</v>
      </c>
      <c r="G274" s="89" t="s">
        <v>2611</v>
      </c>
      <c r="H274" s="89" t="s">
        <v>2689</v>
      </c>
      <c r="I274" s="89"/>
      <c r="J274" s="88" t="s">
        <v>10</v>
      </c>
      <c r="K274" s="89" t="s">
        <v>48</v>
      </c>
    </row>
    <row r="275" customFormat="false" ht="15" hidden="false" customHeight="false" outlineLevel="0" collapsed="false">
      <c r="A275" s="117" t="s">
        <v>2740</v>
      </c>
      <c r="B275" s="88" t="n">
        <v>0.7</v>
      </c>
      <c r="C275" s="88" t="n">
        <v>0.7</v>
      </c>
      <c r="D275" s="88" t="n">
        <v>0.4</v>
      </c>
      <c r="E275" s="88" t="n">
        <f aca="false">67</f>
        <v>67</v>
      </c>
      <c r="F275" s="89"/>
      <c r="G275" s="89"/>
      <c r="H275" s="89"/>
      <c r="I275" s="89"/>
      <c r="J275" s="88" t="n">
        <f aca="false">B275*C275*D275*E275</f>
        <v>13.132</v>
      </c>
      <c r="K275" s="89" t="s">
        <v>71</v>
      </c>
    </row>
    <row r="276" customFormat="false" ht="15" hidden="false" customHeight="false" outlineLevel="0" collapsed="false">
      <c r="A276" s="117" t="s">
        <v>2747</v>
      </c>
      <c r="B276" s="88" t="n">
        <v>0.7</v>
      </c>
      <c r="C276" s="88" t="n">
        <v>0.7</v>
      </c>
      <c r="D276" s="88" t="n">
        <v>0.7</v>
      </c>
      <c r="E276" s="88" t="n">
        <v>17</v>
      </c>
      <c r="F276" s="89"/>
      <c r="G276" s="89"/>
      <c r="H276" s="89"/>
      <c r="I276" s="89"/>
      <c r="J276" s="88" t="n">
        <f aca="false">B276*C276*D276*E276</f>
        <v>5.831</v>
      </c>
      <c r="K276" s="89" t="s">
        <v>71</v>
      </c>
    </row>
    <row r="277" customFormat="false" ht="16.15" hidden="false" customHeight="false" outlineLevel="0" collapsed="false">
      <c r="A277" s="103" t="s">
        <v>2741</v>
      </c>
      <c r="B277" s="88" t="n">
        <f aca="false">B270</f>
        <v>333.14</v>
      </c>
      <c r="C277" s="88" t="n">
        <v>0.2</v>
      </c>
      <c r="D277" s="88" t="n">
        <v>0.4</v>
      </c>
      <c r="E277" s="88" t="n">
        <v>1</v>
      </c>
      <c r="F277" s="89"/>
      <c r="G277" s="89"/>
      <c r="H277" s="89"/>
      <c r="I277" s="89"/>
      <c r="J277" s="88" t="n">
        <f aca="false">B277*C277*D277*E277</f>
        <v>26.6512</v>
      </c>
      <c r="K277" s="89" t="s">
        <v>71</v>
      </c>
    </row>
    <row r="278" customFormat="false" ht="16.15" hidden="false" customHeight="false" outlineLevel="0" collapsed="false">
      <c r="A278" s="103" t="s">
        <v>2748</v>
      </c>
      <c r="B278" s="88" t="n">
        <v>0.25</v>
      </c>
      <c r="C278" s="88" t="n">
        <v>0.15</v>
      </c>
      <c r="D278" s="88" t="n">
        <v>1.5</v>
      </c>
      <c r="E278" s="88" t="n">
        <v>84</v>
      </c>
      <c r="F278" s="89"/>
      <c r="G278" s="89"/>
      <c r="H278" s="89"/>
      <c r="I278" s="89"/>
      <c r="J278" s="88" t="n">
        <f aca="false">B278*C278*D278*E278</f>
        <v>4.725</v>
      </c>
      <c r="K278" s="89" t="s">
        <v>71</v>
      </c>
    </row>
    <row r="279" customFormat="false" ht="15" hidden="false" customHeight="false" outlineLevel="0" collapsed="false">
      <c r="A279" s="92"/>
      <c r="B279" s="92"/>
      <c r="C279" s="92"/>
      <c r="D279" s="92"/>
      <c r="E279" s="92"/>
      <c r="F279" s="92"/>
      <c r="G279" s="92"/>
      <c r="H279" s="92"/>
      <c r="I279" s="93" t="s">
        <v>10</v>
      </c>
      <c r="J279" s="94" t="n">
        <f aca="false">SUM(J275:J278)</f>
        <v>50.3392</v>
      </c>
      <c r="K279" s="94" t="s">
        <v>71</v>
      </c>
    </row>
    <row r="280" customFormat="false" ht="15" hidden="false" customHeight="false" outlineLevel="0" collapsed="false">
      <c r="A280" s="95"/>
      <c r="B280" s="95"/>
      <c r="C280" s="95"/>
      <c r="D280" s="95"/>
      <c r="E280" s="95"/>
      <c r="F280" s="95"/>
      <c r="G280" s="95"/>
      <c r="H280" s="95"/>
      <c r="I280" s="95"/>
      <c r="J280" s="95"/>
      <c r="K280" s="95"/>
    </row>
    <row r="281" customFormat="false" ht="15" hidden="false" customHeight="true" outlineLevel="0" collapsed="false">
      <c r="A281" s="102" t="s">
        <v>19</v>
      </c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</row>
    <row r="282" customFormat="false" ht="15" hidden="false" customHeight="true" outlineLevel="0" collapsed="false">
      <c r="A282" s="101" t="s">
        <v>2749</v>
      </c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</row>
    <row r="283" customFormat="false" ht="29.85" hidden="false" customHeight="true" outlineLevel="0" collapsed="false">
      <c r="A283" s="85" t="s">
        <v>2606</v>
      </c>
      <c r="B283" s="86" t="s">
        <v>146</v>
      </c>
      <c r="C283" s="86"/>
      <c r="D283" s="86"/>
      <c r="E283" s="86"/>
      <c r="F283" s="86"/>
      <c r="G283" s="86"/>
      <c r="H283" s="86"/>
      <c r="I283" s="86"/>
      <c r="J283" s="86"/>
      <c r="K283" s="86"/>
    </row>
    <row r="284" customFormat="false" ht="15" hidden="false" customHeight="false" outlineLevel="0" collapsed="false">
      <c r="A284" s="85"/>
      <c r="B284" s="87" t="s">
        <v>2607</v>
      </c>
      <c r="C284" s="87" t="s">
        <v>2608</v>
      </c>
      <c r="D284" s="88" t="s">
        <v>2609</v>
      </c>
      <c r="E284" s="87" t="s">
        <v>49</v>
      </c>
      <c r="F284" s="89" t="s">
        <v>2610</v>
      </c>
      <c r="G284" s="89" t="s">
        <v>2611</v>
      </c>
      <c r="H284" s="89" t="s">
        <v>2689</v>
      </c>
      <c r="I284" s="89"/>
      <c r="J284" s="88" t="s">
        <v>10</v>
      </c>
      <c r="K284" s="89" t="s">
        <v>48</v>
      </c>
    </row>
    <row r="285" customFormat="false" ht="15" hidden="false" customHeight="false" outlineLevel="0" collapsed="false">
      <c r="A285" s="90" t="s">
        <v>2750</v>
      </c>
      <c r="B285" s="87" t="n">
        <v>0.25</v>
      </c>
      <c r="C285" s="87" t="n">
        <v>0.15</v>
      </c>
      <c r="D285" s="88" t="n">
        <v>2.61</v>
      </c>
      <c r="E285" s="87" t="n">
        <v>2</v>
      </c>
      <c r="F285" s="89"/>
      <c r="G285" s="89"/>
      <c r="H285" s="89"/>
      <c r="I285" s="89"/>
      <c r="J285" s="88" t="n">
        <f aca="false">B285*C285*D285*E285</f>
        <v>0.19575</v>
      </c>
      <c r="K285" s="89" t="s">
        <v>71</v>
      </c>
    </row>
    <row r="286" customFormat="false" ht="15" hidden="false" customHeight="false" outlineLevel="0" collapsed="false">
      <c r="A286" s="90" t="s">
        <v>2751</v>
      </c>
      <c r="B286" s="87" t="n">
        <v>0.25</v>
      </c>
      <c r="C286" s="87" t="n">
        <v>0.15</v>
      </c>
      <c r="D286" s="88" t="n">
        <v>6.04</v>
      </c>
      <c r="E286" s="87" t="n">
        <v>2</v>
      </c>
      <c r="F286" s="89"/>
      <c r="G286" s="89"/>
      <c r="H286" s="89"/>
      <c r="I286" s="89"/>
      <c r="J286" s="88" t="n">
        <f aca="false">B286*C286*D286*E286</f>
        <v>0.453</v>
      </c>
      <c r="K286" s="89" t="s">
        <v>71</v>
      </c>
    </row>
    <row r="287" customFormat="false" ht="15" hidden="false" customHeight="false" outlineLevel="0" collapsed="false">
      <c r="A287" s="90" t="s">
        <v>2752</v>
      </c>
      <c r="B287" s="87" t="n">
        <v>0.25</v>
      </c>
      <c r="C287" s="87" t="n">
        <v>0.15</v>
      </c>
      <c r="D287" s="88" t="n">
        <v>3.5</v>
      </c>
      <c r="E287" s="87" t="n">
        <v>45</v>
      </c>
      <c r="F287" s="89"/>
      <c r="G287" s="89"/>
      <c r="H287" s="89"/>
      <c r="I287" s="89"/>
      <c r="J287" s="88" t="n">
        <f aca="false">B287*C287*D287*E287</f>
        <v>5.90625</v>
      </c>
      <c r="K287" s="89" t="s">
        <v>71</v>
      </c>
    </row>
    <row r="288" customFormat="false" ht="15" hidden="false" customHeight="false" outlineLevel="0" collapsed="false">
      <c r="A288" s="90" t="s">
        <v>2753</v>
      </c>
      <c r="B288" s="87" t="n">
        <v>0.25</v>
      </c>
      <c r="C288" s="87" t="n">
        <v>0.15</v>
      </c>
      <c r="D288" s="88" t="n">
        <v>6.31</v>
      </c>
      <c r="E288" s="87" t="n">
        <v>6</v>
      </c>
      <c r="F288" s="89"/>
      <c r="G288" s="89"/>
      <c r="H288" s="89"/>
      <c r="I288" s="89"/>
      <c r="J288" s="88" t="n">
        <f aca="false">B288*C288*D288*E288</f>
        <v>1.41975</v>
      </c>
      <c r="K288" s="89" t="s">
        <v>71</v>
      </c>
    </row>
    <row r="289" customFormat="false" ht="15" hidden="false" customHeight="false" outlineLevel="0" collapsed="false">
      <c r="A289" s="90" t="s">
        <v>2754</v>
      </c>
      <c r="B289" s="87" t="n">
        <v>0.25</v>
      </c>
      <c r="C289" s="87" t="n">
        <v>0.15</v>
      </c>
      <c r="D289" s="88" t="n">
        <v>7.4</v>
      </c>
      <c r="E289" s="87" t="n">
        <v>12</v>
      </c>
      <c r="F289" s="89"/>
      <c r="G289" s="89"/>
      <c r="H289" s="89"/>
      <c r="I289" s="89"/>
      <c r="J289" s="88" t="n">
        <f aca="false">B289*C289*D289*E289</f>
        <v>3.33</v>
      </c>
      <c r="K289" s="89" t="s">
        <v>71</v>
      </c>
    </row>
    <row r="290" customFormat="false" ht="15" hidden="false" customHeight="false" outlineLevel="0" collapsed="false">
      <c r="A290" s="90" t="s">
        <v>2755</v>
      </c>
      <c r="B290" s="87" t="n">
        <f aca="false">B277+(103.8+23.19+2.06)</f>
        <v>462.19</v>
      </c>
      <c r="C290" s="87" t="n">
        <v>0.15</v>
      </c>
      <c r="D290" s="88" t="n">
        <v>0.4</v>
      </c>
      <c r="E290" s="87" t="n">
        <v>1</v>
      </c>
      <c r="F290" s="89"/>
      <c r="G290" s="89"/>
      <c r="H290" s="89"/>
      <c r="I290" s="89"/>
      <c r="J290" s="88" t="n">
        <f aca="false">B290*C290*D290*E290</f>
        <v>27.7314</v>
      </c>
      <c r="K290" s="89" t="s">
        <v>71</v>
      </c>
    </row>
    <row r="291" customFormat="false" ht="15" hidden="false" customHeight="false" outlineLevel="0" collapsed="false">
      <c r="A291" s="92"/>
      <c r="B291" s="92"/>
      <c r="C291" s="92"/>
      <c r="D291" s="92"/>
      <c r="E291" s="92"/>
      <c r="F291" s="92"/>
      <c r="G291" s="92"/>
      <c r="H291" s="92"/>
      <c r="I291" s="93" t="s">
        <v>10</v>
      </c>
      <c r="J291" s="94" t="n">
        <f aca="false">SUM(J285:J290)</f>
        <v>39.03615</v>
      </c>
      <c r="K291" s="94" t="s">
        <v>71</v>
      </c>
    </row>
    <row r="292" customFormat="false" ht="15" hidden="false" customHeight="false" outlineLevel="0" collapsed="false">
      <c r="A292" s="95"/>
      <c r="B292" s="95"/>
      <c r="C292" s="95"/>
      <c r="D292" s="95"/>
      <c r="E292" s="95"/>
      <c r="F292" s="95"/>
      <c r="G292" s="95"/>
      <c r="H292" s="95"/>
      <c r="I292" s="95"/>
      <c r="J292" s="95"/>
      <c r="K292" s="95"/>
    </row>
    <row r="293" customFormat="false" ht="29.85" hidden="false" customHeight="true" outlineLevel="0" collapsed="false">
      <c r="A293" s="85" t="s">
        <v>2606</v>
      </c>
      <c r="B293" s="86" t="s">
        <v>152</v>
      </c>
      <c r="C293" s="86"/>
      <c r="D293" s="86"/>
      <c r="E293" s="86"/>
      <c r="F293" s="86"/>
      <c r="G293" s="86"/>
      <c r="H293" s="86"/>
      <c r="I293" s="86"/>
      <c r="J293" s="86"/>
      <c r="K293" s="86"/>
    </row>
    <row r="294" customFormat="false" ht="15" hidden="false" customHeight="false" outlineLevel="0" collapsed="false">
      <c r="A294" s="85"/>
      <c r="B294" s="87" t="s">
        <v>2607</v>
      </c>
      <c r="C294" s="87" t="s">
        <v>2608</v>
      </c>
      <c r="D294" s="88" t="s">
        <v>2609</v>
      </c>
      <c r="E294" s="87" t="s">
        <v>49</v>
      </c>
      <c r="F294" s="89" t="s">
        <v>2610</v>
      </c>
      <c r="G294" s="89" t="s">
        <v>2611</v>
      </c>
      <c r="H294" s="89" t="s">
        <v>2689</v>
      </c>
      <c r="I294" s="89"/>
      <c r="J294" s="88" t="s">
        <v>10</v>
      </c>
      <c r="K294" s="89" t="s">
        <v>48</v>
      </c>
    </row>
    <row r="295" customFormat="false" ht="15" hidden="false" customHeight="false" outlineLevel="0" collapsed="false">
      <c r="A295" s="90" t="s">
        <v>2756</v>
      </c>
      <c r="B295" s="87"/>
      <c r="C295" s="87"/>
      <c r="D295" s="88"/>
      <c r="E295" s="87"/>
      <c r="F295" s="89" t="n">
        <f aca="false">SUM(F1060:F1068)+F1070+F1071+(3*48.32)</f>
        <v>601.98</v>
      </c>
      <c r="G295" s="89"/>
      <c r="H295" s="89"/>
      <c r="I295" s="89"/>
      <c r="J295" s="88" t="n">
        <f aca="false">F295</f>
        <v>601.98</v>
      </c>
      <c r="K295" s="89" t="s">
        <v>56</v>
      </c>
    </row>
    <row r="296" customFormat="false" ht="15" hidden="false" customHeight="false" outlineLevel="0" collapsed="false">
      <c r="A296" s="92"/>
      <c r="B296" s="92"/>
      <c r="C296" s="92"/>
      <c r="D296" s="92"/>
      <c r="E296" s="92"/>
      <c r="F296" s="92"/>
      <c r="G296" s="92"/>
      <c r="H296" s="92"/>
      <c r="I296" s="93" t="s">
        <v>10</v>
      </c>
      <c r="J296" s="94" t="n">
        <f aca="false">SUM(J295:J295)</f>
        <v>601.98</v>
      </c>
      <c r="K296" s="94" t="s">
        <v>56</v>
      </c>
    </row>
    <row r="297" customFormat="false" ht="15" hidden="false" customHeight="false" outlineLevel="0" collapsed="false">
      <c r="A297" s="95"/>
      <c r="B297" s="95"/>
      <c r="C297" s="95"/>
      <c r="D297" s="95"/>
      <c r="E297" s="95"/>
      <c r="F297" s="95"/>
      <c r="G297" s="95"/>
      <c r="H297" s="95"/>
      <c r="I297" s="95"/>
      <c r="J297" s="95"/>
      <c r="K297" s="95"/>
    </row>
    <row r="298" customFormat="false" ht="29.85" hidden="false" customHeight="true" outlineLevel="0" collapsed="false">
      <c r="A298" s="85" t="s">
        <v>2606</v>
      </c>
      <c r="B298" s="86" t="s">
        <v>155</v>
      </c>
      <c r="C298" s="86"/>
      <c r="D298" s="86"/>
      <c r="E298" s="86"/>
      <c r="F298" s="86"/>
      <c r="G298" s="86"/>
      <c r="H298" s="86"/>
      <c r="I298" s="86"/>
      <c r="J298" s="86"/>
      <c r="K298" s="86"/>
    </row>
    <row r="299" customFormat="false" ht="15" hidden="false" customHeight="false" outlineLevel="0" collapsed="false">
      <c r="A299" s="85"/>
      <c r="B299" s="87" t="s">
        <v>2607</v>
      </c>
      <c r="C299" s="87" t="s">
        <v>2608</v>
      </c>
      <c r="D299" s="88" t="s">
        <v>2609</v>
      </c>
      <c r="E299" s="87" t="s">
        <v>49</v>
      </c>
      <c r="F299" s="89" t="s">
        <v>2610</v>
      </c>
      <c r="G299" s="89" t="s">
        <v>2611</v>
      </c>
      <c r="H299" s="89" t="s">
        <v>2689</v>
      </c>
      <c r="I299" s="89"/>
      <c r="J299" s="88" t="s">
        <v>10</v>
      </c>
      <c r="K299" s="89" t="s">
        <v>48</v>
      </c>
    </row>
    <row r="300" customFormat="false" ht="15" hidden="false" customHeight="false" outlineLevel="0" collapsed="false">
      <c r="A300" s="90" t="s">
        <v>2757</v>
      </c>
      <c r="B300" s="87"/>
      <c r="C300" s="87"/>
      <c r="D300" s="88"/>
      <c r="E300" s="87"/>
      <c r="F300" s="89" t="n">
        <v>19.77</v>
      </c>
      <c r="G300" s="89"/>
      <c r="H300" s="89"/>
      <c r="I300" s="89"/>
      <c r="J300" s="88" t="n">
        <f aca="false">F300</f>
        <v>19.77</v>
      </c>
      <c r="K300" s="89" t="s">
        <v>56</v>
      </c>
    </row>
    <row r="301" customFormat="false" ht="15" hidden="false" customHeight="false" outlineLevel="0" collapsed="false">
      <c r="A301" s="92"/>
      <c r="B301" s="92"/>
      <c r="C301" s="92"/>
      <c r="D301" s="92"/>
      <c r="E301" s="92"/>
      <c r="F301" s="92"/>
      <c r="G301" s="92"/>
      <c r="H301" s="92"/>
      <c r="I301" s="93" t="s">
        <v>10</v>
      </c>
      <c r="J301" s="94" t="n">
        <f aca="false">SUM(J300:J300)</f>
        <v>19.77</v>
      </c>
      <c r="K301" s="94" t="s">
        <v>56</v>
      </c>
    </row>
    <row r="302" customFormat="false" ht="15" hidden="false" customHeight="false" outlineLevel="0" collapsed="false">
      <c r="A302" s="95"/>
      <c r="B302" s="95"/>
      <c r="C302" s="95"/>
      <c r="D302" s="95"/>
      <c r="E302" s="95"/>
      <c r="F302" s="95"/>
      <c r="G302" s="95"/>
      <c r="H302" s="95"/>
      <c r="I302" s="95"/>
      <c r="J302" s="95"/>
      <c r="K302" s="95"/>
    </row>
    <row r="303" customFormat="false" ht="15" hidden="false" customHeight="true" outlineLevel="0" collapsed="false">
      <c r="A303" s="101" t="s">
        <v>780</v>
      </c>
      <c r="B303" s="101"/>
      <c r="C303" s="101"/>
      <c r="D303" s="101"/>
      <c r="E303" s="101"/>
      <c r="F303" s="101"/>
      <c r="G303" s="101"/>
      <c r="H303" s="101"/>
      <c r="I303" s="101"/>
      <c r="J303" s="101"/>
      <c r="K303" s="101"/>
    </row>
    <row r="304" customFormat="false" ht="29.85" hidden="false" customHeight="true" outlineLevel="0" collapsed="false">
      <c r="A304" s="85" t="s">
        <v>2606</v>
      </c>
      <c r="B304" s="86" t="s">
        <v>2758</v>
      </c>
      <c r="C304" s="86"/>
      <c r="D304" s="86"/>
      <c r="E304" s="86"/>
      <c r="F304" s="86"/>
      <c r="G304" s="86"/>
      <c r="H304" s="86"/>
      <c r="I304" s="86"/>
      <c r="J304" s="86"/>
      <c r="K304" s="86"/>
    </row>
    <row r="305" customFormat="false" ht="15" hidden="false" customHeight="false" outlineLevel="0" collapsed="false">
      <c r="A305" s="85"/>
      <c r="B305" s="87" t="s">
        <v>2607</v>
      </c>
      <c r="C305" s="87" t="s">
        <v>2608</v>
      </c>
      <c r="D305" s="88" t="s">
        <v>2609</v>
      </c>
      <c r="E305" s="87" t="s">
        <v>49</v>
      </c>
      <c r="F305" s="89" t="s">
        <v>2610</v>
      </c>
      <c r="G305" s="89" t="s">
        <v>2759</v>
      </c>
      <c r="H305" s="89" t="s">
        <v>2689</v>
      </c>
      <c r="I305" s="89"/>
      <c r="J305" s="88" t="s">
        <v>10</v>
      </c>
      <c r="K305" s="89" t="s">
        <v>48</v>
      </c>
    </row>
    <row r="306" customFormat="false" ht="15" hidden="false" customHeight="false" outlineLevel="0" collapsed="false">
      <c r="A306" s="90" t="s">
        <v>2760</v>
      </c>
      <c r="B306" s="87" t="n">
        <f aca="false">10.7+5.25*2</f>
        <v>21.2</v>
      </c>
      <c r="C306" s="87" t="n">
        <v>0.15</v>
      </c>
      <c r="D306" s="88" t="n">
        <v>0.4</v>
      </c>
      <c r="E306" s="87"/>
      <c r="F306" s="89"/>
      <c r="G306" s="89" t="n">
        <v>46.1</v>
      </c>
      <c r="H306" s="89"/>
      <c r="I306" s="89"/>
      <c r="J306" s="88" t="n">
        <f aca="false">B306*G306</f>
        <v>977.32</v>
      </c>
      <c r="K306" s="89" t="s">
        <v>161</v>
      </c>
    </row>
    <row r="307" customFormat="false" ht="15" hidden="false" customHeight="false" outlineLevel="0" collapsed="false">
      <c r="A307" s="90" t="s">
        <v>2761</v>
      </c>
      <c r="B307" s="87" t="n">
        <f aca="false">33.51*2+12.3*2+23.45*2</f>
        <v>138.52</v>
      </c>
      <c r="C307" s="87" t="n">
        <v>0.15</v>
      </c>
      <c r="D307" s="88" t="n">
        <v>0.4</v>
      </c>
      <c r="E307" s="87"/>
      <c r="F307" s="89"/>
      <c r="G307" s="89" t="n">
        <v>46.1</v>
      </c>
      <c r="H307" s="89"/>
      <c r="I307" s="89"/>
      <c r="J307" s="88" t="n">
        <f aca="false">B307*G307</f>
        <v>6385.772</v>
      </c>
      <c r="K307" s="89" t="s">
        <v>161</v>
      </c>
    </row>
    <row r="308" customFormat="false" ht="15" hidden="false" customHeight="false" outlineLevel="0" collapsed="false">
      <c r="A308" s="92"/>
      <c r="B308" s="92"/>
      <c r="C308" s="92"/>
      <c r="D308" s="92"/>
      <c r="E308" s="92"/>
      <c r="F308" s="92"/>
      <c r="G308" s="92"/>
      <c r="H308" s="92"/>
      <c r="I308" s="93" t="s">
        <v>10</v>
      </c>
      <c r="J308" s="94" t="n">
        <f aca="false">SUM(J306:J307)</f>
        <v>7363.092</v>
      </c>
      <c r="K308" s="94" t="s">
        <v>161</v>
      </c>
    </row>
    <row r="309" customFormat="false" ht="15" hidden="false" customHeight="false" outlineLevel="0" collapsed="false">
      <c r="A309" s="95"/>
      <c r="B309" s="95"/>
      <c r="C309" s="95"/>
      <c r="D309" s="95"/>
      <c r="E309" s="95"/>
      <c r="F309" s="95"/>
      <c r="G309" s="95"/>
      <c r="H309" s="95"/>
      <c r="I309" s="95"/>
      <c r="J309" s="95"/>
      <c r="K309" s="95"/>
    </row>
    <row r="310" customFormat="false" ht="29.85" hidden="false" customHeight="true" outlineLevel="0" collapsed="false">
      <c r="A310" s="85" t="s">
        <v>2606</v>
      </c>
      <c r="B310" s="86" t="s">
        <v>164</v>
      </c>
      <c r="C310" s="86"/>
      <c r="D310" s="86"/>
      <c r="E310" s="86"/>
      <c r="F310" s="86"/>
      <c r="G310" s="86"/>
      <c r="H310" s="86"/>
      <c r="I310" s="86"/>
      <c r="J310" s="86"/>
      <c r="K310" s="86"/>
    </row>
    <row r="311" customFormat="false" ht="15" hidden="false" customHeight="false" outlineLevel="0" collapsed="false">
      <c r="A311" s="85"/>
      <c r="B311" s="87" t="s">
        <v>2607</v>
      </c>
      <c r="C311" s="87" t="s">
        <v>2608</v>
      </c>
      <c r="D311" s="88" t="s">
        <v>2609</v>
      </c>
      <c r="E311" s="87" t="s">
        <v>49</v>
      </c>
      <c r="F311" s="89" t="s">
        <v>2762</v>
      </c>
      <c r="G311" s="89" t="s">
        <v>2759</v>
      </c>
      <c r="H311" s="89" t="s">
        <v>2689</v>
      </c>
      <c r="I311" s="89"/>
      <c r="J311" s="88" t="s">
        <v>10</v>
      </c>
      <c r="K311" s="89" t="s">
        <v>48</v>
      </c>
    </row>
    <row r="312" customFormat="false" ht="15" hidden="false" customHeight="false" outlineLevel="0" collapsed="false">
      <c r="A312" s="90" t="s">
        <v>2760</v>
      </c>
      <c r="B312" s="87" t="n">
        <v>0.15</v>
      </c>
      <c r="C312" s="87" t="n">
        <v>0.2</v>
      </c>
      <c r="D312" s="88" t="n">
        <v>2.6</v>
      </c>
      <c r="E312" s="87" t="n">
        <v>2</v>
      </c>
      <c r="F312" s="89" t="n">
        <f aca="false">D312*E312</f>
        <v>5.2</v>
      </c>
      <c r="G312" s="89" t="n">
        <v>46.1</v>
      </c>
      <c r="H312" s="89"/>
      <c r="I312" s="89"/>
      <c r="J312" s="88" t="n">
        <f aca="false">F312*G312</f>
        <v>239.72</v>
      </c>
      <c r="K312" s="89" t="s">
        <v>161</v>
      </c>
    </row>
    <row r="313" customFormat="false" ht="15" hidden="false" customHeight="false" outlineLevel="0" collapsed="false">
      <c r="A313" s="90" t="s">
        <v>2763</v>
      </c>
      <c r="B313" s="87" t="n">
        <v>0.15</v>
      </c>
      <c r="C313" s="87" t="n">
        <v>0.2</v>
      </c>
      <c r="D313" s="88" t="n">
        <v>3.5</v>
      </c>
      <c r="E313" s="87" t="n">
        <v>11</v>
      </c>
      <c r="F313" s="89" t="n">
        <f aca="false">D313*E313</f>
        <v>38.5</v>
      </c>
      <c r="G313" s="89" t="n">
        <v>46.1</v>
      </c>
      <c r="H313" s="89"/>
      <c r="I313" s="89"/>
      <c r="J313" s="88" t="n">
        <f aca="false">F313*G313</f>
        <v>1774.85</v>
      </c>
      <c r="K313" s="89" t="s">
        <v>161</v>
      </c>
    </row>
    <row r="314" customFormat="false" ht="15" hidden="false" customHeight="false" outlineLevel="0" collapsed="false">
      <c r="A314" s="90" t="s">
        <v>2761</v>
      </c>
      <c r="B314" s="87" t="n">
        <v>0.15</v>
      </c>
      <c r="C314" s="87" t="n">
        <v>0.2</v>
      </c>
      <c r="D314" s="88" t="n">
        <v>5.15</v>
      </c>
      <c r="E314" s="87" t="n">
        <v>4</v>
      </c>
      <c r="F314" s="89" t="n">
        <f aca="false">D314*E314</f>
        <v>20.6</v>
      </c>
      <c r="G314" s="89" t="n">
        <v>46.1</v>
      </c>
      <c r="H314" s="89"/>
      <c r="I314" s="89"/>
      <c r="J314" s="88" t="n">
        <f aca="false">F314*G314</f>
        <v>949.66</v>
      </c>
      <c r="K314" s="89" t="s">
        <v>161</v>
      </c>
    </row>
    <row r="315" customFormat="false" ht="15" hidden="false" customHeight="false" outlineLevel="0" collapsed="false">
      <c r="A315" s="92"/>
      <c r="B315" s="92"/>
      <c r="C315" s="92"/>
      <c r="D315" s="92"/>
      <c r="E315" s="92"/>
      <c r="F315" s="92"/>
      <c r="G315" s="92"/>
      <c r="H315" s="92"/>
      <c r="I315" s="93" t="s">
        <v>10</v>
      </c>
      <c r="J315" s="94" t="n">
        <f aca="false">SUM(J312:J314)</f>
        <v>2964.23</v>
      </c>
      <c r="K315" s="94" t="s">
        <v>161</v>
      </c>
    </row>
    <row r="316" customFormat="false" ht="15" hidden="false" customHeight="false" outlineLevel="0" collapsed="false">
      <c r="A316" s="95"/>
      <c r="B316" s="95"/>
      <c r="C316" s="95"/>
      <c r="D316" s="95"/>
      <c r="E316" s="95"/>
      <c r="F316" s="95"/>
      <c r="G316" s="95"/>
      <c r="H316" s="95"/>
      <c r="I316" s="95"/>
      <c r="J316" s="95"/>
      <c r="K316" s="95"/>
    </row>
    <row r="317" customFormat="false" ht="15" hidden="false" customHeight="true" outlineLevel="0" collapsed="false">
      <c r="A317" s="101" t="s">
        <v>2764</v>
      </c>
      <c r="B317" s="101"/>
      <c r="C317" s="101"/>
      <c r="D317" s="101"/>
      <c r="E317" s="101"/>
      <c r="F317" s="101"/>
      <c r="G317" s="101"/>
      <c r="H317" s="101"/>
      <c r="I317" s="101"/>
      <c r="J317" s="101"/>
      <c r="K317" s="101"/>
    </row>
    <row r="318" customFormat="false" ht="15" hidden="false" customHeight="true" outlineLevel="0" collapsed="false">
      <c r="A318" s="85" t="s">
        <v>2606</v>
      </c>
      <c r="B318" s="86" t="s">
        <v>169</v>
      </c>
      <c r="C318" s="86"/>
      <c r="D318" s="86"/>
      <c r="E318" s="86"/>
      <c r="F318" s="86"/>
      <c r="G318" s="86"/>
      <c r="H318" s="86"/>
      <c r="I318" s="86"/>
      <c r="J318" s="86"/>
      <c r="K318" s="86"/>
    </row>
    <row r="319" customFormat="false" ht="43.8" hidden="false" customHeight="false" outlineLevel="0" collapsed="false">
      <c r="A319" s="85"/>
      <c r="B319" s="87" t="s">
        <v>2607</v>
      </c>
      <c r="C319" s="87" t="s">
        <v>2608</v>
      </c>
      <c r="D319" s="88" t="s">
        <v>2609</v>
      </c>
      <c r="E319" s="87" t="s">
        <v>49</v>
      </c>
      <c r="F319" s="89" t="s">
        <v>2610</v>
      </c>
      <c r="G319" s="118" t="s">
        <v>2765</v>
      </c>
      <c r="H319" s="89" t="s">
        <v>2689</v>
      </c>
      <c r="I319" s="89"/>
      <c r="J319" s="88" t="s">
        <v>10</v>
      </c>
      <c r="K319" s="89" t="s">
        <v>48</v>
      </c>
    </row>
    <row r="320" s="97" customFormat="true" ht="15" hidden="false" customHeight="false" outlineLevel="0" collapsed="false">
      <c r="A320" s="90" t="s">
        <v>2766</v>
      </c>
      <c r="B320" s="87" t="n">
        <v>0.96</v>
      </c>
      <c r="C320" s="87"/>
      <c r="D320" s="88"/>
      <c r="E320" s="87" t="n">
        <v>8</v>
      </c>
      <c r="F320" s="89"/>
      <c r="G320" s="89" t="n">
        <v>0.4</v>
      </c>
      <c r="H320" s="89"/>
      <c r="I320" s="89"/>
      <c r="J320" s="88" t="n">
        <f aca="false">(B320+G320)*E320</f>
        <v>10.88</v>
      </c>
      <c r="K320" s="89" t="s">
        <v>125</v>
      </c>
      <c r="XFD320" s="3"/>
    </row>
    <row r="321" s="97" customFormat="true" ht="15" hidden="false" customHeight="false" outlineLevel="0" collapsed="false">
      <c r="A321" s="90" t="s">
        <v>2767</v>
      </c>
      <c r="B321" s="87" t="n">
        <v>0.96</v>
      </c>
      <c r="C321" s="87"/>
      <c r="D321" s="88"/>
      <c r="E321" s="87" t="n">
        <v>9</v>
      </c>
      <c r="F321" s="89"/>
      <c r="G321" s="89" t="n">
        <v>0.4</v>
      </c>
      <c r="H321" s="89"/>
      <c r="I321" s="89"/>
      <c r="J321" s="88" t="n">
        <f aca="false">(B321+G321)*E321</f>
        <v>12.24</v>
      </c>
      <c r="K321" s="89" t="s">
        <v>125</v>
      </c>
      <c r="XFD321" s="3"/>
    </row>
    <row r="322" s="97" customFormat="true" ht="15" hidden="false" customHeight="false" outlineLevel="0" collapsed="false">
      <c r="A322" s="90" t="s">
        <v>2768</v>
      </c>
      <c r="B322" s="87" t="n">
        <v>0.7</v>
      </c>
      <c r="C322" s="87"/>
      <c r="D322" s="88"/>
      <c r="E322" s="87" t="n">
        <v>1</v>
      </c>
      <c r="F322" s="89"/>
      <c r="G322" s="89" t="n">
        <v>0.4</v>
      </c>
      <c r="H322" s="89"/>
      <c r="I322" s="89"/>
      <c r="J322" s="88" t="n">
        <f aca="false">(B322+G322)*E322</f>
        <v>1.1</v>
      </c>
      <c r="K322" s="89" t="s">
        <v>125</v>
      </c>
      <c r="XFD322" s="3"/>
    </row>
    <row r="323" s="97" customFormat="true" ht="15" hidden="false" customHeight="false" outlineLevel="0" collapsed="false">
      <c r="A323" s="90" t="s">
        <v>2769</v>
      </c>
      <c r="B323" s="87" t="n">
        <v>0.96</v>
      </c>
      <c r="C323" s="87"/>
      <c r="D323" s="88"/>
      <c r="E323" s="87" t="n">
        <v>7</v>
      </c>
      <c r="F323" s="89"/>
      <c r="G323" s="89" t="n">
        <v>0.4</v>
      </c>
      <c r="H323" s="89"/>
      <c r="I323" s="89"/>
      <c r="J323" s="88" t="n">
        <f aca="false">(B323+G323)*E323</f>
        <v>9.52</v>
      </c>
      <c r="K323" s="89" t="s">
        <v>125</v>
      </c>
      <c r="XFD323" s="3"/>
    </row>
    <row r="324" s="97" customFormat="true" ht="15" hidden="false" customHeight="false" outlineLevel="0" collapsed="false">
      <c r="A324" s="90" t="s">
        <v>2770</v>
      </c>
      <c r="B324" s="87" t="n">
        <v>0.86</v>
      </c>
      <c r="C324" s="87"/>
      <c r="D324" s="88"/>
      <c r="E324" s="87" t="n">
        <v>2</v>
      </c>
      <c r="F324" s="89"/>
      <c r="G324" s="89" t="n">
        <v>0.4</v>
      </c>
      <c r="H324" s="89"/>
      <c r="I324" s="89"/>
      <c r="J324" s="88" t="n">
        <f aca="false">(B324+G324)*E324</f>
        <v>2.52</v>
      </c>
      <c r="K324" s="89" t="s">
        <v>125</v>
      </c>
      <c r="XFD324" s="3"/>
    </row>
    <row r="325" s="97" customFormat="true" ht="15" hidden="false" customHeight="false" outlineLevel="0" collapsed="false">
      <c r="A325" s="90" t="s">
        <v>2771</v>
      </c>
      <c r="B325" s="87" t="n">
        <v>0.86</v>
      </c>
      <c r="C325" s="87"/>
      <c r="D325" s="88"/>
      <c r="E325" s="87" t="n">
        <v>5</v>
      </c>
      <c r="F325" s="89"/>
      <c r="G325" s="89" t="n">
        <v>0.4</v>
      </c>
      <c r="H325" s="89"/>
      <c r="I325" s="89"/>
      <c r="J325" s="88" t="n">
        <f aca="false">(B325+G325)*E325</f>
        <v>6.3</v>
      </c>
      <c r="K325" s="89" t="s">
        <v>125</v>
      </c>
      <c r="XFD325" s="3"/>
    </row>
    <row r="326" s="97" customFormat="true" ht="15" hidden="false" customHeight="false" outlineLevel="0" collapsed="false">
      <c r="A326" s="90" t="s">
        <v>2772</v>
      </c>
      <c r="B326" s="87" t="n">
        <v>0.86</v>
      </c>
      <c r="C326" s="87"/>
      <c r="D326" s="88"/>
      <c r="E326" s="87" t="n">
        <v>2</v>
      </c>
      <c r="F326" s="89"/>
      <c r="G326" s="89" t="n">
        <v>0.4</v>
      </c>
      <c r="H326" s="89"/>
      <c r="I326" s="89"/>
      <c r="J326" s="88" t="n">
        <f aca="false">(B326+G326)*E326</f>
        <v>2.52</v>
      </c>
      <c r="K326" s="89" t="s">
        <v>125</v>
      </c>
      <c r="XFD326" s="3"/>
    </row>
    <row r="327" s="97" customFormat="true" ht="15" hidden="false" customHeight="false" outlineLevel="0" collapsed="false">
      <c r="A327" s="90" t="s">
        <v>2773</v>
      </c>
      <c r="B327" s="87" t="n">
        <v>0.86</v>
      </c>
      <c r="C327" s="87"/>
      <c r="D327" s="88"/>
      <c r="E327" s="87" t="n">
        <v>1</v>
      </c>
      <c r="F327" s="89"/>
      <c r="G327" s="89" t="n">
        <v>0.4</v>
      </c>
      <c r="H327" s="89"/>
      <c r="I327" s="89"/>
      <c r="J327" s="88" t="n">
        <f aca="false">(B327+G327)*E327</f>
        <v>1.26</v>
      </c>
      <c r="K327" s="89" t="s">
        <v>125</v>
      </c>
      <c r="XFD327" s="3"/>
    </row>
    <row r="328" s="97" customFormat="true" ht="15" hidden="false" customHeight="false" outlineLevel="0" collapsed="false">
      <c r="A328" s="90" t="s">
        <v>2774</v>
      </c>
      <c r="B328" s="87" t="n">
        <v>0.96</v>
      </c>
      <c r="C328" s="87"/>
      <c r="D328" s="88"/>
      <c r="E328" s="87" t="n">
        <v>1</v>
      </c>
      <c r="F328" s="89"/>
      <c r="G328" s="89" t="n">
        <v>0.4</v>
      </c>
      <c r="H328" s="89"/>
      <c r="I328" s="89"/>
      <c r="J328" s="88" t="n">
        <f aca="false">(B328+G328)*E328</f>
        <v>1.36</v>
      </c>
      <c r="K328" s="89" t="s">
        <v>125</v>
      </c>
      <c r="XFD328" s="3"/>
    </row>
    <row r="329" s="97" customFormat="true" ht="15" hidden="false" customHeight="false" outlineLevel="0" collapsed="false">
      <c r="A329" s="90" t="s">
        <v>2775</v>
      </c>
      <c r="B329" s="87" t="n">
        <v>0.83</v>
      </c>
      <c r="C329" s="87"/>
      <c r="D329" s="88"/>
      <c r="E329" s="87" t="n">
        <v>12</v>
      </c>
      <c r="F329" s="89"/>
      <c r="G329" s="89" t="n">
        <v>0.4</v>
      </c>
      <c r="H329" s="89"/>
      <c r="I329" s="89"/>
      <c r="J329" s="88" t="n">
        <f aca="false">(B329+G329)*E329</f>
        <v>14.76</v>
      </c>
      <c r="K329" s="89" t="s">
        <v>125</v>
      </c>
      <c r="XFD329" s="3"/>
    </row>
    <row r="330" s="97" customFormat="true" ht="15" hidden="false" customHeight="false" outlineLevel="0" collapsed="false">
      <c r="A330" s="90" t="s">
        <v>2776</v>
      </c>
      <c r="B330" s="87" t="n">
        <v>0.96</v>
      </c>
      <c r="C330" s="87"/>
      <c r="D330" s="88"/>
      <c r="E330" s="87" t="n">
        <v>4</v>
      </c>
      <c r="F330" s="89"/>
      <c r="G330" s="89" t="n">
        <v>0.4</v>
      </c>
      <c r="H330" s="89"/>
      <c r="I330" s="89"/>
      <c r="J330" s="88" t="n">
        <f aca="false">(B330+G330)*E330</f>
        <v>5.44</v>
      </c>
      <c r="K330" s="89" t="s">
        <v>125</v>
      </c>
      <c r="XFD330" s="3"/>
    </row>
    <row r="331" s="97" customFormat="true" ht="15" hidden="false" customHeight="false" outlineLevel="0" collapsed="false">
      <c r="A331" s="90" t="s">
        <v>2777</v>
      </c>
      <c r="B331" s="87" t="n">
        <v>0.94</v>
      </c>
      <c r="C331" s="87"/>
      <c r="D331" s="88"/>
      <c r="E331" s="87" t="n">
        <v>2</v>
      </c>
      <c r="F331" s="89"/>
      <c r="G331" s="89" t="n">
        <v>0.4</v>
      </c>
      <c r="H331" s="89"/>
      <c r="I331" s="89"/>
      <c r="J331" s="88" t="n">
        <f aca="false">(B331+G331)*E331</f>
        <v>2.68</v>
      </c>
      <c r="K331" s="89" t="s">
        <v>125</v>
      </c>
      <c r="XFD331" s="3"/>
    </row>
    <row r="332" s="97" customFormat="true" ht="15" hidden="false" customHeight="false" outlineLevel="0" collapsed="false">
      <c r="A332" s="90" t="s">
        <v>2778</v>
      </c>
      <c r="B332" s="87" t="n">
        <v>0.9</v>
      </c>
      <c r="C332" s="87"/>
      <c r="D332" s="88"/>
      <c r="E332" s="87" t="n">
        <v>2</v>
      </c>
      <c r="F332" s="89"/>
      <c r="G332" s="89" t="n">
        <v>0.4</v>
      </c>
      <c r="H332" s="89"/>
      <c r="I332" s="89"/>
      <c r="J332" s="88" t="n">
        <f aca="false">(B332+G332)*E332</f>
        <v>2.6</v>
      </c>
      <c r="K332" s="89" t="s">
        <v>125</v>
      </c>
      <c r="XFD332" s="3"/>
    </row>
    <row r="333" s="97" customFormat="true" ht="15" hidden="false" customHeight="false" outlineLevel="0" collapsed="false">
      <c r="A333" s="90" t="s">
        <v>2779</v>
      </c>
      <c r="B333" s="87" t="n">
        <v>1.2</v>
      </c>
      <c r="C333" s="87"/>
      <c r="D333" s="88"/>
      <c r="E333" s="87" t="n">
        <v>1</v>
      </c>
      <c r="F333" s="89"/>
      <c r="G333" s="89" t="n">
        <v>0.4</v>
      </c>
      <c r="H333" s="89"/>
      <c r="I333" s="89"/>
      <c r="J333" s="88" t="n">
        <f aca="false">(B333+G333)*E333</f>
        <v>1.6</v>
      </c>
      <c r="K333" s="89" t="s">
        <v>125</v>
      </c>
      <c r="XFD333" s="3"/>
    </row>
    <row r="334" customFormat="false" ht="15" hidden="false" customHeight="false" outlineLevel="0" collapsed="false">
      <c r="A334" s="92"/>
      <c r="B334" s="92"/>
      <c r="C334" s="92"/>
      <c r="D334" s="92"/>
      <c r="E334" s="92"/>
      <c r="F334" s="92"/>
      <c r="G334" s="92"/>
      <c r="H334" s="92"/>
      <c r="I334" s="93" t="s">
        <v>10</v>
      </c>
      <c r="J334" s="94" t="n">
        <f aca="false">SUM(J320:J333)</f>
        <v>74.78</v>
      </c>
      <c r="K334" s="94" t="s">
        <v>125</v>
      </c>
    </row>
    <row r="335" customFormat="false" ht="15" hidden="false" customHeight="false" outlineLevel="0" collapsed="false">
      <c r="A335" s="95"/>
      <c r="B335" s="95"/>
      <c r="C335" s="95"/>
      <c r="D335" s="95"/>
      <c r="E335" s="95"/>
      <c r="F335" s="95"/>
      <c r="G335" s="95"/>
      <c r="H335" s="95"/>
      <c r="I335" s="95"/>
      <c r="J335" s="95"/>
      <c r="K335" s="95"/>
    </row>
    <row r="336" customFormat="false" ht="15" hidden="false" customHeight="true" outlineLevel="0" collapsed="false">
      <c r="A336" s="85" t="s">
        <v>2606</v>
      </c>
      <c r="B336" s="86" t="s">
        <v>172</v>
      </c>
      <c r="C336" s="86"/>
      <c r="D336" s="86"/>
      <c r="E336" s="86"/>
      <c r="F336" s="86"/>
      <c r="G336" s="86"/>
      <c r="H336" s="86"/>
      <c r="I336" s="86"/>
      <c r="J336" s="86"/>
      <c r="K336" s="86"/>
    </row>
    <row r="337" customFormat="false" ht="43.8" hidden="false" customHeight="false" outlineLevel="0" collapsed="false">
      <c r="A337" s="85"/>
      <c r="B337" s="87" t="s">
        <v>2607</v>
      </c>
      <c r="C337" s="87" t="s">
        <v>2608</v>
      </c>
      <c r="D337" s="88" t="s">
        <v>2609</v>
      </c>
      <c r="E337" s="87" t="s">
        <v>49</v>
      </c>
      <c r="F337" s="89" t="s">
        <v>2610</v>
      </c>
      <c r="G337" s="118" t="s">
        <v>2765</v>
      </c>
      <c r="H337" s="89" t="s">
        <v>2689</v>
      </c>
      <c r="I337" s="89"/>
      <c r="J337" s="88" t="s">
        <v>10</v>
      </c>
      <c r="K337" s="89" t="s">
        <v>48</v>
      </c>
    </row>
    <row r="338" s="97" customFormat="true" ht="15" hidden="false" customHeight="false" outlineLevel="0" collapsed="false">
      <c r="A338" s="90" t="s">
        <v>2780</v>
      </c>
      <c r="B338" s="87" t="n">
        <v>2</v>
      </c>
      <c r="C338" s="87"/>
      <c r="D338" s="88"/>
      <c r="E338" s="87" t="n">
        <v>2</v>
      </c>
      <c r="F338" s="89"/>
      <c r="G338" s="89" t="n">
        <v>0.4</v>
      </c>
      <c r="H338" s="89"/>
      <c r="I338" s="89"/>
      <c r="J338" s="88" t="n">
        <f aca="false">(B338+G338)*E338</f>
        <v>4.8</v>
      </c>
      <c r="K338" s="89" t="s">
        <v>125</v>
      </c>
      <c r="XFD338" s="3"/>
    </row>
    <row r="339" s="97" customFormat="true" ht="15" hidden="false" customHeight="false" outlineLevel="0" collapsed="false">
      <c r="A339" s="90" t="s">
        <v>2781</v>
      </c>
      <c r="B339" s="87" t="n">
        <v>2.56</v>
      </c>
      <c r="C339" s="87"/>
      <c r="D339" s="88"/>
      <c r="E339" s="87" t="n">
        <v>1</v>
      </c>
      <c r="F339" s="89"/>
      <c r="G339" s="89" t="n">
        <v>0.4</v>
      </c>
      <c r="H339" s="89"/>
      <c r="I339" s="89"/>
      <c r="J339" s="88" t="n">
        <f aca="false">(B339+G339)*E339</f>
        <v>2.96</v>
      </c>
      <c r="K339" s="89" t="s">
        <v>125</v>
      </c>
      <c r="XFD339" s="3"/>
    </row>
    <row r="340" s="97" customFormat="true" ht="15" hidden="false" customHeight="false" outlineLevel="0" collapsed="false">
      <c r="A340" s="90" t="s">
        <v>2782</v>
      </c>
      <c r="B340" s="87" t="n">
        <v>1.66</v>
      </c>
      <c r="C340" s="87"/>
      <c r="D340" s="88"/>
      <c r="E340" s="87" t="n">
        <v>12</v>
      </c>
      <c r="F340" s="89"/>
      <c r="G340" s="89" t="n">
        <v>0.4</v>
      </c>
      <c r="H340" s="89"/>
      <c r="I340" s="89"/>
      <c r="J340" s="88" t="n">
        <f aca="false">(B340+G340)*E340</f>
        <v>24.72</v>
      </c>
      <c r="K340" s="89" t="s">
        <v>125</v>
      </c>
      <c r="XFD340" s="3"/>
    </row>
    <row r="341" s="97" customFormat="true" ht="15" hidden="false" customHeight="false" outlineLevel="0" collapsed="false">
      <c r="A341" s="90" t="s">
        <v>2783</v>
      </c>
      <c r="B341" s="87" t="n">
        <v>1.86</v>
      </c>
      <c r="C341" s="87"/>
      <c r="D341" s="88"/>
      <c r="E341" s="87" t="n">
        <v>2</v>
      </c>
      <c r="F341" s="89"/>
      <c r="G341" s="89" t="n">
        <v>0.4</v>
      </c>
      <c r="H341" s="89"/>
      <c r="I341" s="89"/>
      <c r="J341" s="88" t="n">
        <f aca="false">(B341+G341)*E341</f>
        <v>4.52</v>
      </c>
      <c r="K341" s="89" t="s">
        <v>125</v>
      </c>
      <c r="XFD341" s="3"/>
    </row>
    <row r="342" s="97" customFormat="true" ht="15" hidden="false" customHeight="false" outlineLevel="0" collapsed="false">
      <c r="A342" s="90" t="s">
        <v>2784</v>
      </c>
      <c r="B342" s="87" t="n">
        <v>7.74</v>
      </c>
      <c r="C342" s="87"/>
      <c r="D342" s="88"/>
      <c r="E342" s="87" t="n">
        <v>1</v>
      </c>
      <c r="F342" s="89"/>
      <c r="G342" s="89" t="n">
        <v>0.4</v>
      </c>
      <c r="H342" s="89"/>
      <c r="I342" s="89"/>
      <c r="J342" s="88" t="n">
        <f aca="false">(B342+G342)*E342</f>
        <v>8.14</v>
      </c>
      <c r="K342" s="89" t="s">
        <v>125</v>
      </c>
      <c r="XFD342" s="3"/>
    </row>
    <row r="343" s="97" customFormat="true" ht="15" hidden="false" customHeight="false" outlineLevel="0" collapsed="false">
      <c r="A343" s="90" t="s">
        <v>2785</v>
      </c>
      <c r="B343" s="87" t="n">
        <v>1.86</v>
      </c>
      <c r="C343" s="87"/>
      <c r="D343" s="88"/>
      <c r="E343" s="87" t="n">
        <v>1</v>
      </c>
      <c r="F343" s="89"/>
      <c r="G343" s="89" t="n">
        <v>0.4</v>
      </c>
      <c r="H343" s="89"/>
      <c r="I343" s="89"/>
      <c r="J343" s="88" t="n">
        <f aca="false">(B343+G343)*E343</f>
        <v>2.26</v>
      </c>
      <c r="K343" s="89" t="s">
        <v>125</v>
      </c>
      <c r="XFD343" s="3"/>
    </row>
    <row r="344" customFormat="false" ht="15" hidden="false" customHeight="false" outlineLevel="0" collapsed="false">
      <c r="A344" s="92"/>
      <c r="B344" s="92"/>
      <c r="C344" s="92"/>
      <c r="D344" s="92"/>
      <c r="E344" s="92"/>
      <c r="F344" s="92"/>
      <c r="G344" s="92"/>
      <c r="H344" s="92"/>
      <c r="I344" s="93" t="s">
        <v>10</v>
      </c>
      <c r="J344" s="94" t="n">
        <f aca="false">SUM(J338:J343)</f>
        <v>47.4</v>
      </c>
      <c r="K344" s="94" t="s">
        <v>125</v>
      </c>
    </row>
    <row r="345" customFormat="false" ht="15" hidden="false" customHeight="false" outlineLevel="0" collapsed="false">
      <c r="A345" s="95"/>
      <c r="B345" s="95"/>
      <c r="C345" s="95"/>
      <c r="D345" s="95"/>
      <c r="E345" s="95"/>
      <c r="F345" s="95"/>
      <c r="G345" s="95"/>
      <c r="H345" s="95"/>
      <c r="I345" s="95"/>
      <c r="J345" s="95"/>
      <c r="K345" s="95"/>
    </row>
    <row r="346" customFormat="false" ht="15" hidden="false" customHeight="true" outlineLevel="0" collapsed="false">
      <c r="A346" s="85" t="s">
        <v>2606</v>
      </c>
      <c r="B346" s="86" t="s">
        <v>175</v>
      </c>
      <c r="C346" s="86"/>
      <c r="D346" s="86"/>
      <c r="E346" s="86"/>
      <c r="F346" s="86"/>
      <c r="G346" s="86"/>
      <c r="H346" s="86"/>
      <c r="I346" s="86"/>
      <c r="J346" s="86"/>
      <c r="K346" s="86"/>
    </row>
    <row r="347" customFormat="false" ht="43.8" hidden="false" customHeight="false" outlineLevel="0" collapsed="false">
      <c r="A347" s="85"/>
      <c r="B347" s="87" t="s">
        <v>2607</v>
      </c>
      <c r="C347" s="87" t="s">
        <v>2608</v>
      </c>
      <c r="D347" s="88" t="s">
        <v>2609</v>
      </c>
      <c r="E347" s="87" t="s">
        <v>49</v>
      </c>
      <c r="F347" s="89" t="s">
        <v>2610</v>
      </c>
      <c r="G347" s="118" t="s">
        <v>2765</v>
      </c>
      <c r="H347" s="89" t="s">
        <v>2689</v>
      </c>
      <c r="I347" s="89"/>
      <c r="J347" s="88" t="s">
        <v>10</v>
      </c>
      <c r="K347" s="89" t="s">
        <v>48</v>
      </c>
    </row>
    <row r="348" s="97" customFormat="true" ht="15" hidden="false" customHeight="false" outlineLevel="0" collapsed="false">
      <c r="A348" s="90" t="s">
        <v>2786</v>
      </c>
      <c r="B348" s="87" t="n">
        <v>0.9</v>
      </c>
      <c r="C348" s="87"/>
      <c r="D348" s="88"/>
      <c r="E348" s="87" t="n">
        <v>10</v>
      </c>
      <c r="F348" s="89"/>
      <c r="G348" s="89" t="n">
        <v>0.4</v>
      </c>
      <c r="H348" s="89"/>
      <c r="I348" s="89"/>
      <c r="J348" s="88" t="n">
        <f aca="false">(B348+G348)*E348</f>
        <v>13</v>
      </c>
      <c r="K348" s="89" t="s">
        <v>125</v>
      </c>
      <c r="XFD348" s="3"/>
    </row>
    <row r="349" s="97" customFormat="true" ht="15" hidden="false" customHeight="false" outlineLevel="0" collapsed="false">
      <c r="A349" s="90" t="s">
        <v>2787</v>
      </c>
      <c r="B349" s="87" t="n">
        <v>0.5</v>
      </c>
      <c r="C349" s="87"/>
      <c r="D349" s="88"/>
      <c r="E349" s="87" t="n">
        <v>11</v>
      </c>
      <c r="F349" s="89"/>
      <c r="G349" s="89" t="n">
        <v>0.4</v>
      </c>
      <c r="H349" s="89"/>
      <c r="I349" s="89"/>
      <c r="J349" s="88" t="n">
        <f aca="false">(B349+G349)*E349</f>
        <v>9.9</v>
      </c>
      <c r="K349" s="89" t="s">
        <v>125</v>
      </c>
      <c r="XFD349" s="3"/>
    </row>
    <row r="350" s="97" customFormat="true" ht="15" hidden="false" customHeight="false" outlineLevel="0" collapsed="false">
      <c r="A350" s="90" t="s">
        <v>2788</v>
      </c>
      <c r="B350" s="87" t="n">
        <v>0.9</v>
      </c>
      <c r="C350" s="87"/>
      <c r="D350" s="88"/>
      <c r="E350" s="87" t="n">
        <v>2</v>
      </c>
      <c r="F350" s="89"/>
      <c r="G350" s="89" t="n">
        <v>0.4</v>
      </c>
      <c r="H350" s="89"/>
      <c r="I350" s="89"/>
      <c r="J350" s="88" t="n">
        <f aca="false">(B350+G350)*E350</f>
        <v>2.6</v>
      </c>
      <c r="K350" s="89" t="s">
        <v>125</v>
      </c>
      <c r="XFD350" s="3"/>
    </row>
    <row r="351" s="97" customFormat="true" ht="15" hidden="false" customHeight="false" outlineLevel="0" collapsed="false">
      <c r="A351" s="90" t="s">
        <v>2789</v>
      </c>
      <c r="B351" s="87" t="n">
        <v>0.9</v>
      </c>
      <c r="C351" s="87"/>
      <c r="D351" s="88"/>
      <c r="E351" s="87" t="n">
        <v>1</v>
      </c>
      <c r="F351" s="89"/>
      <c r="G351" s="89" t="n">
        <v>0.4</v>
      </c>
      <c r="H351" s="89"/>
      <c r="I351" s="89"/>
      <c r="J351" s="88" t="n">
        <f aca="false">(B351+G351)*E351</f>
        <v>1.3</v>
      </c>
      <c r="K351" s="89" t="s">
        <v>125</v>
      </c>
      <c r="XFD351" s="3"/>
    </row>
    <row r="352" s="97" customFormat="true" ht="15" hidden="false" customHeight="false" outlineLevel="0" collapsed="false">
      <c r="A352" s="90" t="s">
        <v>2790</v>
      </c>
      <c r="B352" s="87" t="n">
        <v>1.5</v>
      </c>
      <c r="C352" s="87"/>
      <c r="D352" s="88"/>
      <c r="E352" s="87" t="n">
        <v>2</v>
      </c>
      <c r="F352" s="89"/>
      <c r="G352" s="89" t="n">
        <v>0.4</v>
      </c>
      <c r="H352" s="89"/>
      <c r="I352" s="89"/>
      <c r="J352" s="88" t="n">
        <f aca="false">(B352+G352)*E352</f>
        <v>3.8</v>
      </c>
      <c r="K352" s="89" t="s">
        <v>125</v>
      </c>
      <c r="XFD352" s="3"/>
    </row>
    <row r="353" s="97" customFormat="true" ht="15" hidden="false" customHeight="false" outlineLevel="0" collapsed="false">
      <c r="A353" s="90" t="s">
        <v>2791</v>
      </c>
      <c r="B353" s="87" t="n">
        <v>1.18</v>
      </c>
      <c r="C353" s="87"/>
      <c r="D353" s="88"/>
      <c r="E353" s="87" t="n">
        <v>2</v>
      </c>
      <c r="F353" s="89"/>
      <c r="G353" s="89" t="n">
        <v>0.4</v>
      </c>
      <c r="H353" s="89"/>
      <c r="I353" s="89"/>
      <c r="J353" s="88" t="n">
        <f aca="false">(B353+G353)*E353</f>
        <v>3.16</v>
      </c>
      <c r="K353" s="89" t="s">
        <v>125</v>
      </c>
      <c r="XFD353" s="3"/>
    </row>
    <row r="354" s="97" customFormat="true" ht="15" hidden="false" customHeight="false" outlineLevel="0" collapsed="false">
      <c r="A354" s="90" t="s">
        <v>2792</v>
      </c>
      <c r="B354" s="87" t="n">
        <v>0.9</v>
      </c>
      <c r="C354" s="87"/>
      <c r="D354" s="88"/>
      <c r="E354" s="87" t="n">
        <v>2</v>
      </c>
      <c r="F354" s="89"/>
      <c r="G354" s="89" t="n">
        <v>0.4</v>
      </c>
      <c r="H354" s="89"/>
      <c r="I354" s="89"/>
      <c r="J354" s="88" t="n">
        <f aca="false">(B354+G354)*E354</f>
        <v>2.6</v>
      </c>
      <c r="K354" s="89" t="s">
        <v>125</v>
      </c>
      <c r="XFD354" s="3"/>
    </row>
    <row r="355" s="97" customFormat="true" ht="15" hidden="false" customHeight="false" outlineLevel="0" collapsed="false">
      <c r="A355" s="90" t="s">
        <v>2793</v>
      </c>
      <c r="B355" s="87" t="n">
        <v>0.74</v>
      </c>
      <c r="C355" s="87"/>
      <c r="D355" s="88"/>
      <c r="E355" s="87" t="n">
        <v>1</v>
      </c>
      <c r="F355" s="89"/>
      <c r="G355" s="89" t="n">
        <v>0.4</v>
      </c>
      <c r="H355" s="89"/>
      <c r="I355" s="89"/>
      <c r="J355" s="88" t="n">
        <f aca="false">(B355+G355)*E355</f>
        <v>1.14</v>
      </c>
      <c r="K355" s="89" t="s">
        <v>125</v>
      </c>
      <c r="XFD355" s="3"/>
    </row>
    <row r="356" customFormat="false" ht="15" hidden="false" customHeight="false" outlineLevel="0" collapsed="false">
      <c r="A356" s="92"/>
      <c r="B356" s="92"/>
      <c r="C356" s="92"/>
      <c r="D356" s="92"/>
      <c r="E356" s="92"/>
      <c r="F356" s="92"/>
      <c r="G356" s="92"/>
      <c r="H356" s="92"/>
      <c r="I356" s="93" t="s">
        <v>10</v>
      </c>
      <c r="J356" s="94" t="n">
        <f aca="false">SUM(J348:J355)</f>
        <v>37.5</v>
      </c>
      <c r="K356" s="94" t="s">
        <v>125</v>
      </c>
    </row>
    <row r="357" customFormat="false" ht="15" hidden="false" customHeight="false" outlineLevel="0" collapsed="false">
      <c r="A357" s="95"/>
      <c r="B357" s="95"/>
      <c r="C357" s="95"/>
      <c r="D357" s="95"/>
      <c r="E357" s="95"/>
      <c r="F357" s="95"/>
      <c r="G357" s="95"/>
      <c r="H357" s="95"/>
      <c r="I357" s="95"/>
      <c r="J357" s="95"/>
      <c r="K357" s="95"/>
    </row>
    <row r="358" customFormat="false" ht="15" hidden="false" customHeight="true" outlineLevel="0" collapsed="false">
      <c r="A358" s="85" t="s">
        <v>2606</v>
      </c>
      <c r="B358" s="86" t="s">
        <v>178</v>
      </c>
      <c r="C358" s="86"/>
      <c r="D358" s="86"/>
      <c r="E358" s="86"/>
      <c r="F358" s="86"/>
      <c r="G358" s="86"/>
      <c r="H358" s="86"/>
      <c r="I358" s="86"/>
      <c r="J358" s="86"/>
      <c r="K358" s="86"/>
    </row>
    <row r="359" customFormat="false" ht="43.8" hidden="false" customHeight="false" outlineLevel="0" collapsed="false">
      <c r="A359" s="85"/>
      <c r="B359" s="87" t="s">
        <v>2607</v>
      </c>
      <c r="C359" s="87" t="s">
        <v>2608</v>
      </c>
      <c r="D359" s="88" t="s">
        <v>2609</v>
      </c>
      <c r="E359" s="87" t="s">
        <v>49</v>
      </c>
      <c r="F359" s="89" t="s">
        <v>2610</v>
      </c>
      <c r="G359" s="118" t="s">
        <v>2765</v>
      </c>
      <c r="H359" s="89" t="s">
        <v>2689</v>
      </c>
      <c r="I359" s="89"/>
      <c r="J359" s="88" t="s">
        <v>10</v>
      </c>
      <c r="K359" s="89" t="s">
        <v>48</v>
      </c>
    </row>
    <row r="360" s="97" customFormat="true" ht="15" hidden="false" customHeight="false" outlineLevel="0" collapsed="false">
      <c r="A360" s="90" t="s">
        <v>2794</v>
      </c>
      <c r="B360" s="87" t="n">
        <v>3.3</v>
      </c>
      <c r="C360" s="87"/>
      <c r="D360" s="88"/>
      <c r="E360" s="87" t="n">
        <v>1</v>
      </c>
      <c r="F360" s="89"/>
      <c r="G360" s="89" t="n">
        <v>0.4</v>
      </c>
      <c r="H360" s="89"/>
      <c r="I360" s="89"/>
      <c r="J360" s="88" t="n">
        <f aca="false">(B360+G360)*E360</f>
        <v>3.7</v>
      </c>
      <c r="K360" s="89" t="s">
        <v>125</v>
      </c>
      <c r="XFD360" s="3"/>
    </row>
    <row r="361" s="97" customFormat="true" ht="15" hidden="false" customHeight="false" outlineLevel="0" collapsed="false">
      <c r="A361" s="90" t="s">
        <v>2795</v>
      </c>
      <c r="B361" s="87" t="n">
        <v>3.29</v>
      </c>
      <c r="C361" s="87"/>
      <c r="D361" s="88"/>
      <c r="E361" s="87" t="n">
        <v>1</v>
      </c>
      <c r="F361" s="89"/>
      <c r="G361" s="89" t="n">
        <v>0.4</v>
      </c>
      <c r="H361" s="89"/>
      <c r="I361" s="89"/>
      <c r="J361" s="88" t="n">
        <f aca="false">(B361+G361)*E361</f>
        <v>3.69</v>
      </c>
      <c r="K361" s="89" t="s">
        <v>125</v>
      </c>
      <c r="XFD361" s="3"/>
    </row>
    <row r="362" s="97" customFormat="true" ht="15" hidden="false" customHeight="false" outlineLevel="0" collapsed="false">
      <c r="A362" s="90" t="s">
        <v>2796</v>
      </c>
      <c r="B362" s="87" t="n">
        <v>2.59</v>
      </c>
      <c r="C362" s="87"/>
      <c r="D362" s="88"/>
      <c r="E362" s="87" t="n">
        <v>1</v>
      </c>
      <c r="F362" s="89"/>
      <c r="G362" s="89" t="n">
        <v>0.4</v>
      </c>
      <c r="H362" s="89"/>
      <c r="I362" s="89"/>
      <c r="J362" s="88" t="n">
        <f aca="false">(B362+G362)*E362</f>
        <v>2.99</v>
      </c>
      <c r="K362" s="89" t="s">
        <v>125</v>
      </c>
      <c r="XFD362" s="3"/>
    </row>
    <row r="363" s="97" customFormat="true" ht="15" hidden="false" customHeight="false" outlineLevel="0" collapsed="false">
      <c r="A363" s="90" t="s">
        <v>2797</v>
      </c>
      <c r="B363" s="87" t="n">
        <v>2.06</v>
      </c>
      <c r="C363" s="87"/>
      <c r="D363" s="88"/>
      <c r="E363" s="87" t="n">
        <v>2</v>
      </c>
      <c r="F363" s="89"/>
      <c r="G363" s="89" t="n">
        <v>0.4</v>
      </c>
      <c r="H363" s="89"/>
      <c r="I363" s="89"/>
      <c r="J363" s="88" t="n">
        <f aca="false">(B363+G363)*E363</f>
        <v>4.92</v>
      </c>
      <c r="K363" s="89" t="s">
        <v>125</v>
      </c>
      <c r="XFD363" s="3"/>
    </row>
    <row r="364" s="97" customFormat="true" ht="15" hidden="false" customHeight="false" outlineLevel="0" collapsed="false">
      <c r="A364" s="90" t="s">
        <v>2798</v>
      </c>
      <c r="B364" s="87" t="n">
        <v>1.56</v>
      </c>
      <c r="C364" s="87"/>
      <c r="D364" s="88"/>
      <c r="E364" s="87" t="n">
        <v>21</v>
      </c>
      <c r="F364" s="89"/>
      <c r="G364" s="89" t="n">
        <v>0.4</v>
      </c>
      <c r="H364" s="89"/>
      <c r="I364" s="89"/>
      <c r="J364" s="88" t="n">
        <f aca="false">(B364+G364)*E364</f>
        <v>41.16</v>
      </c>
      <c r="K364" s="89" t="s">
        <v>125</v>
      </c>
      <c r="XFD364" s="3"/>
    </row>
    <row r="365" s="97" customFormat="true" ht="15" hidden="false" customHeight="false" outlineLevel="0" collapsed="false">
      <c r="A365" s="90" t="s">
        <v>2799</v>
      </c>
      <c r="B365" s="87" t="n">
        <v>1.9</v>
      </c>
      <c r="C365" s="87"/>
      <c r="D365" s="88"/>
      <c r="E365" s="87" t="n">
        <v>1</v>
      </c>
      <c r="F365" s="89"/>
      <c r="G365" s="89" t="n">
        <v>0.4</v>
      </c>
      <c r="H365" s="89"/>
      <c r="I365" s="89"/>
      <c r="J365" s="88" t="n">
        <f aca="false">(B365+G365)*E365</f>
        <v>2.3</v>
      </c>
      <c r="K365" s="89" t="s">
        <v>125</v>
      </c>
      <c r="XFD365" s="3"/>
    </row>
    <row r="366" s="97" customFormat="true" ht="15" hidden="false" customHeight="false" outlineLevel="0" collapsed="false">
      <c r="A366" s="90" t="s">
        <v>2800</v>
      </c>
      <c r="B366" s="87" t="n">
        <v>1.94</v>
      </c>
      <c r="C366" s="87"/>
      <c r="D366" s="88"/>
      <c r="E366" s="87" t="n">
        <v>1</v>
      </c>
      <c r="F366" s="89"/>
      <c r="G366" s="89" t="n">
        <v>0.4</v>
      </c>
      <c r="H366" s="89"/>
      <c r="I366" s="89"/>
      <c r="J366" s="88" t="n">
        <f aca="false">(B366+G366)*E366</f>
        <v>2.34</v>
      </c>
      <c r="K366" s="89" t="s">
        <v>125</v>
      </c>
      <c r="XFD366" s="3"/>
    </row>
    <row r="367" s="97" customFormat="true" ht="15" hidden="false" customHeight="false" outlineLevel="0" collapsed="false">
      <c r="A367" s="90" t="s">
        <v>2801</v>
      </c>
      <c r="B367" s="87" t="n">
        <v>2.02</v>
      </c>
      <c r="C367" s="87"/>
      <c r="D367" s="88"/>
      <c r="E367" s="87" t="n">
        <v>2</v>
      </c>
      <c r="F367" s="89"/>
      <c r="G367" s="89" t="n">
        <v>0.4</v>
      </c>
      <c r="H367" s="89"/>
      <c r="I367" s="89"/>
      <c r="J367" s="88" t="n">
        <f aca="false">(B367+G367)*E367</f>
        <v>4.84</v>
      </c>
      <c r="K367" s="89" t="s">
        <v>125</v>
      </c>
      <c r="XFD367" s="3"/>
    </row>
    <row r="368" s="97" customFormat="true" ht="15" hidden="false" customHeight="false" outlineLevel="0" collapsed="false">
      <c r="A368" s="90" t="s">
        <v>2802</v>
      </c>
      <c r="B368" s="87" t="n">
        <v>1.92</v>
      </c>
      <c r="C368" s="87"/>
      <c r="D368" s="88"/>
      <c r="E368" s="87" t="n">
        <v>1</v>
      </c>
      <c r="F368" s="89"/>
      <c r="G368" s="89" t="n">
        <v>0.4</v>
      </c>
      <c r="H368" s="89"/>
      <c r="I368" s="89"/>
      <c r="J368" s="88" t="n">
        <f aca="false">(B368+G368)*E368</f>
        <v>2.32</v>
      </c>
      <c r="K368" s="89" t="s">
        <v>125</v>
      </c>
      <c r="XFD368" s="3"/>
    </row>
    <row r="369" s="97" customFormat="true" ht="15" hidden="false" customHeight="false" outlineLevel="0" collapsed="false">
      <c r="A369" s="90" t="s">
        <v>2803</v>
      </c>
      <c r="B369" s="87" t="n">
        <v>1.53</v>
      </c>
      <c r="C369" s="87"/>
      <c r="D369" s="88"/>
      <c r="E369" s="87" t="n">
        <v>1</v>
      </c>
      <c r="F369" s="89"/>
      <c r="G369" s="89" t="n">
        <v>0.4</v>
      </c>
      <c r="H369" s="89"/>
      <c r="I369" s="89"/>
      <c r="J369" s="88" t="n">
        <f aca="false">(B369+G369)*E369</f>
        <v>1.93</v>
      </c>
      <c r="K369" s="89" t="s">
        <v>125</v>
      </c>
      <c r="XFD369" s="3"/>
    </row>
    <row r="370" s="97" customFormat="true" ht="15" hidden="false" customHeight="false" outlineLevel="0" collapsed="false">
      <c r="A370" s="90" t="s">
        <v>2804</v>
      </c>
      <c r="B370" s="87" t="n">
        <v>2</v>
      </c>
      <c r="C370" s="87"/>
      <c r="D370" s="88"/>
      <c r="E370" s="87" t="n">
        <v>3</v>
      </c>
      <c r="F370" s="89"/>
      <c r="G370" s="89" t="n">
        <v>0.4</v>
      </c>
      <c r="H370" s="89"/>
      <c r="I370" s="89"/>
      <c r="J370" s="88" t="n">
        <f aca="false">(B370+G370)*E370</f>
        <v>7.2</v>
      </c>
      <c r="K370" s="89" t="s">
        <v>125</v>
      </c>
      <c r="XFD370" s="3"/>
    </row>
    <row r="371" s="97" customFormat="true" ht="15" hidden="false" customHeight="false" outlineLevel="0" collapsed="false">
      <c r="A371" s="90" t="s">
        <v>2805</v>
      </c>
      <c r="B371" s="87" t="n">
        <v>2.7</v>
      </c>
      <c r="C371" s="87"/>
      <c r="D371" s="88"/>
      <c r="E371" s="87" t="n">
        <v>1</v>
      </c>
      <c r="F371" s="89"/>
      <c r="G371" s="89" t="n">
        <v>0.4</v>
      </c>
      <c r="H371" s="89"/>
      <c r="I371" s="89"/>
      <c r="J371" s="88" t="n">
        <f aca="false">(B371+G371)*E371</f>
        <v>3.1</v>
      </c>
      <c r="K371" s="89" t="s">
        <v>125</v>
      </c>
      <c r="XFD371" s="3"/>
    </row>
    <row r="372" s="97" customFormat="true" ht="15" hidden="false" customHeight="false" outlineLevel="0" collapsed="false">
      <c r="A372" s="90" t="s">
        <v>2806</v>
      </c>
      <c r="B372" s="87" t="n">
        <v>1.8</v>
      </c>
      <c r="C372" s="87"/>
      <c r="D372" s="88"/>
      <c r="E372" s="87" t="n">
        <v>1</v>
      </c>
      <c r="F372" s="89"/>
      <c r="G372" s="89" t="n">
        <v>0.4</v>
      </c>
      <c r="H372" s="89"/>
      <c r="I372" s="89"/>
      <c r="J372" s="88" t="n">
        <f aca="false">(B372+G372)*E372</f>
        <v>2.2</v>
      </c>
      <c r="K372" s="89" t="s">
        <v>125</v>
      </c>
      <c r="XFD372" s="3"/>
    </row>
    <row r="373" s="97" customFormat="true" ht="15" hidden="false" customHeight="false" outlineLevel="0" collapsed="false">
      <c r="A373" s="90" t="s">
        <v>2807</v>
      </c>
      <c r="B373" s="87" t="n">
        <v>1.56</v>
      </c>
      <c r="C373" s="87"/>
      <c r="D373" s="88"/>
      <c r="E373" s="87" t="n">
        <v>1</v>
      </c>
      <c r="F373" s="89"/>
      <c r="G373" s="89" t="n">
        <v>0.4</v>
      </c>
      <c r="H373" s="89"/>
      <c r="I373" s="89"/>
      <c r="J373" s="88" t="n">
        <f aca="false">(B373+G373)*E373</f>
        <v>1.96</v>
      </c>
      <c r="K373" s="89" t="s">
        <v>125</v>
      </c>
      <c r="XFD373" s="3"/>
    </row>
    <row r="374" s="97" customFormat="true" ht="15" hidden="false" customHeight="false" outlineLevel="0" collapsed="false">
      <c r="A374" s="90" t="s">
        <v>2808</v>
      </c>
      <c r="B374" s="87" t="n">
        <v>3.25</v>
      </c>
      <c r="C374" s="87"/>
      <c r="D374" s="88"/>
      <c r="E374" s="87" t="n">
        <v>1</v>
      </c>
      <c r="F374" s="89"/>
      <c r="G374" s="89" t="n">
        <v>0.4</v>
      </c>
      <c r="H374" s="89"/>
      <c r="I374" s="89"/>
      <c r="J374" s="88" t="n">
        <f aca="false">(B374+G374)*E374</f>
        <v>3.65</v>
      </c>
      <c r="K374" s="89" t="s">
        <v>125</v>
      </c>
      <c r="XFD374" s="3"/>
    </row>
    <row r="375" s="97" customFormat="true" ht="15" hidden="false" customHeight="false" outlineLevel="0" collapsed="false">
      <c r="A375" s="90" t="s">
        <v>2809</v>
      </c>
      <c r="B375" s="87" t="n">
        <v>3.27</v>
      </c>
      <c r="C375" s="87"/>
      <c r="D375" s="88"/>
      <c r="E375" s="87" t="n">
        <v>1</v>
      </c>
      <c r="F375" s="89"/>
      <c r="G375" s="89" t="n">
        <v>0.4</v>
      </c>
      <c r="H375" s="89"/>
      <c r="I375" s="89"/>
      <c r="J375" s="88" t="n">
        <f aca="false">(B375+G375)*E375</f>
        <v>3.67</v>
      </c>
      <c r="K375" s="89" t="s">
        <v>125</v>
      </c>
      <c r="XFD375" s="3"/>
    </row>
    <row r="376" s="97" customFormat="true" ht="15" hidden="false" customHeight="false" outlineLevel="0" collapsed="false">
      <c r="A376" s="90" t="s">
        <v>2810</v>
      </c>
      <c r="B376" s="87" t="n">
        <v>2</v>
      </c>
      <c r="C376" s="87"/>
      <c r="D376" s="88"/>
      <c r="E376" s="87" t="n">
        <v>1</v>
      </c>
      <c r="F376" s="89"/>
      <c r="G376" s="89" t="n">
        <v>0.4</v>
      </c>
      <c r="H376" s="89"/>
      <c r="I376" s="89"/>
      <c r="J376" s="88" t="n">
        <f aca="false">(B376+G376)*E376</f>
        <v>2.4</v>
      </c>
      <c r="K376" s="89" t="s">
        <v>125</v>
      </c>
      <c r="XFD376" s="3"/>
    </row>
    <row r="377" s="97" customFormat="true" ht="15" hidden="false" customHeight="false" outlineLevel="0" collapsed="false">
      <c r="A377" s="90" t="s">
        <v>2811</v>
      </c>
      <c r="B377" s="87" t="n">
        <v>3.6</v>
      </c>
      <c r="C377" s="87"/>
      <c r="D377" s="88"/>
      <c r="E377" s="87" t="n">
        <v>1</v>
      </c>
      <c r="F377" s="89"/>
      <c r="G377" s="89" t="n">
        <v>0.4</v>
      </c>
      <c r="H377" s="89"/>
      <c r="I377" s="89"/>
      <c r="J377" s="88" t="n">
        <f aca="false">(B377+G377)*E377</f>
        <v>4</v>
      </c>
      <c r="K377" s="89" t="s">
        <v>125</v>
      </c>
      <c r="XFD377" s="3"/>
    </row>
    <row r="378" s="97" customFormat="true" ht="15" hidden="false" customHeight="false" outlineLevel="0" collapsed="false">
      <c r="A378" s="90" t="s">
        <v>2812</v>
      </c>
      <c r="B378" s="87" t="n">
        <v>2</v>
      </c>
      <c r="C378" s="87"/>
      <c r="D378" s="88"/>
      <c r="E378" s="87" t="n">
        <v>1</v>
      </c>
      <c r="F378" s="89"/>
      <c r="G378" s="89" t="n">
        <v>0.4</v>
      </c>
      <c r="H378" s="89"/>
      <c r="I378" s="89"/>
      <c r="J378" s="88" t="n">
        <f aca="false">(B378+G378)*E378</f>
        <v>2.4</v>
      </c>
      <c r="K378" s="89" t="s">
        <v>125</v>
      </c>
      <c r="XFD378" s="3"/>
    </row>
    <row r="379" s="97" customFormat="true" ht="15" hidden="false" customHeight="false" outlineLevel="0" collapsed="false">
      <c r="A379" s="90" t="s">
        <v>2813</v>
      </c>
      <c r="B379" s="87" t="n">
        <v>6.86</v>
      </c>
      <c r="C379" s="87"/>
      <c r="D379" s="88"/>
      <c r="E379" s="87" t="n">
        <v>1</v>
      </c>
      <c r="F379" s="89"/>
      <c r="G379" s="89" t="n">
        <v>0.4</v>
      </c>
      <c r="H379" s="89"/>
      <c r="I379" s="89"/>
      <c r="J379" s="88" t="n">
        <f aca="false">(B379+G379)*E379</f>
        <v>7.26</v>
      </c>
      <c r="K379" s="89" t="s">
        <v>125</v>
      </c>
      <c r="XFD379" s="3"/>
    </row>
    <row r="380" customFormat="false" ht="15" hidden="false" customHeight="false" outlineLevel="0" collapsed="false">
      <c r="A380" s="92"/>
      <c r="B380" s="92"/>
      <c r="C380" s="92"/>
      <c r="D380" s="92"/>
      <c r="E380" s="92"/>
      <c r="F380" s="92"/>
      <c r="G380" s="92"/>
      <c r="H380" s="92"/>
      <c r="I380" s="93" t="s">
        <v>10</v>
      </c>
      <c r="J380" s="94" t="n">
        <f aca="false">SUM(J360:J379)</f>
        <v>108.03</v>
      </c>
      <c r="K380" s="94" t="s">
        <v>125</v>
      </c>
    </row>
    <row r="381" customFormat="false" ht="15" hidden="false" customHeight="false" outlineLevel="0" collapsed="false">
      <c r="A381" s="95"/>
      <c r="B381" s="95"/>
      <c r="C381" s="95"/>
      <c r="D381" s="95"/>
      <c r="E381" s="95"/>
      <c r="F381" s="95"/>
      <c r="G381" s="95"/>
      <c r="H381" s="95"/>
      <c r="I381" s="95"/>
      <c r="J381" s="95"/>
      <c r="K381" s="95"/>
    </row>
    <row r="382" customFormat="false" ht="15" hidden="false" customHeight="true" outlineLevel="0" collapsed="false">
      <c r="A382" s="85" t="s">
        <v>2606</v>
      </c>
      <c r="B382" s="86" t="s">
        <v>181</v>
      </c>
      <c r="C382" s="86"/>
      <c r="D382" s="86"/>
      <c r="E382" s="86"/>
      <c r="F382" s="86"/>
      <c r="G382" s="86"/>
      <c r="H382" s="86"/>
      <c r="I382" s="86"/>
      <c r="J382" s="86"/>
      <c r="K382" s="86"/>
    </row>
    <row r="383" customFormat="false" ht="43.8" hidden="false" customHeight="false" outlineLevel="0" collapsed="false">
      <c r="A383" s="85"/>
      <c r="B383" s="87" t="s">
        <v>2607</v>
      </c>
      <c r="C383" s="87" t="s">
        <v>2608</v>
      </c>
      <c r="D383" s="88" t="s">
        <v>2609</v>
      </c>
      <c r="E383" s="87" t="s">
        <v>49</v>
      </c>
      <c r="F383" s="89" t="s">
        <v>2610</v>
      </c>
      <c r="G383" s="118" t="s">
        <v>2765</v>
      </c>
      <c r="H383" s="89" t="s">
        <v>2689</v>
      </c>
      <c r="I383" s="89"/>
      <c r="J383" s="88" t="s">
        <v>10</v>
      </c>
      <c r="K383" s="89" t="s">
        <v>48</v>
      </c>
    </row>
    <row r="384" customFormat="false" ht="15" hidden="false" customHeight="false" outlineLevel="0" collapsed="false">
      <c r="A384" s="90" t="s">
        <v>2786</v>
      </c>
      <c r="B384" s="87" t="n">
        <v>0.9</v>
      </c>
      <c r="C384" s="87"/>
      <c r="D384" s="88"/>
      <c r="E384" s="87" t="n">
        <v>10</v>
      </c>
      <c r="F384" s="89"/>
      <c r="G384" s="89" t="n">
        <v>0.4</v>
      </c>
      <c r="H384" s="89"/>
      <c r="I384" s="89"/>
      <c r="J384" s="88" t="n">
        <f aca="false">(B384+G384)*E384</f>
        <v>13</v>
      </c>
      <c r="K384" s="89" t="s">
        <v>125</v>
      </c>
    </row>
    <row r="385" customFormat="false" ht="15" hidden="false" customHeight="false" outlineLevel="0" collapsed="false">
      <c r="A385" s="90" t="s">
        <v>2787</v>
      </c>
      <c r="B385" s="87" t="n">
        <v>0.5</v>
      </c>
      <c r="C385" s="87"/>
      <c r="D385" s="88"/>
      <c r="E385" s="87" t="n">
        <v>11</v>
      </c>
      <c r="F385" s="89"/>
      <c r="G385" s="89" t="n">
        <v>0.4</v>
      </c>
      <c r="H385" s="89"/>
      <c r="I385" s="89"/>
      <c r="J385" s="88" t="n">
        <f aca="false">(B385+G385)*E385</f>
        <v>9.9</v>
      </c>
      <c r="K385" s="89" t="s">
        <v>125</v>
      </c>
    </row>
    <row r="386" customFormat="false" ht="15" hidden="false" customHeight="false" outlineLevel="0" collapsed="false">
      <c r="A386" s="90" t="s">
        <v>2788</v>
      </c>
      <c r="B386" s="87" t="n">
        <v>0.9</v>
      </c>
      <c r="C386" s="87"/>
      <c r="D386" s="88"/>
      <c r="E386" s="87" t="n">
        <v>2</v>
      </c>
      <c r="F386" s="89"/>
      <c r="G386" s="89" t="n">
        <v>0.4</v>
      </c>
      <c r="H386" s="89"/>
      <c r="I386" s="89"/>
      <c r="J386" s="88" t="n">
        <f aca="false">(B386+G386)*E386</f>
        <v>2.6</v>
      </c>
      <c r="K386" s="89" t="s">
        <v>125</v>
      </c>
    </row>
    <row r="387" customFormat="false" ht="15" hidden="false" customHeight="false" outlineLevel="0" collapsed="false">
      <c r="A387" s="90" t="s">
        <v>2789</v>
      </c>
      <c r="B387" s="87" t="n">
        <v>0.9</v>
      </c>
      <c r="C387" s="87"/>
      <c r="D387" s="88"/>
      <c r="E387" s="87" t="n">
        <v>1</v>
      </c>
      <c r="F387" s="89"/>
      <c r="G387" s="89" t="n">
        <v>0.4</v>
      </c>
      <c r="H387" s="89"/>
      <c r="I387" s="89"/>
      <c r="J387" s="88" t="n">
        <f aca="false">(B387+G387)*E387</f>
        <v>1.3</v>
      </c>
      <c r="K387" s="89" t="s">
        <v>125</v>
      </c>
    </row>
    <row r="388" customFormat="false" ht="15" hidden="false" customHeight="false" outlineLevel="0" collapsed="false">
      <c r="A388" s="90" t="s">
        <v>2790</v>
      </c>
      <c r="B388" s="87" t="n">
        <v>1.5</v>
      </c>
      <c r="C388" s="87"/>
      <c r="D388" s="88"/>
      <c r="E388" s="87" t="n">
        <v>2</v>
      </c>
      <c r="F388" s="89"/>
      <c r="G388" s="89" t="n">
        <v>0.4</v>
      </c>
      <c r="H388" s="89"/>
      <c r="I388" s="89"/>
      <c r="J388" s="88" t="n">
        <f aca="false">(B388+G388)*E388</f>
        <v>3.8</v>
      </c>
      <c r="K388" s="89" t="s">
        <v>125</v>
      </c>
    </row>
    <row r="389" customFormat="false" ht="15" hidden="false" customHeight="false" outlineLevel="0" collapsed="false">
      <c r="A389" s="90" t="s">
        <v>2791</v>
      </c>
      <c r="B389" s="87" t="n">
        <v>1.18</v>
      </c>
      <c r="C389" s="87"/>
      <c r="D389" s="88"/>
      <c r="E389" s="87" t="n">
        <v>2</v>
      </c>
      <c r="F389" s="89"/>
      <c r="G389" s="89" t="n">
        <v>0.4</v>
      </c>
      <c r="H389" s="89"/>
      <c r="I389" s="89"/>
      <c r="J389" s="88" t="n">
        <f aca="false">(B389+G389)*E389</f>
        <v>3.16</v>
      </c>
      <c r="K389" s="89" t="s">
        <v>125</v>
      </c>
    </row>
    <row r="390" customFormat="false" ht="15" hidden="false" customHeight="false" outlineLevel="0" collapsed="false">
      <c r="A390" s="90" t="s">
        <v>2792</v>
      </c>
      <c r="B390" s="87" t="n">
        <v>0.9</v>
      </c>
      <c r="C390" s="87"/>
      <c r="D390" s="88"/>
      <c r="E390" s="87" t="n">
        <v>2</v>
      </c>
      <c r="F390" s="89"/>
      <c r="G390" s="89" t="n">
        <v>0.4</v>
      </c>
      <c r="H390" s="89"/>
      <c r="I390" s="89"/>
      <c r="J390" s="88" t="n">
        <f aca="false">(B390+G390)*E390</f>
        <v>2.6</v>
      </c>
      <c r="K390" s="89" t="s">
        <v>125</v>
      </c>
    </row>
    <row r="391" customFormat="false" ht="15" hidden="false" customHeight="false" outlineLevel="0" collapsed="false">
      <c r="A391" s="90" t="s">
        <v>2793</v>
      </c>
      <c r="B391" s="87" t="n">
        <v>0.74</v>
      </c>
      <c r="C391" s="87"/>
      <c r="D391" s="88"/>
      <c r="E391" s="87" t="n">
        <v>1</v>
      </c>
      <c r="F391" s="89"/>
      <c r="G391" s="89" t="n">
        <v>0.4</v>
      </c>
      <c r="H391" s="89"/>
      <c r="I391" s="89"/>
      <c r="J391" s="88" t="n">
        <f aca="false">(B391+G391)*E391</f>
        <v>1.14</v>
      </c>
      <c r="K391" s="89" t="s">
        <v>125</v>
      </c>
    </row>
    <row r="392" customFormat="false" ht="15" hidden="false" customHeight="false" outlineLevel="0" collapsed="false">
      <c r="A392" s="92"/>
      <c r="B392" s="92"/>
      <c r="C392" s="92"/>
      <c r="D392" s="92"/>
      <c r="E392" s="92"/>
      <c r="F392" s="92"/>
      <c r="G392" s="92"/>
      <c r="H392" s="92"/>
      <c r="I392" s="93" t="s">
        <v>10</v>
      </c>
      <c r="J392" s="94" t="n">
        <f aca="false">SUM(J384:J391)</f>
        <v>37.5</v>
      </c>
      <c r="K392" s="94" t="s">
        <v>125</v>
      </c>
    </row>
    <row r="393" customFormat="false" ht="15" hidden="false" customHeight="false" outlineLevel="0" collapsed="false">
      <c r="A393" s="95"/>
      <c r="B393" s="95"/>
      <c r="C393" s="95"/>
      <c r="D393" s="95"/>
      <c r="E393" s="95"/>
      <c r="F393" s="95"/>
      <c r="G393" s="95"/>
      <c r="H393" s="95"/>
      <c r="I393" s="95"/>
      <c r="J393" s="95"/>
      <c r="K393" s="95"/>
    </row>
    <row r="394" customFormat="false" ht="15" hidden="false" customHeight="true" outlineLevel="0" collapsed="false">
      <c r="A394" s="85" t="s">
        <v>2606</v>
      </c>
      <c r="B394" s="86" t="s">
        <v>184</v>
      </c>
      <c r="C394" s="86"/>
      <c r="D394" s="86"/>
      <c r="E394" s="86"/>
      <c r="F394" s="86"/>
      <c r="G394" s="86"/>
      <c r="H394" s="86"/>
      <c r="I394" s="86"/>
      <c r="J394" s="86"/>
      <c r="K394" s="86"/>
    </row>
    <row r="395" customFormat="false" ht="43.8" hidden="false" customHeight="false" outlineLevel="0" collapsed="false">
      <c r="A395" s="85"/>
      <c r="B395" s="87" t="s">
        <v>2607</v>
      </c>
      <c r="C395" s="87" t="s">
        <v>2608</v>
      </c>
      <c r="D395" s="88" t="s">
        <v>2609</v>
      </c>
      <c r="E395" s="87" t="s">
        <v>49</v>
      </c>
      <c r="F395" s="89" t="s">
        <v>2610</v>
      </c>
      <c r="G395" s="118" t="s">
        <v>2765</v>
      </c>
      <c r="H395" s="89" t="s">
        <v>2689</v>
      </c>
      <c r="I395" s="89"/>
      <c r="J395" s="88" t="s">
        <v>10</v>
      </c>
      <c r="K395" s="89" t="s">
        <v>48</v>
      </c>
    </row>
    <row r="396" customFormat="false" ht="15" hidden="false" customHeight="false" outlineLevel="0" collapsed="false">
      <c r="A396" s="90" t="s">
        <v>2794</v>
      </c>
      <c r="B396" s="87" t="n">
        <v>3.3</v>
      </c>
      <c r="C396" s="87"/>
      <c r="D396" s="88"/>
      <c r="E396" s="87" t="n">
        <v>1</v>
      </c>
      <c r="F396" s="89"/>
      <c r="G396" s="89" t="n">
        <v>0.4</v>
      </c>
      <c r="H396" s="89"/>
      <c r="I396" s="89"/>
      <c r="J396" s="88" t="n">
        <f aca="false">(B396+G396)*E396</f>
        <v>3.7</v>
      </c>
      <c r="K396" s="89" t="s">
        <v>125</v>
      </c>
    </row>
    <row r="397" customFormat="false" ht="15" hidden="false" customHeight="false" outlineLevel="0" collapsed="false">
      <c r="A397" s="90" t="s">
        <v>2795</v>
      </c>
      <c r="B397" s="87" t="n">
        <v>3.29</v>
      </c>
      <c r="C397" s="87"/>
      <c r="D397" s="88"/>
      <c r="E397" s="87" t="n">
        <v>1</v>
      </c>
      <c r="F397" s="89"/>
      <c r="G397" s="89" t="n">
        <v>0.4</v>
      </c>
      <c r="H397" s="89"/>
      <c r="I397" s="89"/>
      <c r="J397" s="88" t="n">
        <f aca="false">(B397+G397)*E397</f>
        <v>3.69</v>
      </c>
      <c r="K397" s="89" t="s">
        <v>125</v>
      </c>
    </row>
    <row r="398" customFormat="false" ht="15" hidden="false" customHeight="false" outlineLevel="0" collapsed="false">
      <c r="A398" s="90" t="s">
        <v>2796</v>
      </c>
      <c r="B398" s="87" t="n">
        <v>2.59</v>
      </c>
      <c r="C398" s="87"/>
      <c r="D398" s="88"/>
      <c r="E398" s="87" t="n">
        <v>1</v>
      </c>
      <c r="F398" s="89"/>
      <c r="G398" s="89" t="n">
        <v>0.4</v>
      </c>
      <c r="H398" s="89"/>
      <c r="I398" s="89"/>
      <c r="J398" s="88" t="n">
        <f aca="false">(B398+G398)*E398</f>
        <v>2.99</v>
      </c>
      <c r="K398" s="89" t="s">
        <v>125</v>
      </c>
    </row>
    <row r="399" customFormat="false" ht="15" hidden="false" customHeight="false" outlineLevel="0" collapsed="false">
      <c r="A399" s="90" t="s">
        <v>2797</v>
      </c>
      <c r="B399" s="87" t="n">
        <v>2.06</v>
      </c>
      <c r="C399" s="87"/>
      <c r="D399" s="88"/>
      <c r="E399" s="87" t="n">
        <v>2</v>
      </c>
      <c r="F399" s="89"/>
      <c r="G399" s="89" t="n">
        <v>0.4</v>
      </c>
      <c r="H399" s="89"/>
      <c r="I399" s="89"/>
      <c r="J399" s="88" t="n">
        <f aca="false">(B399+G399)*E399</f>
        <v>4.92</v>
      </c>
      <c r="K399" s="89" t="s">
        <v>125</v>
      </c>
    </row>
    <row r="400" customFormat="false" ht="15" hidden="false" customHeight="false" outlineLevel="0" collapsed="false">
      <c r="A400" s="90" t="s">
        <v>2798</v>
      </c>
      <c r="B400" s="87" t="n">
        <v>1.56</v>
      </c>
      <c r="C400" s="87"/>
      <c r="D400" s="88"/>
      <c r="E400" s="87" t="n">
        <v>21</v>
      </c>
      <c r="F400" s="89"/>
      <c r="G400" s="89" t="n">
        <v>0.4</v>
      </c>
      <c r="H400" s="89"/>
      <c r="I400" s="89"/>
      <c r="J400" s="88" t="n">
        <f aca="false">(B400+G400)*E400</f>
        <v>41.16</v>
      </c>
      <c r="K400" s="89" t="s">
        <v>125</v>
      </c>
    </row>
    <row r="401" customFormat="false" ht="15" hidden="false" customHeight="false" outlineLevel="0" collapsed="false">
      <c r="A401" s="90" t="s">
        <v>2799</v>
      </c>
      <c r="B401" s="87" t="n">
        <v>1.9</v>
      </c>
      <c r="C401" s="87"/>
      <c r="D401" s="88"/>
      <c r="E401" s="87" t="n">
        <v>1</v>
      </c>
      <c r="F401" s="89"/>
      <c r="G401" s="89" t="n">
        <v>0.4</v>
      </c>
      <c r="H401" s="89"/>
      <c r="I401" s="89"/>
      <c r="J401" s="88" t="n">
        <f aca="false">(B401+G401)*E401</f>
        <v>2.3</v>
      </c>
      <c r="K401" s="89" t="s">
        <v>125</v>
      </c>
    </row>
    <row r="402" customFormat="false" ht="15" hidden="false" customHeight="false" outlineLevel="0" collapsed="false">
      <c r="A402" s="90" t="s">
        <v>2800</v>
      </c>
      <c r="B402" s="87" t="n">
        <v>1.94</v>
      </c>
      <c r="C402" s="87"/>
      <c r="D402" s="88"/>
      <c r="E402" s="87" t="n">
        <v>1</v>
      </c>
      <c r="F402" s="89"/>
      <c r="G402" s="89" t="n">
        <v>0.4</v>
      </c>
      <c r="H402" s="89"/>
      <c r="I402" s="89"/>
      <c r="J402" s="88" t="n">
        <f aca="false">(B402+G402)*E402</f>
        <v>2.34</v>
      </c>
      <c r="K402" s="89" t="s">
        <v>125</v>
      </c>
    </row>
    <row r="403" customFormat="false" ht="15" hidden="false" customHeight="false" outlineLevel="0" collapsed="false">
      <c r="A403" s="90" t="s">
        <v>2801</v>
      </c>
      <c r="B403" s="87" t="n">
        <v>2.02</v>
      </c>
      <c r="C403" s="87"/>
      <c r="D403" s="88"/>
      <c r="E403" s="87" t="n">
        <v>2</v>
      </c>
      <c r="F403" s="89"/>
      <c r="G403" s="89" t="n">
        <v>0.4</v>
      </c>
      <c r="H403" s="89"/>
      <c r="I403" s="89"/>
      <c r="J403" s="88" t="n">
        <f aca="false">(B403+G403)*E403</f>
        <v>4.84</v>
      </c>
      <c r="K403" s="89" t="s">
        <v>125</v>
      </c>
    </row>
    <row r="404" customFormat="false" ht="15" hidden="false" customHeight="false" outlineLevel="0" collapsed="false">
      <c r="A404" s="90" t="s">
        <v>2802</v>
      </c>
      <c r="B404" s="87" t="n">
        <v>1.92</v>
      </c>
      <c r="C404" s="87"/>
      <c r="D404" s="88"/>
      <c r="E404" s="87" t="n">
        <v>1</v>
      </c>
      <c r="F404" s="89"/>
      <c r="G404" s="89" t="n">
        <v>0.4</v>
      </c>
      <c r="H404" s="89"/>
      <c r="I404" s="89"/>
      <c r="J404" s="88" t="n">
        <f aca="false">(B404+G404)*E404</f>
        <v>2.32</v>
      </c>
      <c r="K404" s="89" t="s">
        <v>125</v>
      </c>
    </row>
    <row r="405" customFormat="false" ht="15" hidden="false" customHeight="false" outlineLevel="0" collapsed="false">
      <c r="A405" s="90" t="s">
        <v>2803</v>
      </c>
      <c r="B405" s="87" t="n">
        <v>1.53</v>
      </c>
      <c r="C405" s="87"/>
      <c r="D405" s="88"/>
      <c r="E405" s="87" t="n">
        <v>1</v>
      </c>
      <c r="F405" s="89"/>
      <c r="G405" s="89" t="n">
        <v>0.4</v>
      </c>
      <c r="H405" s="89"/>
      <c r="I405" s="89"/>
      <c r="J405" s="88" t="n">
        <f aca="false">(B405+G405)*E405</f>
        <v>1.93</v>
      </c>
      <c r="K405" s="89" t="s">
        <v>125</v>
      </c>
    </row>
    <row r="406" customFormat="false" ht="15" hidden="false" customHeight="false" outlineLevel="0" collapsed="false">
      <c r="A406" s="90" t="s">
        <v>2804</v>
      </c>
      <c r="B406" s="87" t="n">
        <v>2</v>
      </c>
      <c r="C406" s="87"/>
      <c r="D406" s="88"/>
      <c r="E406" s="87" t="n">
        <v>3</v>
      </c>
      <c r="F406" s="89"/>
      <c r="G406" s="89" t="n">
        <v>0.4</v>
      </c>
      <c r="H406" s="89"/>
      <c r="I406" s="89"/>
      <c r="J406" s="88" t="n">
        <f aca="false">(B406+G406)*E406</f>
        <v>7.2</v>
      </c>
      <c r="K406" s="89" t="s">
        <v>125</v>
      </c>
    </row>
    <row r="407" customFormat="false" ht="15" hidden="false" customHeight="false" outlineLevel="0" collapsed="false">
      <c r="A407" s="90" t="s">
        <v>2805</v>
      </c>
      <c r="B407" s="87" t="n">
        <v>2.7</v>
      </c>
      <c r="C407" s="87"/>
      <c r="D407" s="88"/>
      <c r="E407" s="87" t="n">
        <v>1</v>
      </c>
      <c r="F407" s="89"/>
      <c r="G407" s="89" t="n">
        <v>0.4</v>
      </c>
      <c r="H407" s="89"/>
      <c r="I407" s="89"/>
      <c r="J407" s="88" t="n">
        <f aca="false">(B407+G407)*E407</f>
        <v>3.1</v>
      </c>
      <c r="K407" s="89" t="s">
        <v>125</v>
      </c>
    </row>
    <row r="408" customFormat="false" ht="15" hidden="false" customHeight="false" outlineLevel="0" collapsed="false">
      <c r="A408" s="90" t="s">
        <v>2806</v>
      </c>
      <c r="B408" s="87" t="n">
        <v>1.8</v>
      </c>
      <c r="C408" s="87"/>
      <c r="D408" s="88"/>
      <c r="E408" s="87" t="n">
        <v>1</v>
      </c>
      <c r="F408" s="89"/>
      <c r="G408" s="89" t="n">
        <v>0.4</v>
      </c>
      <c r="H408" s="89"/>
      <c r="I408" s="89"/>
      <c r="J408" s="88" t="n">
        <f aca="false">(B408+G408)*E408</f>
        <v>2.2</v>
      </c>
      <c r="K408" s="89" t="s">
        <v>125</v>
      </c>
    </row>
    <row r="409" customFormat="false" ht="15" hidden="false" customHeight="false" outlineLevel="0" collapsed="false">
      <c r="A409" s="90" t="s">
        <v>2807</v>
      </c>
      <c r="B409" s="87" t="n">
        <v>1.56</v>
      </c>
      <c r="C409" s="87"/>
      <c r="D409" s="88"/>
      <c r="E409" s="87" t="n">
        <v>1</v>
      </c>
      <c r="F409" s="89"/>
      <c r="G409" s="89" t="n">
        <v>0.4</v>
      </c>
      <c r="H409" s="89"/>
      <c r="I409" s="89"/>
      <c r="J409" s="88" t="n">
        <f aca="false">(B409+G409)*E409</f>
        <v>1.96</v>
      </c>
      <c r="K409" s="89" t="s">
        <v>125</v>
      </c>
    </row>
    <row r="410" customFormat="false" ht="15" hidden="false" customHeight="false" outlineLevel="0" collapsed="false">
      <c r="A410" s="90" t="s">
        <v>2808</v>
      </c>
      <c r="B410" s="87" t="n">
        <v>3.25</v>
      </c>
      <c r="C410" s="87"/>
      <c r="D410" s="88"/>
      <c r="E410" s="87" t="n">
        <v>1</v>
      </c>
      <c r="F410" s="89"/>
      <c r="G410" s="89" t="n">
        <v>0.4</v>
      </c>
      <c r="H410" s="89"/>
      <c r="I410" s="89"/>
      <c r="J410" s="88" t="n">
        <f aca="false">(B410+G410)*E410</f>
        <v>3.65</v>
      </c>
      <c r="K410" s="89" t="s">
        <v>125</v>
      </c>
    </row>
    <row r="411" customFormat="false" ht="15" hidden="false" customHeight="false" outlineLevel="0" collapsed="false">
      <c r="A411" s="90" t="s">
        <v>2809</v>
      </c>
      <c r="B411" s="87" t="n">
        <v>3.27</v>
      </c>
      <c r="C411" s="87"/>
      <c r="D411" s="88"/>
      <c r="E411" s="87" t="n">
        <v>1</v>
      </c>
      <c r="F411" s="89"/>
      <c r="G411" s="89" t="n">
        <v>0.4</v>
      </c>
      <c r="H411" s="89"/>
      <c r="I411" s="89"/>
      <c r="J411" s="88" t="n">
        <f aca="false">(B411+G411)*E411</f>
        <v>3.67</v>
      </c>
      <c r="K411" s="89" t="s">
        <v>125</v>
      </c>
    </row>
    <row r="412" customFormat="false" ht="15" hidden="false" customHeight="false" outlineLevel="0" collapsed="false">
      <c r="A412" s="90" t="s">
        <v>2810</v>
      </c>
      <c r="B412" s="87" t="n">
        <v>2</v>
      </c>
      <c r="C412" s="87"/>
      <c r="D412" s="88"/>
      <c r="E412" s="87" t="n">
        <v>1</v>
      </c>
      <c r="F412" s="89"/>
      <c r="G412" s="89" t="n">
        <v>0.4</v>
      </c>
      <c r="H412" s="89"/>
      <c r="I412" s="89"/>
      <c r="J412" s="88" t="n">
        <f aca="false">(B412+G412)*E412</f>
        <v>2.4</v>
      </c>
      <c r="K412" s="89" t="s">
        <v>125</v>
      </c>
    </row>
    <row r="413" customFormat="false" ht="15" hidden="false" customHeight="false" outlineLevel="0" collapsed="false">
      <c r="A413" s="90" t="s">
        <v>2811</v>
      </c>
      <c r="B413" s="87" t="n">
        <v>3.6</v>
      </c>
      <c r="C413" s="87"/>
      <c r="D413" s="88"/>
      <c r="E413" s="87" t="n">
        <v>1</v>
      </c>
      <c r="F413" s="89"/>
      <c r="G413" s="89" t="n">
        <v>0.4</v>
      </c>
      <c r="H413" s="89"/>
      <c r="I413" s="89"/>
      <c r="J413" s="88" t="n">
        <f aca="false">(B413+G413)*E413</f>
        <v>4</v>
      </c>
      <c r="K413" s="89" t="s">
        <v>125</v>
      </c>
    </row>
    <row r="414" customFormat="false" ht="15" hidden="false" customHeight="false" outlineLevel="0" collapsed="false">
      <c r="A414" s="90" t="s">
        <v>2812</v>
      </c>
      <c r="B414" s="87" t="n">
        <v>2</v>
      </c>
      <c r="C414" s="87"/>
      <c r="D414" s="88"/>
      <c r="E414" s="87" t="n">
        <v>1</v>
      </c>
      <c r="F414" s="89"/>
      <c r="G414" s="89" t="n">
        <v>0.4</v>
      </c>
      <c r="H414" s="89"/>
      <c r="I414" s="89"/>
      <c r="J414" s="88" t="n">
        <f aca="false">(B414+G414)*E414</f>
        <v>2.4</v>
      </c>
      <c r="K414" s="89" t="s">
        <v>125</v>
      </c>
    </row>
    <row r="415" customFormat="false" ht="15" hidden="false" customHeight="false" outlineLevel="0" collapsed="false">
      <c r="A415" s="90" t="s">
        <v>2813</v>
      </c>
      <c r="B415" s="87" t="n">
        <v>6.86</v>
      </c>
      <c r="C415" s="87"/>
      <c r="D415" s="88"/>
      <c r="E415" s="87" t="n">
        <v>1</v>
      </c>
      <c r="F415" s="89"/>
      <c r="G415" s="89" t="n">
        <v>0.4</v>
      </c>
      <c r="H415" s="89"/>
      <c r="I415" s="89"/>
      <c r="J415" s="88" t="n">
        <f aca="false">(B415+G415)*E415</f>
        <v>7.26</v>
      </c>
      <c r="K415" s="89" t="s">
        <v>125</v>
      </c>
    </row>
    <row r="416" customFormat="false" ht="15" hidden="false" customHeight="false" outlineLevel="0" collapsed="false">
      <c r="A416" s="92"/>
      <c r="B416" s="92"/>
      <c r="C416" s="92"/>
      <c r="D416" s="92"/>
      <c r="E416" s="92"/>
      <c r="F416" s="92"/>
      <c r="G416" s="92"/>
      <c r="H416" s="92"/>
      <c r="I416" s="93" t="s">
        <v>10</v>
      </c>
      <c r="J416" s="94" t="n">
        <f aca="false">SUM(J396:J415)</f>
        <v>108.03</v>
      </c>
      <c r="K416" s="94" t="s">
        <v>125</v>
      </c>
    </row>
    <row r="417" customFormat="false" ht="15" hidden="false" customHeight="false" outlineLevel="0" collapsed="false">
      <c r="A417" s="95"/>
      <c r="B417" s="95"/>
      <c r="C417" s="95"/>
      <c r="D417" s="95"/>
      <c r="E417" s="95"/>
      <c r="F417" s="95"/>
      <c r="G417" s="95"/>
      <c r="H417" s="95"/>
      <c r="I417" s="95"/>
      <c r="J417" s="95"/>
      <c r="K417" s="95"/>
    </row>
    <row r="418" customFormat="false" ht="15" hidden="false" customHeight="true" outlineLevel="0" collapsed="false">
      <c r="A418" s="102" t="s">
        <v>21</v>
      </c>
      <c r="B418" s="102"/>
      <c r="C418" s="102"/>
      <c r="D418" s="102"/>
      <c r="E418" s="102"/>
      <c r="F418" s="102"/>
      <c r="G418" s="102"/>
      <c r="H418" s="102"/>
      <c r="I418" s="102"/>
      <c r="J418" s="102"/>
      <c r="K418" s="102"/>
    </row>
    <row r="419" customFormat="false" ht="15" hidden="false" customHeight="true" outlineLevel="0" collapsed="false">
      <c r="A419" s="101" t="s">
        <v>2814</v>
      </c>
      <c r="B419" s="101"/>
      <c r="C419" s="101"/>
      <c r="D419" s="101"/>
      <c r="E419" s="101"/>
      <c r="F419" s="101"/>
      <c r="G419" s="101"/>
      <c r="H419" s="101"/>
      <c r="I419" s="101"/>
      <c r="J419" s="101"/>
      <c r="K419" s="101"/>
    </row>
    <row r="420" customFormat="false" ht="29.85" hidden="false" customHeight="true" outlineLevel="0" collapsed="false">
      <c r="A420" s="85" t="s">
        <v>2606</v>
      </c>
      <c r="B420" s="86" t="s">
        <v>189</v>
      </c>
      <c r="C420" s="86"/>
      <c r="D420" s="86"/>
      <c r="E420" s="86"/>
      <c r="F420" s="86"/>
      <c r="G420" s="86"/>
      <c r="H420" s="86"/>
      <c r="I420" s="86"/>
      <c r="J420" s="86"/>
      <c r="K420" s="86"/>
    </row>
    <row r="421" customFormat="false" ht="15" hidden="false" customHeight="false" outlineLevel="0" collapsed="false">
      <c r="A421" s="85"/>
      <c r="B421" s="87" t="s">
        <v>2607</v>
      </c>
      <c r="C421" s="87" t="s">
        <v>2608</v>
      </c>
      <c r="D421" s="88" t="s">
        <v>2609</v>
      </c>
      <c r="E421" s="87" t="s">
        <v>49</v>
      </c>
      <c r="F421" s="89" t="s">
        <v>2610</v>
      </c>
      <c r="G421" s="89" t="s">
        <v>2611</v>
      </c>
      <c r="H421" s="89" t="s">
        <v>2815</v>
      </c>
      <c r="I421" s="89"/>
      <c r="J421" s="88" t="s">
        <v>10</v>
      </c>
      <c r="K421" s="89" t="s">
        <v>48</v>
      </c>
    </row>
    <row r="422" s="97" customFormat="true" ht="15" hidden="false" customHeight="false" outlineLevel="0" collapsed="false">
      <c r="A422" s="90" t="s">
        <v>2816</v>
      </c>
      <c r="B422" s="87" t="n">
        <v>23.73</v>
      </c>
      <c r="C422" s="87"/>
      <c r="D422" s="88" t="n">
        <v>6.04</v>
      </c>
      <c r="E422" s="87"/>
      <c r="F422" s="89"/>
      <c r="G422" s="89"/>
      <c r="H422" s="89" t="n">
        <v>30.7</v>
      </c>
      <c r="I422" s="89"/>
      <c r="J422" s="88" t="n">
        <f aca="false">(B422*D422+F422)-H422</f>
        <v>112.6292</v>
      </c>
      <c r="K422" s="89" t="s">
        <v>56</v>
      </c>
      <c r="XFD422" s="3"/>
    </row>
    <row r="423" s="97" customFormat="true" ht="15" hidden="false" customHeight="false" outlineLevel="0" collapsed="false">
      <c r="A423" s="90" t="s">
        <v>2817</v>
      </c>
      <c r="B423" s="87" t="n">
        <f aca="false">3.69+3.89</f>
        <v>7.58</v>
      </c>
      <c r="C423" s="87"/>
      <c r="D423" s="88" t="n">
        <v>6.04</v>
      </c>
      <c r="E423" s="87"/>
      <c r="F423" s="89"/>
      <c r="G423" s="89"/>
      <c r="H423" s="89"/>
      <c r="I423" s="89"/>
      <c r="J423" s="88" t="n">
        <f aca="false">(B423*D423+F423)-H423</f>
        <v>45.7832</v>
      </c>
      <c r="K423" s="89" t="s">
        <v>56</v>
      </c>
      <c r="XFD423" s="3"/>
    </row>
    <row r="424" customFormat="false" ht="15" hidden="false" customHeight="false" outlineLevel="0" collapsed="false">
      <c r="A424" s="92"/>
      <c r="B424" s="92"/>
      <c r="C424" s="92"/>
      <c r="D424" s="92"/>
      <c r="E424" s="92"/>
      <c r="F424" s="92"/>
      <c r="G424" s="92"/>
      <c r="H424" s="92"/>
      <c r="I424" s="93" t="s">
        <v>10</v>
      </c>
      <c r="J424" s="94" t="n">
        <f aca="false">SUM(J422:J423)</f>
        <v>158.4124</v>
      </c>
      <c r="K424" s="94" t="s">
        <v>56</v>
      </c>
    </row>
    <row r="425" customFormat="false" ht="15" hidden="false" customHeight="false" outlineLevel="0" collapsed="false">
      <c r="A425" s="95"/>
      <c r="B425" s="95"/>
      <c r="C425" s="95"/>
      <c r="D425" s="95"/>
      <c r="E425" s="95"/>
      <c r="F425" s="95"/>
      <c r="G425" s="95"/>
      <c r="H425" s="95"/>
      <c r="I425" s="95"/>
      <c r="J425" s="95"/>
      <c r="K425" s="95"/>
    </row>
    <row r="426" customFormat="false" ht="15" hidden="false" customHeight="true" outlineLevel="0" collapsed="false">
      <c r="A426" s="101" t="s">
        <v>191</v>
      </c>
      <c r="B426" s="101"/>
      <c r="C426" s="101"/>
      <c r="D426" s="101"/>
      <c r="E426" s="101"/>
      <c r="F426" s="101"/>
      <c r="G426" s="101"/>
      <c r="H426" s="101"/>
      <c r="I426" s="101"/>
      <c r="J426" s="101"/>
      <c r="K426" s="101"/>
    </row>
    <row r="427" customFormat="false" ht="29.85" hidden="false" customHeight="true" outlineLevel="0" collapsed="false">
      <c r="A427" s="85" t="s">
        <v>2606</v>
      </c>
      <c r="B427" s="86" t="s">
        <v>194</v>
      </c>
      <c r="C427" s="86"/>
      <c r="D427" s="86"/>
      <c r="E427" s="86"/>
      <c r="F427" s="86"/>
      <c r="G427" s="86"/>
      <c r="H427" s="86"/>
      <c r="I427" s="86"/>
      <c r="J427" s="86"/>
      <c r="K427" s="86"/>
    </row>
    <row r="428" customFormat="false" ht="15" hidden="false" customHeight="false" outlineLevel="0" collapsed="false">
      <c r="A428" s="85"/>
      <c r="B428" s="87" t="s">
        <v>2607</v>
      </c>
      <c r="C428" s="87" t="s">
        <v>2608</v>
      </c>
      <c r="D428" s="88" t="s">
        <v>2609</v>
      </c>
      <c r="E428" s="87" t="s">
        <v>49</v>
      </c>
      <c r="F428" s="89" t="s">
        <v>2610</v>
      </c>
      <c r="G428" s="89" t="s">
        <v>2611</v>
      </c>
      <c r="H428" s="89" t="s">
        <v>2815</v>
      </c>
      <c r="I428" s="89"/>
      <c r="J428" s="88" t="s">
        <v>10</v>
      </c>
      <c r="K428" s="89" t="s">
        <v>48</v>
      </c>
    </row>
    <row r="429" s="97" customFormat="true" ht="15" hidden="false" customHeight="false" outlineLevel="0" collapsed="false">
      <c r="A429" s="90" t="s">
        <v>2818</v>
      </c>
      <c r="B429" s="87" t="n">
        <v>2.69</v>
      </c>
      <c r="C429" s="87"/>
      <c r="D429" s="88" t="n">
        <v>2.61</v>
      </c>
      <c r="E429" s="87"/>
      <c r="F429" s="89"/>
      <c r="G429" s="89"/>
      <c r="H429" s="89"/>
      <c r="I429" s="89"/>
      <c r="J429" s="88" t="n">
        <f aca="false">(B429*D429+F429)-H429</f>
        <v>7.0209</v>
      </c>
      <c r="K429" s="89" t="s">
        <v>56</v>
      </c>
      <c r="XFD429" s="3"/>
    </row>
    <row r="430" s="97" customFormat="true" ht="15" hidden="false" customHeight="false" outlineLevel="0" collapsed="false">
      <c r="A430" s="90" t="s">
        <v>2819</v>
      </c>
      <c r="B430" s="87" t="n">
        <v>1.75</v>
      </c>
      <c r="C430" s="87"/>
      <c r="D430" s="88" t="n">
        <v>6.04</v>
      </c>
      <c r="E430" s="87"/>
      <c r="F430" s="89"/>
      <c r="G430" s="89"/>
      <c r="H430" s="89" t="n">
        <f aca="false">(2.541*0.96)-2</f>
        <v>0.43936</v>
      </c>
      <c r="I430" s="89"/>
      <c r="J430" s="88" t="n">
        <f aca="false">(B430*D430+F430)-H430</f>
        <v>10.13064</v>
      </c>
      <c r="K430" s="89" t="s">
        <v>56</v>
      </c>
      <c r="XFD430" s="3"/>
    </row>
    <row r="431" s="97" customFormat="true" ht="15" hidden="false" customHeight="false" outlineLevel="0" collapsed="false">
      <c r="A431" s="90" t="s">
        <v>186</v>
      </c>
      <c r="B431" s="87" t="n">
        <v>9.06</v>
      </c>
      <c r="C431" s="87"/>
      <c r="D431" s="88" t="n">
        <v>6.04</v>
      </c>
      <c r="E431" s="87"/>
      <c r="F431" s="89"/>
      <c r="G431" s="89"/>
      <c r="H431" s="89"/>
      <c r="I431" s="89"/>
      <c r="J431" s="88" t="n">
        <f aca="false">(B431*D431+F431)-H431</f>
        <v>54.7224</v>
      </c>
      <c r="K431" s="89" t="s">
        <v>56</v>
      </c>
      <c r="XFD431" s="3"/>
    </row>
    <row r="432" s="97" customFormat="true" ht="15" hidden="false" customHeight="false" outlineLevel="0" collapsed="false">
      <c r="A432" s="90" t="s">
        <v>2646</v>
      </c>
      <c r="B432" s="87" t="n">
        <f aca="false">2.04+2.13</f>
        <v>4.17</v>
      </c>
      <c r="C432" s="87"/>
      <c r="D432" s="88" t="n">
        <v>3.5</v>
      </c>
      <c r="E432" s="87"/>
      <c r="F432" s="89"/>
      <c r="G432" s="89"/>
      <c r="H432" s="89" t="n">
        <f aca="false">(0.94*2.3)-2</f>
        <v>0.162</v>
      </c>
      <c r="I432" s="89"/>
      <c r="J432" s="88" t="n">
        <f aca="false">(B432*D432+F432)-H432</f>
        <v>14.433</v>
      </c>
      <c r="K432" s="89" t="s">
        <v>56</v>
      </c>
      <c r="XFD432" s="3"/>
    </row>
    <row r="433" s="97" customFormat="true" ht="15" hidden="false" customHeight="false" outlineLevel="0" collapsed="false">
      <c r="A433" s="90" t="s">
        <v>2642</v>
      </c>
      <c r="B433" s="87" t="n">
        <v>0.6</v>
      </c>
      <c r="C433" s="87"/>
      <c r="D433" s="88" t="n">
        <v>3.5</v>
      </c>
      <c r="E433" s="87"/>
      <c r="F433" s="89"/>
      <c r="G433" s="89"/>
      <c r="H433" s="89"/>
      <c r="I433" s="89"/>
      <c r="J433" s="88" t="n">
        <f aca="false">(B433*D433+F433)-H433</f>
        <v>2.1</v>
      </c>
      <c r="K433" s="89" t="s">
        <v>56</v>
      </c>
      <c r="XFD433" s="3"/>
    </row>
    <row r="434" s="97" customFormat="true" ht="15" hidden="false" customHeight="false" outlineLevel="0" collapsed="false">
      <c r="A434" s="90" t="s">
        <v>2820</v>
      </c>
      <c r="B434" s="87" t="n">
        <f aca="false">1.68+2.8</f>
        <v>4.48</v>
      </c>
      <c r="C434" s="87"/>
      <c r="D434" s="88" t="n">
        <v>3.5</v>
      </c>
      <c r="E434" s="87"/>
      <c r="F434" s="89"/>
      <c r="G434" s="89"/>
      <c r="H434" s="89" t="n">
        <f aca="false">(0.96*2.3)-2</f>
        <v>0.208</v>
      </c>
      <c r="I434" s="89"/>
      <c r="J434" s="88" t="n">
        <f aca="false">(B434*D434+F434)-H434</f>
        <v>15.472</v>
      </c>
      <c r="K434" s="89" t="s">
        <v>56</v>
      </c>
      <c r="XFD434" s="3"/>
    </row>
    <row r="435" s="97" customFormat="true" ht="15" hidden="false" customHeight="false" outlineLevel="0" collapsed="false">
      <c r="A435" s="90" t="s">
        <v>2821</v>
      </c>
      <c r="B435" s="87" t="n">
        <v>1.82</v>
      </c>
      <c r="C435" s="87"/>
      <c r="D435" s="88" t="n">
        <v>3.5</v>
      </c>
      <c r="E435" s="87"/>
      <c r="F435" s="89"/>
      <c r="G435" s="89"/>
      <c r="H435" s="89" t="n">
        <f aca="false">(0.96*2.3)-2</f>
        <v>0.208</v>
      </c>
      <c r="I435" s="89"/>
      <c r="J435" s="88" t="n">
        <f aca="false">(B435*D435+F435)-H435</f>
        <v>6.162</v>
      </c>
      <c r="K435" s="89" t="s">
        <v>56</v>
      </c>
      <c r="XFD435" s="3"/>
    </row>
    <row r="436" s="97" customFormat="true" ht="15" hidden="false" customHeight="false" outlineLevel="0" collapsed="false">
      <c r="A436" s="90" t="s">
        <v>2625</v>
      </c>
      <c r="B436" s="87" t="n">
        <f aca="false">4.41+5.98</f>
        <v>10.39</v>
      </c>
      <c r="C436" s="87"/>
      <c r="D436" s="88" t="n">
        <v>3.5</v>
      </c>
      <c r="E436" s="87"/>
      <c r="F436" s="89" t="n">
        <f aca="false">(0.33+0.23)*1+(0.9*2.3)</f>
        <v>2.63</v>
      </c>
      <c r="G436" s="89"/>
      <c r="H436" s="89" t="n">
        <f aca="false">((2.06*1.2)-2)+((0.9*2.3)-2)</f>
        <v>0.542</v>
      </c>
      <c r="I436" s="89"/>
      <c r="J436" s="88" t="n">
        <f aca="false">(B436*D436+F436)-H436</f>
        <v>38.453</v>
      </c>
      <c r="K436" s="89" t="s">
        <v>56</v>
      </c>
      <c r="XFD436" s="3"/>
    </row>
    <row r="437" s="97" customFormat="true" ht="15" hidden="false" customHeight="false" outlineLevel="0" collapsed="false">
      <c r="A437" s="90" t="s">
        <v>2626</v>
      </c>
      <c r="B437" s="87" t="n">
        <v>3.17</v>
      </c>
      <c r="C437" s="87"/>
      <c r="D437" s="88" t="n">
        <v>3.5</v>
      </c>
      <c r="E437" s="87"/>
      <c r="F437" s="89" t="n">
        <f aca="false">0.8*2.1</f>
        <v>1.68</v>
      </c>
      <c r="G437" s="89"/>
      <c r="H437" s="89"/>
      <c r="I437" s="89"/>
      <c r="J437" s="88" t="n">
        <f aca="false">(B437*D437+F437)-H437</f>
        <v>12.775</v>
      </c>
      <c r="K437" s="89" t="s">
        <v>56</v>
      </c>
      <c r="XFD437" s="3"/>
    </row>
    <row r="438" s="97" customFormat="true" ht="15" hidden="false" customHeight="false" outlineLevel="0" collapsed="false">
      <c r="A438" s="90" t="s">
        <v>2627</v>
      </c>
      <c r="B438" s="87" t="n">
        <f aca="false">5.19+5.81</f>
        <v>11</v>
      </c>
      <c r="C438" s="87"/>
      <c r="D438" s="88" t="n">
        <v>3.5</v>
      </c>
      <c r="E438" s="87"/>
      <c r="F438" s="89"/>
      <c r="G438" s="89"/>
      <c r="H438" s="89"/>
      <c r="I438" s="89"/>
      <c r="J438" s="88" t="n">
        <f aca="false">(B438*D438+F438)-H438</f>
        <v>38.5</v>
      </c>
      <c r="K438" s="89" t="s">
        <v>56</v>
      </c>
      <c r="XFD438" s="3"/>
    </row>
    <row r="439" s="97" customFormat="true" ht="15" hidden="false" customHeight="false" outlineLevel="0" collapsed="false">
      <c r="A439" s="90" t="s">
        <v>2628</v>
      </c>
      <c r="B439" s="87" t="n">
        <v>4.07</v>
      </c>
      <c r="C439" s="87"/>
      <c r="D439" s="88" t="n">
        <v>3.5</v>
      </c>
      <c r="E439" s="87"/>
      <c r="F439" s="89"/>
      <c r="G439" s="89"/>
      <c r="H439" s="89"/>
      <c r="I439" s="89"/>
      <c r="J439" s="88" t="n">
        <f aca="false">(B439*D439+F439)-H439</f>
        <v>14.245</v>
      </c>
      <c r="K439" s="89" t="s">
        <v>56</v>
      </c>
      <c r="XFD439" s="3"/>
    </row>
    <row r="440" s="97" customFormat="true" ht="15" hidden="false" customHeight="false" outlineLevel="0" collapsed="false">
      <c r="A440" s="90" t="s">
        <v>2822</v>
      </c>
      <c r="B440" s="87" t="n">
        <v>12.78</v>
      </c>
      <c r="C440" s="87"/>
      <c r="D440" s="88" t="n">
        <v>0.5</v>
      </c>
      <c r="E440" s="87"/>
      <c r="F440" s="89" t="n">
        <f aca="false">2.03*1*2</f>
        <v>4.06</v>
      </c>
      <c r="G440" s="89"/>
      <c r="H440" s="89"/>
      <c r="I440" s="89"/>
      <c r="J440" s="88" t="n">
        <f aca="false">(B440*D440+F440)-H440</f>
        <v>10.45</v>
      </c>
      <c r="K440" s="89" t="s">
        <v>56</v>
      </c>
      <c r="XFD440" s="3"/>
    </row>
    <row r="441" s="97" customFormat="true" ht="15" hidden="false" customHeight="false" outlineLevel="0" collapsed="false">
      <c r="A441" s="90" t="s">
        <v>2624</v>
      </c>
      <c r="B441" s="87" t="n">
        <v>1.74</v>
      </c>
      <c r="C441" s="87"/>
      <c r="D441" s="88" t="n">
        <v>3.5</v>
      </c>
      <c r="E441" s="87"/>
      <c r="F441" s="89"/>
      <c r="G441" s="89"/>
      <c r="H441" s="89" t="n">
        <f aca="false">(0.96*2.3)-2</f>
        <v>0.208</v>
      </c>
      <c r="I441" s="89"/>
      <c r="J441" s="88" t="n">
        <f aca="false">(B441*D441+F441)-H441</f>
        <v>5.882</v>
      </c>
      <c r="K441" s="89" t="s">
        <v>56</v>
      </c>
      <c r="XFD441" s="3"/>
    </row>
    <row r="442" s="97" customFormat="true" ht="15" hidden="false" customHeight="false" outlineLevel="0" collapsed="false">
      <c r="A442" s="90" t="s">
        <v>2622</v>
      </c>
      <c r="B442" s="87"/>
      <c r="C442" s="87"/>
      <c r="D442" s="88"/>
      <c r="E442" s="87"/>
      <c r="F442" s="89" t="n">
        <f aca="false">0.7*0.4*2</f>
        <v>0.56</v>
      </c>
      <c r="G442" s="89"/>
      <c r="H442" s="89"/>
      <c r="I442" s="89"/>
      <c r="J442" s="88" t="n">
        <f aca="false">(B442*D442+F442)-H442</f>
        <v>0.56</v>
      </c>
      <c r="K442" s="89" t="s">
        <v>56</v>
      </c>
      <c r="XFD442" s="3"/>
    </row>
    <row r="443" s="97" customFormat="true" ht="15" hidden="false" customHeight="false" outlineLevel="0" collapsed="false">
      <c r="A443" s="90" t="s">
        <v>2621</v>
      </c>
      <c r="B443" s="87"/>
      <c r="C443" s="87"/>
      <c r="D443" s="88"/>
      <c r="E443" s="87"/>
      <c r="F443" s="89" t="n">
        <f aca="false">0.7*0.4*2</f>
        <v>0.56</v>
      </c>
      <c r="G443" s="89"/>
      <c r="H443" s="89"/>
      <c r="I443" s="89"/>
      <c r="J443" s="88" t="n">
        <f aca="false">(B443*D443+F443)-H443</f>
        <v>0.56</v>
      </c>
      <c r="K443" s="89" t="s">
        <v>56</v>
      </c>
      <c r="XFD443" s="3"/>
    </row>
    <row r="444" s="97" customFormat="true" ht="15" hidden="false" customHeight="false" outlineLevel="0" collapsed="false">
      <c r="A444" s="90" t="s">
        <v>2679</v>
      </c>
      <c r="B444" s="87" t="n">
        <f aca="false">3.15+0.19</f>
        <v>3.34</v>
      </c>
      <c r="C444" s="87"/>
      <c r="D444" s="88" t="n">
        <v>3.5</v>
      </c>
      <c r="E444" s="87"/>
      <c r="F444" s="89" t="n">
        <f aca="false">(0.7*0.4*0.2)+(0.8*1)</f>
        <v>0.856</v>
      </c>
      <c r="G444" s="89"/>
      <c r="H444" s="89" t="n">
        <f aca="false">(0.96*2.3)-2</f>
        <v>0.208</v>
      </c>
      <c r="I444" s="89"/>
      <c r="J444" s="88" t="n">
        <f aca="false">(B444*D444+F444)-H444</f>
        <v>12.338</v>
      </c>
      <c r="K444" s="89" t="s">
        <v>56</v>
      </c>
      <c r="XFD444" s="3"/>
    </row>
    <row r="445" s="97" customFormat="true" ht="15" hidden="false" customHeight="false" outlineLevel="0" collapsed="false">
      <c r="A445" s="90" t="s">
        <v>2823</v>
      </c>
      <c r="B445" s="87" t="n">
        <v>9.3</v>
      </c>
      <c r="C445" s="87"/>
      <c r="D445" s="88" t="n">
        <v>0.4</v>
      </c>
      <c r="E445" s="87"/>
      <c r="F445" s="89"/>
      <c r="G445" s="89"/>
      <c r="H445" s="89"/>
      <c r="I445" s="89"/>
      <c r="J445" s="88" t="n">
        <f aca="false">(B445*D445+F445)-H445</f>
        <v>3.72</v>
      </c>
      <c r="K445" s="89" t="s">
        <v>56</v>
      </c>
      <c r="XFD445" s="3"/>
    </row>
    <row r="446" s="97" customFormat="true" ht="15" hidden="false" customHeight="false" outlineLevel="0" collapsed="false">
      <c r="A446" s="90" t="s">
        <v>2631</v>
      </c>
      <c r="B446" s="87" t="n">
        <v>5.12</v>
      </c>
      <c r="C446" s="87"/>
      <c r="D446" s="88" t="n">
        <v>3.5</v>
      </c>
      <c r="E446" s="87"/>
      <c r="F446" s="89"/>
      <c r="G446" s="89"/>
      <c r="H446" s="89"/>
      <c r="I446" s="89"/>
      <c r="J446" s="88" t="n">
        <f aca="false">(B446*D446+F446)-H446</f>
        <v>17.92</v>
      </c>
      <c r="K446" s="89" t="s">
        <v>56</v>
      </c>
      <c r="XFD446" s="3"/>
    </row>
    <row r="447" s="97" customFormat="true" ht="15" hidden="false" customHeight="false" outlineLevel="0" collapsed="false">
      <c r="A447" s="90" t="s">
        <v>2824</v>
      </c>
      <c r="B447" s="87" t="n">
        <f aca="false">2.46+2.08</f>
        <v>4.54</v>
      </c>
      <c r="C447" s="87"/>
      <c r="D447" s="88" t="n">
        <v>3.5</v>
      </c>
      <c r="E447" s="87"/>
      <c r="F447" s="89"/>
      <c r="G447" s="89"/>
      <c r="H447" s="89" t="n">
        <f aca="false">(0.96*2.3)-2</f>
        <v>0.208</v>
      </c>
      <c r="I447" s="89"/>
      <c r="J447" s="88" t="n">
        <f aca="false">(B447*D447+F447)-H447</f>
        <v>15.682</v>
      </c>
      <c r="K447" s="89" t="s">
        <v>56</v>
      </c>
      <c r="XFD447" s="3"/>
    </row>
    <row r="448" s="97" customFormat="true" ht="15" hidden="false" customHeight="false" outlineLevel="0" collapsed="false">
      <c r="A448" s="90" t="s">
        <v>2825</v>
      </c>
      <c r="B448" s="87" t="n">
        <v>2.46</v>
      </c>
      <c r="C448" s="87"/>
      <c r="D448" s="88" t="n">
        <v>3.5</v>
      </c>
      <c r="E448" s="87"/>
      <c r="F448" s="89"/>
      <c r="G448" s="89"/>
      <c r="H448" s="89" t="n">
        <f aca="false">(0.96*2.3)-2</f>
        <v>0.208</v>
      </c>
      <c r="I448" s="89"/>
      <c r="J448" s="88" t="n">
        <f aca="false">(B448*D448+F448)-H448</f>
        <v>8.402</v>
      </c>
      <c r="K448" s="89" t="s">
        <v>56</v>
      </c>
      <c r="XFD448" s="3"/>
    </row>
    <row r="449" s="97" customFormat="true" ht="15" hidden="false" customHeight="false" outlineLevel="0" collapsed="false">
      <c r="A449" s="90" t="s">
        <v>2826</v>
      </c>
      <c r="B449" s="87" t="n">
        <v>32.15</v>
      </c>
      <c r="C449" s="87"/>
      <c r="D449" s="88" t="n">
        <v>0.4</v>
      </c>
      <c r="E449" s="87"/>
      <c r="F449" s="89"/>
      <c r="G449" s="89"/>
      <c r="H449" s="89"/>
      <c r="I449" s="89"/>
      <c r="J449" s="88" t="n">
        <f aca="false">(B449*D449+F449)-H449</f>
        <v>12.86</v>
      </c>
      <c r="K449" s="89" t="s">
        <v>56</v>
      </c>
      <c r="XFD449" s="3"/>
    </row>
    <row r="450" s="97" customFormat="true" ht="15" hidden="false" customHeight="false" outlineLevel="0" collapsed="false">
      <c r="A450" s="90" t="s">
        <v>2633</v>
      </c>
      <c r="B450" s="87" t="n">
        <f aca="false">5.11+1.08+4.95</f>
        <v>11.14</v>
      </c>
      <c r="C450" s="87"/>
      <c r="D450" s="88" t="n">
        <v>3.5</v>
      </c>
      <c r="E450" s="87"/>
      <c r="F450" s="89"/>
      <c r="G450" s="89"/>
      <c r="H450" s="89"/>
      <c r="I450" s="89"/>
      <c r="J450" s="88" t="n">
        <f aca="false">(B450*D450+F450)-H450</f>
        <v>38.99</v>
      </c>
      <c r="K450" s="89" t="s">
        <v>56</v>
      </c>
      <c r="XFD450" s="3"/>
    </row>
    <row r="451" s="97" customFormat="true" ht="15" hidden="false" customHeight="false" outlineLevel="0" collapsed="false">
      <c r="A451" s="90" t="s">
        <v>2634</v>
      </c>
      <c r="B451" s="87" t="n">
        <v>0.88</v>
      </c>
      <c r="C451" s="87"/>
      <c r="D451" s="88" t="n">
        <v>2.1</v>
      </c>
      <c r="E451" s="87"/>
      <c r="F451" s="89"/>
      <c r="G451" s="89"/>
      <c r="H451" s="89"/>
      <c r="I451" s="89"/>
      <c r="J451" s="88" t="n">
        <f aca="false">(B451*D451+F451)-H451</f>
        <v>1.848</v>
      </c>
      <c r="K451" s="89" t="s">
        <v>56</v>
      </c>
      <c r="XFD451" s="3"/>
    </row>
    <row r="452" s="97" customFormat="true" ht="15" hidden="false" customHeight="false" outlineLevel="0" collapsed="false">
      <c r="A452" s="90" t="s">
        <v>2827</v>
      </c>
      <c r="B452" s="87" t="n">
        <v>2.91</v>
      </c>
      <c r="C452" s="87"/>
      <c r="D452" s="88" t="n">
        <v>3.5</v>
      </c>
      <c r="E452" s="87"/>
      <c r="F452" s="89" t="n">
        <f aca="false">0.14*2.3</f>
        <v>0.322</v>
      </c>
      <c r="G452" s="89"/>
      <c r="H452" s="89"/>
      <c r="I452" s="89"/>
      <c r="J452" s="88" t="n">
        <f aca="false">(B452*D452+F452)-H452</f>
        <v>10.507</v>
      </c>
      <c r="K452" s="89" t="s">
        <v>56</v>
      </c>
      <c r="XFD452" s="3"/>
    </row>
    <row r="453" s="97" customFormat="true" ht="15" hidden="false" customHeight="false" outlineLevel="0" collapsed="false">
      <c r="A453" s="90" t="s">
        <v>2665</v>
      </c>
      <c r="B453" s="87" t="n">
        <f aca="false">2.06+0.45+1.11+1.22</f>
        <v>4.84</v>
      </c>
      <c r="C453" s="87"/>
      <c r="D453" s="88" t="n">
        <v>1</v>
      </c>
      <c r="E453" s="87"/>
      <c r="F453" s="89" t="n">
        <f aca="false">0.8*2.1</f>
        <v>1.68</v>
      </c>
      <c r="G453" s="89"/>
      <c r="H453" s="89"/>
      <c r="I453" s="89"/>
      <c r="J453" s="88" t="n">
        <f aca="false">(B453*D453+F453)-H453</f>
        <v>6.52</v>
      </c>
      <c r="K453" s="89" t="s">
        <v>56</v>
      </c>
      <c r="XFD453" s="3"/>
    </row>
    <row r="454" s="97" customFormat="true" ht="15" hidden="false" customHeight="false" outlineLevel="0" collapsed="false">
      <c r="A454" s="90" t="s">
        <v>2664</v>
      </c>
      <c r="B454" s="87" t="n">
        <f aca="false">0.35+6.22</f>
        <v>6.57</v>
      </c>
      <c r="C454" s="87"/>
      <c r="D454" s="88" t="n">
        <v>3.5</v>
      </c>
      <c r="E454" s="87"/>
      <c r="F454" s="89" t="n">
        <f aca="false">(0.09+0.35)*1</f>
        <v>0.44</v>
      </c>
      <c r="G454" s="89"/>
      <c r="H454" s="89"/>
      <c r="I454" s="89"/>
      <c r="J454" s="88" t="n">
        <f aca="false">(B454*D454+F454)-H454</f>
        <v>23.435</v>
      </c>
      <c r="K454" s="89" t="s">
        <v>56</v>
      </c>
      <c r="XFD454" s="3"/>
    </row>
    <row r="455" s="97" customFormat="true" ht="15" hidden="false" customHeight="false" outlineLevel="0" collapsed="false">
      <c r="A455" s="90" t="s">
        <v>2663</v>
      </c>
      <c r="B455" s="87" t="n">
        <v>0.36</v>
      </c>
      <c r="C455" s="87"/>
      <c r="D455" s="88" t="n">
        <v>1</v>
      </c>
      <c r="E455" s="87"/>
      <c r="F455" s="89"/>
      <c r="G455" s="89"/>
      <c r="H455" s="89"/>
      <c r="I455" s="89"/>
      <c r="J455" s="88" t="n">
        <f aca="false">(B455*D455+F455)-H455</f>
        <v>0.36</v>
      </c>
      <c r="K455" s="89" t="s">
        <v>56</v>
      </c>
      <c r="XFD455" s="3"/>
    </row>
    <row r="456" s="97" customFormat="true" ht="15" hidden="false" customHeight="false" outlineLevel="0" collapsed="false">
      <c r="A456" s="90" t="s">
        <v>2662</v>
      </c>
      <c r="B456" s="87" t="n">
        <f aca="false">6.21+0.35</f>
        <v>6.56</v>
      </c>
      <c r="C456" s="87"/>
      <c r="D456" s="88" t="n">
        <v>3.5</v>
      </c>
      <c r="E456" s="87"/>
      <c r="F456" s="89" t="n">
        <f aca="false">0.44*1</f>
        <v>0.44</v>
      </c>
      <c r="G456" s="89"/>
      <c r="H456" s="89"/>
      <c r="I456" s="89"/>
      <c r="J456" s="88" t="n">
        <f aca="false">(B456*D456+F456)-H456</f>
        <v>23.4</v>
      </c>
      <c r="K456" s="89" t="s">
        <v>56</v>
      </c>
      <c r="XFD456" s="3"/>
    </row>
    <row r="457" s="97" customFormat="true" ht="15" hidden="false" customHeight="false" outlineLevel="0" collapsed="false">
      <c r="A457" s="90" t="s">
        <v>2661</v>
      </c>
      <c r="B457" s="87" t="n">
        <v>0.29</v>
      </c>
      <c r="C457" s="87"/>
      <c r="D457" s="88" t="n">
        <v>1</v>
      </c>
      <c r="E457" s="87"/>
      <c r="F457" s="89"/>
      <c r="G457" s="89"/>
      <c r="H457" s="89"/>
      <c r="I457" s="89"/>
      <c r="J457" s="88" t="n">
        <f aca="false">(B457*D457+F457)-H457</f>
        <v>0.29</v>
      </c>
      <c r="K457" s="89" t="s">
        <v>56</v>
      </c>
      <c r="XFD457" s="3"/>
    </row>
    <row r="458" s="97" customFormat="true" ht="15" hidden="false" customHeight="false" outlineLevel="0" collapsed="false">
      <c r="A458" s="90" t="s">
        <v>2660</v>
      </c>
      <c r="B458" s="87" t="n">
        <f aca="false">6.22+0.35</f>
        <v>6.57</v>
      </c>
      <c r="C458" s="87"/>
      <c r="D458" s="88" t="n">
        <v>3.5</v>
      </c>
      <c r="E458" s="87"/>
      <c r="F458" s="89" t="n">
        <f aca="false">0.44*1</f>
        <v>0.44</v>
      </c>
      <c r="G458" s="89"/>
      <c r="H458" s="89"/>
      <c r="I458" s="89"/>
      <c r="J458" s="88" t="n">
        <f aca="false">(B458*D458+F458)-H458</f>
        <v>23.435</v>
      </c>
      <c r="K458" s="89" t="s">
        <v>56</v>
      </c>
      <c r="XFD458" s="3"/>
    </row>
    <row r="459" s="97" customFormat="true" ht="15" hidden="false" customHeight="false" outlineLevel="0" collapsed="false">
      <c r="A459" s="90" t="s">
        <v>2659</v>
      </c>
      <c r="B459" s="87" t="n">
        <v>0.41</v>
      </c>
      <c r="C459" s="87"/>
      <c r="D459" s="88" t="n">
        <v>1</v>
      </c>
      <c r="E459" s="87"/>
      <c r="F459" s="89"/>
      <c r="G459" s="89"/>
      <c r="H459" s="89"/>
      <c r="I459" s="89"/>
      <c r="J459" s="88" t="n">
        <f aca="false">(B459*D459+F459)-H459</f>
        <v>0.41</v>
      </c>
      <c r="K459" s="89" t="s">
        <v>56</v>
      </c>
      <c r="XFD459" s="3"/>
    </row>
    <row r="460" s="97" customFormat="true" ht="15" hidden="false" customHeight="false" outlineLevel="0" collapsed="false">
      <c r="A460" s="90" t="s">
        <v>2658</v>
      </c>
      <c r="B460" s="87" t="n">
        <f aca="false">0.35+6.28</f>
        <v>6.63</v>
      </c>
      <c r="C460" s="87"/>
      <c r="D460" s="88" t="n">
        <v>3.5</v>
      </c>
      <c r="E460" s="87"/>
      <c r="F460" s="89"/>
      <c r="G460" s="89"/>
      <c r="H460" s="89"/>
      <c r="I460" s="89"/>
      <c r="J460" s="88" t="n">
        <f aca="false">(B460*D460+F460)-H460</f>
        <v>23.205</v>
      </c>
      <c r="K460" s="89" t="s">
        <v>56</v>
      </c>
      <c r="XFD460" s="3"/>
    </row>
    <row r="461" s="97" customFormat="true" ht="15" hidden="false" customHeight="false" outlineLevel="0" collapsed="false">
      <c r="A461" s="90" t="s">
        <v>2657</v>
      </c>
      <c r="B461" s="87" t="n">
        <v>0.42</v>
      </c>
      <c r="C461" s="87"/>
      <c r="D461" s="88" t="n">
        <v>1</v>
      </c>
      <c r="E461" s="87"/>
      <c r="F461" s="89"/>
      <c r="G461" s="89"/>
      <c r="H461" s="89"/>
      <c r="I461" s="89"/>
      <c r="J461" s="88" t="n">
        <f aca="false">(B461*D461+F461)-H461</f>
        <v>0.42</v>
      </c>
      <c r="K461" s="89" t="s">
        <v>56</v>
      </c>
      <c r="XFD461" s="3"/>
    </row>
    <row r="462" s="97" customFormat="true" ht="15" hidden="false" customHeight="false" outlineLevel="0" collapsed="false">
      <c r="A462" s="90" t="s">
        <v>2656</v>
      </c>
      <c r="B462" s="87" t="n">
        <v>6.28</v>
      </c>
      <c r="C462" s="87"/>
      <c r="D462" s="88" t="n">
        <v>3.5</v>
      </c>
      <c r="E462" s="87"/>
      <c r="F462" s="89" t="n">
        <f aca="false">0.85*1</f>
        <v>0.85</v>
      </c>
      <c r="G462" s="89"/>
      <c r="H462" s="89"/>
      <c r="I462" s="89"/>
      <c r="J462" s="88" t="n">
        <f aca="false">(B462*D462+F462)-H462</f>
        <v>22.83</v>
      </c>
      <c r="K462" s="89" t="s">
        <v>56</v>
      </c>
      <c r="XFD462" s="3"/>
    </row>
    <row r="463" s="97" customFormat="true" ht="15" hidden="false" customHeight="false" outlineLevel="0" collapsed="false">
      <c r="A463" s="90" t="s">
        <v>2655</v>
      </c>
      <c r="B463" s="87" t="n">
        <f aca="false">0.79+0.5</f>
        <v>1.29</v>
      </c>
      <c r="C463" s="87"/>
      <c r="D463" s="88" t="n">
        <v>2.1</v>
      </c>
      <c r="E463" s="87"/>
      <c r="F463" s="89" t="n">
        <f aca="false">1.17*1</f>
        <v>1.17</v>
      </c>
      <c r="G463" s="89"/>
      <c r="H463" s="89"/>
      <c r="I463" s="89"/>
      <c r="J463" s="88" t="n">
        <f aca="false">(B463*D463+F463)-H463</f>
        <v>3.879</v>
      </c>
      <c r="K463" s="89" t="s">
        <v>56</v>
      </c>
      <c r="XFD463" s="3"/>
    </row>
    <row r="464" s="97" customFormat="true" ht="15" hidden="false" customHeight="false" outlineLevel="0" collapsed="false">
      <c r="A464" s="90" t="s">
        <v>2653</v>
      </c>
      <c r="B464" s="87" t="n">
        <f aca="false">4.09+3.46+5.54+3.42</f>
        <v>16.51</v>
      </c>
      <c r="C464" s="87"/>
      <c r="D464" s="88" t="n">
        <v>3.5</v>
      </c>
      <c r="E464" s="87"/>
      <c r="F464" s="89" t="n">
        <f aca="false">(0.76*0.76*2)+(0.8*2.1)</f>
        <v>2.8352</v>
      </c>
      <c r="G464" s="89"/>
      <c r="H464" s="89" t="n">
        <f aca="false">(1.9*1.5-2)+(1.5*1.5-2)+(1.94*1.5)</f>
        <v>4.01</v>
      </c>
      <c r="I464" s="89"/>
      <c r="J464" s="88" t="n">
        <f aca="false">(B464*D464+F464)-H464</f>
        <v>56.6102</v>
      </c>
      <c r="K464" s="89" t="s">
        <v>56</v>
      </c>
      <c r="XFD464" s="3"/>
    </row>
    <row r="465" s="97" customFormat="true" ht="15" hidden="false" customHeight="false" outlineLevel="0" collapsed="false">
      <c r="A465" s="90" t="s">
        <v>2652</v>
      </c>
      <c r="B465" s="87" t="n">
        <v>6.3</v>
      </c>
      <c r="C465" s="87"/>
      <c r="D465" s="88" t="n">
        <v>3.5</v>
      </c>
      <c r="E465" s="87"/>
      <c r="F465" s="89" t="n">
        <f aca="false">(0.97+0.2+0.24+0.77+0.64)*1</f>
        <v>2.82</v>
      </c>
      <c r="G465" s="89"/>
      <c r="H465" s="89"/>
      <c r="I465" s="89"/>
      <c r="J465" s="88" t="n">
        <f aca="false">(B465*D465+F465)-H465</f>
        <v>24.87</v>
      </c>
      <c r="K465" s="89" t="s">
        <v>56</v>
      </c>
      <c r="XFD465" s="3"/>
    </row>
    <row r="466" s="97" customFormat="true" ht="15" hidden="false" customHeight="false" outlineLevel="0" collapsed="false">
      <c r="A466" s="90" t="s">
        <v>2651</v>
      </c>
      <c r="B466" s="87" t="n">
        <f aca="false">2.2+2.98</f>
        <v>5.18</v>
      </c>
      <c r="C466" s="87"/>
      <c r="D466" s="88" t="n">
        <v>3.5</v>
      </c>
      <c r="E466" s="87"/>
      <c r="F466" s="89"/>
      <c r="G466" s="89"/>
      <c r="H466" s="89" t="n">
        <f aca="false">0.94*2.3-2</f>
        <v>0.162</v>
      </c>
      <c r="I466" s="89"/>
      <c r="J466" s="88" t="n">
        <f aca="false">(B466*D466+F466)-H466</f>
        <v>17.968</v>
      </c>
      <c r="K466" s="89" t="s">
        <v>56</v>
      </c>
      <c r="XFD466" s="3"/>
    </row>
    <row r="467" s="97" customFormat="true" ht="15" hidden="false" customHeight="false" outlineLevel="0" collapsed="false">
      <c r="A467" s="90" t="s">
        <v>2828</v>
      </c>
      <c r="B467" s="87" t="n">
        <f aca="false">8.14+3.38+2.5+1.31+8.1+5.97</f>
        <v>29.4</v>
      </c>
      <c r="C467" s="87"/>
      <c r="D467" s="88" t="n">
        <v>3.5</v>
      </c>
      <c r="E467" s="87"/>
      <c r="F467" s="89"/>
      <c r="G467" s="89"/>
      <c r="H467" s="89" t="n">
        <f aca="false">(0.96*2.3-2)</f>
        <v>0.208</v>
      </c>
      <c r="I467" s="89"/>
      <c r="J467" s="88" t="n">
        <f aca="false">(B467*D467+F467)-H467</f>
        <v>102.692</v>
      </c>
      <c r="K467" s="89" t="s">
        <v>56</v>
      </c>
      <c r="XFD467" s="3"/>
    </row>
    <row r="468" s="97" customFormat="true" ht="15" hidden="false" customHeight="false" outlineLevel="0" collapsed="false">
      <c r="A468" s="90" t="s">
        <v>2829</v>
      </c>
      <c r="B468" s="87" t="n">
        <f aca="false">18.19+12.64+12.83</f>
        <v>43.66</v>
      </c>
      <c r="C468" s="87"/>
      <c r="D468" s="88" t="n">
        <v>7.4</v>
      </c>
      <c r="E468" s="87"/>
      <c r="F468" s="89"/>
      <c r="G468" s="89"/>
      <c r="H468" s="89" t="n">
        <f aca="false">(1.86*2.3-2)*2+(2*1.5-2)</f>
        <v>5.556</v>
      </c>
      <c r="I468" s="89"/>
      <c r="J468" s="88" t="n">
        <f aca="false">(B468*D468+F468)-H468</f>
        <v>317.528</v>
      </c>
      <c r="K468" s="89" t="s">
        <v>56</v>
      </c>
      <c r="XFD468" s="3"/>
    </row>
    <row r="469" s="97" customFormat="true" ht="15" hidden="false" customHeight="false" outlineLevel="0" collapsed="false">
      <c r="A469" s="90" t="s">
        <v>2830</v>
      </c>
      <c r="B469" s="87" t="n">
        <v>12.76</v>
      </c>
      <c r="C469" s="87"/>
      <c r="D469" s="88" t="n">
        <v>3.7</v>
      </c>
      <c r="E469" s="87"/>
      <c r="F469" s="89"/>
      <c r="G469" s="89"/>
      <c r="H469" s="89"/>
      <c r="I469" s="89"/>
      <c r="J469" s="88" t="n">
        <f aca="false">(B469*D469+F469)-H469</f>
        <v>47.212</v>
      </c>
      <c r="K469" s="89" t="s">
        <v>56</v>
      </c>
      <c r="XFD469" s="3"/>
    </row>
    <row r="470" s="97" customFormat="true" ht="15" hidden="false" customHeight="false" outlineLevel="0" collapsed="false">
      <c r="A470" s="90" t="s">
        <v>2679</v>
      </c>
      <c r="B470" s="87" t="n">
        <v>6.37</v>
      </c>
      <c r="C470" s="87"/>
      <c r="D470" s="88" t="n">
        <v>7.4</v>
      </c>
      <c r="E470" s="87"/>
      <c r="F470" s="89"/>
      <c r="G470" s="89"/>
      <c r="H470" s="89" t="n">
        <f aca="false">0.96*2.3-2</f>
        <v>0.208</v>
      </c>
      <c r="I470" s="89"/>
      <c r="J470" s="88" t="n">
        <f aca="false">(B470*D470+F470)-H470</f>
        <v>46.93</v>
      </c>
      <c r="K470" s="89" t="s">
        <v>56</v>
      </c>
      <c r="XFD470" s="3"/>
    </row>
    <row r="471" s="97" customFormat="true" ht="15" hidden="false" customHeight="false" outlineLevel="0" collapsed="false">
      <c r="A471" s="90" t="s">
        <v>2831</v>
      </c>
      <c r="B471" s="87" t="n">
        <f aca="false">2.76+4.6+5.41</f>
        <v>12.77</v>
      </c>
      <c r="C471" s="87"/>
      <c r="D471" s="88" t="n">
        <v>5.6</v>
      </c>
      <c r="E471" s="87"/>
      <c r="F471" s="89"/>
      <c r="G471" s="89"/>
      <c r="H471" s="89"/>
      <c r="I471" s="89"/>
      <c r="J471" s="88" t="n">
        <f aca="false">(B471*D471+F471)-H471</f>
        <v>71.512</v>
      </c>
      <c r="K471" s="89" t="s">
        <v>56</v>
      </c>
      <c r="XFD471" s="3"/>
    </row>
    <row r="472" s="97" customFormat="true" ht="15" hidden="false" customHeight="false" outlineLevel="0" collapsed="false">
      <c r="A472" s="90" t="s">
        <v>2832</v>
      </c>
      <c r="B472" s="87" t="n">
        <f aca="false">2.65+2.5+4.6</f>
        <v>9.75</v>
      </c>
      <c r="C472" s="87"/>
      <c r="D472" s="88" t="n">
        <v>5.6</v>
      </c>
      <c r="E472" s="87"/>
      <c r="F472" s="89"/>
      <c r="G472" s="89"/>
      <c r="H472" s="89"/>
      <c r="I472" s="89"/>
      <c r="J472" s="88" t="n">
        <f aca="false">(B472*D472+F472)-H472</f>
        <v>54.6</v>
      </c>
      <c r="K472" s="89" t="s">
        <v>56</v>
      </c>
      <c r="XFD472" s="3"/>
    </row>
    <row r="473" s="97" customFormat="true" ht="15" hidden="false" customHeight="false" outlineLevel="0" collapsed="false">
      <c r="A473" s="90" t="s">
        <v>2727</v>
      </c>
      <c r="B473" s="87" t="n">
        <v>18.91</v>
      </c>
      <c r="C473" s="87"/>
      <c r="D473" s="88" t="n">
        <v>5.6</v>
      </c>
      <c r="E473" s="87"/>
      <c r="F473" s="89"/>
      <c r="G473" s="89"/>
      <c r="H473" s="89" t="n">
        <f aca="false">(0.96*2.3-2)+(2.06*1.2-2)+(6.86*2.38-2)</f>
        <v>15.0068</v>
      </c>
      <c r="I473" s="89"/>
      <c r="J473" s="88" t="n">
        <f aca="false">(B473*D473+F473)-H473</f>
        <v>90.8892</v>
      </c>
      <c r="K473" s="89" t="s">
        <v>56</v>
      </c>
      <c r="XFD473" s="3"/>
    </row>
    <row r="474" s="97" customFormat="true" ht="15" hidden="false" customHeight="false" outlineLevel="0" collapsed="false">
      <c r="A474" s="90" t="s">
        <v>2727</v>
      </c>
      <c r="B474" s="87" t="n">
        <v>5.9</v>
      </c>
      <c r="C474" s="87"/>
      <c r="D474" s="88" t="n">
        <v>1.2</v>
      </c>
      <c r="E474" s="87"/>
      <c r="F474" s="89"/>
      <c r="G474" s="89"/>
      <c r="H474" s="89"/>
      <c r="I474" s="89"/>
      <c r="J474" s="88" t="n">
        <f aca="false">(B474*D474+F474)-H474</f>
        <v>7.08</v>
      </c>
      <c r="K474" s="89" t="s">
        <v>56</v>
      </c>
      <c r="XFD474" s="3"/>
    </row>
    <row r="475" s="97" customFormat="true" ht="15" hidden="false" customHeight="false" outlineLevel="0" collapsed="false">
      <c r="A475" s="90" t="s">
        <v>2833</v>
      </c>
      <c r="B475" s="87" t="n">
        <v>4.38</v>
      </c>
      <c r="C475" s="87"/>
      <c r="D475" s="88" t="n">
        <v>3.5</v>
      </c>
      <c r="E475" s="87"/>
      <c r="F475" s="89"/>
      <c r="G475" s="89"/>
      <c r="H475" s="89"/>
      <c r="I475" s="89"/>
      <c r="J475" s="88" t="n">
        <f aca="false">(B475*D475+F475)-H475</f>
        <v>15.33</v>
      </c>
      <c r="K475" s="89" t="s">
        <v>56</v>
      </c>
      <c r="XFD475" s="3"/>
    </row>
    <row r="476" s="97" customFormat="true" ht="15" hidden="false" customHeight="false" outlineLevel="0" collapsed="false">
      <c r="A476" s="90" t="s">
        <v>2834</v>
      </c>
      <c r="B476" s="87" t="n">
        <f aca="false">5.46+2.61+0.31</f>
        <v>8.38</v>
      </c>
      <c r="C476" s="87"/>
      <c r="D476" s="88" t="n">
        <v>3.5</v>
      </c>
      <c r="E476" s="87"/>
      <c r="F476" s="89"/>
      <c r="G476" s="89"/>
      <c r="H476" s="89" t="n">
        <f aca="false">(0.96*2.3-2)</f>
        <v>0.208</v>
      </c>
      <c r="I476" s="89"/>
      <c r="J476" s="88" t="n">
        <f aca="false">(B476*D476+F476)-H476</f>
        <v>29.122</v>
      </c>
      <c r="K476" s="89" t="s">
        <v>56</v>
      </c>
      <c r="XFD476" s="3"/>
    </row>
    <row r="477" s="97" customFormat="true" ht="15" hidden="false" customHeight="false" outlineLevel="0" collapsed="false">
      <c r="A477" s="90" t="s">
        <v>2835</v>
      </c>
      <c r="B477" s="87" t="n">
        <f aca="false">22.54+2.56</f>
        <v>25.1</v>
      </c>
      <c r="C477" s="87"/>
      <c r="D477" s="88" t="n">
        <v>3.5</v>
      </c>
      <c r="E477" s="87"/>
      <c r="F477" s="89" t="n">
        <f aca="false">(0.17+0.41+0.23+0.31+0.35+0.12+0.22)*0.4</f>
        <v>0.724</v>
      </c>
      <c r="G477" s="89"/>
      <c r="H477" s="89" t="n">
        <f aca="false">(0.96*2.3-2)*2</f>
        <v>0.416</v>
      </c>
      <c r="I477" s="89"/>
      <c r="J477" s="88" t="n">
        <f aca="false">(B477*D477+F477)-H477</f>
        <v>88.158</v>
      </c>
      <c r="K477" s="89" t="s">
        <v>56</v>
      </c>
      <c r="XFD477" s="3"/>
    </row>
    <row r="478" s="97" customFormat="true" ht="15" hidden="false" customHeight="false" outlineLevel="0" collapsed="false">
      <c r="A478" s="90" t="s">
        <v>2647</v>
      </c>
      <c r="B478" s="87" t="n">
        <v>5.25</v>
      </c>
      <c r="C478" s="87"/>
      <c r="D478" s="88" t="n">
        <v>3.5</v>
      </c>
      <c r="E478" s="87"/>
      <c r="F478" s="89"/>
      <c r="G478" s="89"/>
      <c r="H478" s="89" t="n">
        <f aca="false">0.96*2.3-2</f>
        <v>0.208</v>
      </c>
      <c r="I478" s="89"/>
      <c r="J478" s="88" t="n">
        <f aca="false">(B478*D478+F478)-H478</f>
        <v>18.167</v>
      </c>
      <c r="K478" s="89" t="s">
        <v>56</v>
      </c>
      <c r="XFD478" s="3"/>
    </row>
    <row r="479" s="97" customFormat="true" ht="15" hidden="false" customHeight="false" outlineLevel="0" collapsed="false">
      <c r="A479" s="90" t="s">
        <v>2836</v>
      </c>
      <c r="B479" s="87" t="n">
        <f aca="false">2+2.67+2.74++4.95+0.6+3.73+3.39+0.6</f>
        <v>20.68</v>
      </c>
      <c r="C479" s="87"/>
      <c r="D479" s="88" t="n">
        <v>0.1</v>
      </c>
      <c r="E479" s="87"/>
      <c r="F479" s="89"/>
      <c r="G479" s="89"/>
      <c r="H479" s="89"/>
      <c r="I479" s="89"/>
      <c r="J479" s="88" t="n">
        <f aca="false">(B479*D479+F479)-H479</f>
        <v>2.068</v>
      </c>
      <c r="K479" s="89" t="s">
        <v>56</v>
      </c>
      <c r="XFD479" s="3"/>
    </row>
    <row r="480" s="97" customFormat="true" ht="15" hidden="false" customHeight="false" outlineLevel="0" collapsed="false">
      <c r="A480" s="90" t="s">
        <v>2837</v>
      </c>
      <c r="B480" s="87" t="n">
        <f aca="false">8.13+(0.91*2)+8.67+(1.07*2)</f>
        <v>20.76</v>
      </c>
      <c r="C480" s="87"/>
      <c r="D480" s="88" t="n">
        <v>0.5</v>
      </c>
      <c r="E480" s="87"/>
      <c r="F480" s="89"/>
      <c r="G480" s="89"/>
      <c r="H480" s="89"/>
      <c r="I480" s="89"/>
      <c r="J480" s="88" t="n">
        <f aca="false">(B480*D480+F480)-H480</f>
        <v>10.38</v>
      </c>
      <c r="K480" s="89" t="s">
        <v>56</v>
      </c>
      <c r="XFD480" s="3"/>
    </row>
    <row r="481" s="97" customFormat="true" ht="15" hidden="false" customHeight="false" outlineLevel="0" collapsed="false">
      <c r="A481" s="90" t="s">
        <v>2838</v>
      </c>
      <c r="B481" s="87" t="n">
        <v>11.35</v>
      </c>
      <c r="C481" s="87"/>
      <c r="D481" s="88" t="n">
        <v>0.5</v>
      </c>
      <c r="E481" s="87"/>
      <c r="F481" s="89"/>
      <c r="G481" s="89"/>
      <c r="H481" s="89"/>
      <c r="I481" s="89"/>
      <c r="J481" s="88" t="n">
        <f aca="false">(B481*D481+F481)-H481</f>
        <v>5.675</v>
      </c>
      <c r="K481" s="89" t="s">
        <v>56</v>
      </c>
      <c r="XFD481" s="3"/>
    </row>
    <row r="482" s="97" customFormat="true" ht="15" hidden="false" customHeight="false" outlineLevel="0" collapsed="false">
      <c r="A482" s="98" t="s">
        <v>2839</v>
      </c>
      <c r="B482" s="99" t="n">
        <f aca="false">4.91+6.71+68.32+9.06</f>
        <v>89</v>
      </c>
      <c r="C482" s="99"/>
      <c r="D482" s="91" t="n">
        <f aca="false">3.5/2</f>
        <v>1.75</v>
      </c>
      <c r="E482" s="99"/>
      <c r="F482" s="100"/>
      <c r="G482" s="100"/>
      <c r="H482" s="100"/>
      <c r="I482" s="100"/>
      <c r="J482" s="91" t="n">
        <f aca="false">(B482*D482+F482)-H482</f>
        <v>155.75</v>
      </c>
      <c r="K482" s="100" t="s">
        <v>56</v>
      </c>
      <c r="XFD482" s="3"/>
    </row>
    <row r="483" s="97" customFormat="true" ht="15" hidden="false" customHeight="false" outlineLevel="0" collapsed="false">
      <c r="A483" s="98" t="s">
        <v>1</v>
      </c>
      <c r="B483" s="99" t="n">
        <v>3.97</v>
      </c>
      <c r="C483" s="99"/>
      <c r="D483" s="91" t="n">
        <v>0.47</v>
      </c>
      <c r="E483" s="99" t="n">
        <v>6</v>
      </c>
      <c r="F483" s="100"/>
      <c r="G483" s="100"/>
      <c r="H483" s="100"/>
      <c r="I483" s="100"/>
      <c r="J483" s="91" t="n">
        <f aca="false">B483*D483*E483</f>
        <v>11.1954</v>
      </c>
      <c r="K483" s="100" t="s">
        <v>56</v>
      </c>
      <c r="XFD483" s="3"/>
    </row>
    <row r="484" s="97" customFormat="true" ht="15" hidden="false" customHeight="false" outlineLevel="0" collapsed="false">
      <c r="A484" s="98" t="s">
        <v>2840</v>
      </c>
      <c r="B484" s="99" t="n">
        <v>73.03</v>
      </c>
      <c r="C484" s="99"/>
      <c r="D484" s="91" t="n">
        <v>0.65</v>
      </c>
      <c r="E484" s="99"/>
      <c r="F484" s="100"/>
      <c r="G484" s="100"/>
      <c r="H484" s="100"/>
      <c r="I484" s="100"/>
      <c r="J484" s="91" t="n">
        <f aca="false">(B484*D484+F484)-H484</f>
        <v>47.4695</v>
      </c>
      <c r="K484" s="100" t="s">
        <v>56</v>
      </c>
      <c r="XFD484" s="3"/>
    </row>
    <row r="485" s="97" customFormat="true" ht="15" hidden="false" customHeight="false" outlineLevel="0" collapsed="false">
      <c r="A485" s="98" t="s">
        <v>2841</v>
      </c>
      <c r="B485" s="99" t="n">
        <v>24.2</v>
      </c>
      <c r="C485" s="99"/>
      <c r="D485" s="91" t="n">
        <v>0.75</v>
      </c>
      <c r="E485" s="99"/>
      <c r="F485" s="100"/>
      <c r="G485" s="100"/>
      <c r="H485" s="100"/>
      <c r="I485" s="100"/>
      <c r="J485" s="91" t="n">
        <f aca="false">(B485*D485+F485)-H485</f>
        <v>18.15</v>
      </c>
      <c r="K485" s="100" t="s">
        <v>56</v>
      </c>
      <c r="XFD485" s="3"/>
    </row>
    <row r="486" s="97" customFormat="true" ht="15" hidden="false" customHeight="false" outlineLevel="0" collapsed="false">
      <c r="A486" s="98" t="s">
        <v>2842</v>
      </c>
      <c r="B486" s="99" t="n">
        <f aca="false">72.24+17.26+42.7+20.2+16.38+4.74+39.53+7.75+3.87+154.32+8.29</f>
        <v>387.28</v>
      </c>
      <c r="C486" s="99"/>
      <c r="D486" s="99" t="n">
        <v>1.15</v>
      </c>
      <c r="E486" s="99"/>
      <c r="F486" s="100"/>
      <c r="G486" s="100"/>
      <c r="H486" s="100"/>
      <c r="I486" s="100"/>
      <c r="J486" s="91" t="n">
        <f aca="false">(B486*D486+F486)-H486</f>
        <v>445.372</v>
      </c>
      <c r="K486" s="100" t="s">
        <v>56</v>
      </c>
      <c r="XFD486" s="3"/>
    </row>
    <row r="487" customFormat="false" ht="15" hidden="false" customHeight="false" outlineLevel="0" collapsed="false">
      <c r="A487" s="92"/>
      <c r="B487" s="92"/>
      <c r="C487" s="92"/>
      <c r="D487" s="92"/>
      <c r="E487" s="92"/>
      <c r="F487" s="92"/>
      <c r="G487" s="92"/>
      <c r="H487" s="92"/>
      <c r="I487" s="93" t="s">
        <v>10</v>
      </c>
      <c r="J487" s="94" t="n">
        <f aca="false">SUM(J429:J486)</f>
        <v>2166.64524</v>
      </c>
      <c r="K487" s="94" t="s">
        <v>56</v>
      </c>
    </row>
    <row r="488" customFormat="false" ht="15" hidden="false" customHeight="false" outlineLevel="0" collapsed="false">
      <c r="A488" s="95"/>
      <c r="B488" s="95"/>
      <c r="C488" s="95"/>
      <c r="D488" s="95"/>
      <c r="E488" s="95"/>
      <c r="F488" s="95"/>
      <c r="G488" s="95"/>
      <c r="H488" s="95"/>
      <c r="I488" s="95"/>
      <c r="J488" s="95"/>
      <c r="K488" s="95"/>
    </row>
    <row r="489" customFormat="false" ht="29.85" hidden="false" customHeight="true" outlineLevel="0" collapsed="false">
      <c r="A489" s="85" t="s">
        <v>2606</v>
      </c>
      <c r="B489" s="86" t="s">
        <v>197</v>
      </c>
      <c r="C489" s="86"/>
      <c r="D489" s="86"/>
      <c r="E489" s="86"/>
      <c r="F489" s="86"/>
      <c r="G489" s="86"/>
      <c r="H489" s="86"/>
      <c r="I489" s="86"/>
      <c r="J489" s="86"/>
      <c r="K489" s="86"/>
    </row>
    <row r="490" customFormat="false" ht="15" hidden="false" customHeight="false" outlineLevel="0" collapsed="false">
      <c r="A490" s="85"/>
      <c r="B490" s="87" t="s">
        <v>2607</v>
      </c>
      <c r="C490" s="87" t="s">
        <v>2608</v>
      </c>
      <c r="D490" s="88" t="s">
        <v>2609</v>
      </c>
      <c r="E490" s="87" t="s">
        <v>49</v>
      </c>
      <c r="F490" s="89" t="s">
        <v>2610</v>
      </c>
      <c r="G490" s="89" t="s">
        <v>2611</v>
      </c>
      <c r="H490" s="89" t="s">
        <v>2689</v>
      </c>
      <c r="I490" s="89"/>
      <c r="J490" s="88" t="s">
        <v>10</v>
      </c>
      <c r="K490" s="89" t="s">
        <v>48</v>
      </c>
    </row>
    <row r="491" s="97" customFormat="true" ht="15" hidden="false" customHeight="false" outlineLevel="0" collapsed="false">
      <c r="A491" s="90" t="s">
        <v>2632</v>
      </c>
      <c r="B491" s="87" t="n">
        <v>3.09</v>
      </c>
      <c r="C491" s="87"/>
      <c r="D491" s="88" t="n">
        <v>3.5</v>
      </c>
      <c r="E491" s="87"/>
      <c r="F491" s="89"/>
      <c r="G491" s="89"/>
      <c r="H491" s="89"/>
      <c r="I491" s="89"/>
      <c r="J491" s="88" t="n">
        <f aca="false">(B491*D491+F491)-H491</f>
        <v>10.815</v>
      </c>
      <c r="K491" s="89" t="s">
        <v>56</v>
      </c>
      <c r="XFD491" s="3"/>
    </row>
    <row r="492" customFormat="false" ht="15" hidden="false" customHeight="false" outlineLevel="0" collapsed="false">
      <c r="A492" s="92"/>
      <c r="B492" s="92"/>
      <c r="C492" s="92"/>
      <c r="D492" s="92"/>
      <c r="E492" s="92"/>
      <c r="F492" s="92"/>
      <c r="G492" s="92"/>
      <c r="H492" s="92"/>
      <c r="I492" s="93" t="s">
        <v>10</v>
      </c>
      <c r="J492" s="94" t="n">
        <f aca="false">SUM(J491:J491)</f>
        <v>10.815</v>
      </c>
      <c r="K492" s="94" t="s">
        <v>56</v>
      </c>
    </row>
    <row r="493" customFormat="false" ht="15" hidden="false" customHeight="false" outlineLevel="0" collapsed="false">
      <c r="A493" s="95"/>
      <c r="B493" s="95"/>
      <c r="C493" s="95"/>
      <c r="D493" s="95"/>
      <c r="E493" s="95"/>
      <c r="F493" s="95"/>
      <c r="G493" s="95"/>
      <c r="H493" s="95"/>
      <c r="I493" s="95"/>
      <c r="J493" s="95"/>
      <c r="K493" s="95"/>
    </row>
    <row r="494" customFormat="false" ht="29.85" hidden="false" customHeight="true" outlineLevel="0" collapsed="false">
      <c r="A494" s="85" t="s">
        <v>2606</v>
      </c>
      <c r="B494" s="86" t="s">
        <v>200</v>
      </c>
      <c r="C494" s="86"/>
      <c r="D494" s="86"/>
      <c r="E494" s="86"/>
      <c r="F494" s="86"/>
      <c r="G494" s="86"/>
      <c r="H494" s="86"/>
      <c r="I494" s="86"/>
      <c r="J494" s="86"/>
      <c r="K494" s="86"/>
    </row>
    <row r="495" customFormat="false" ht="15" hidden="false" customHeight="false" outlineLevel="0" collapsed="false">
      <c r="A495" s="85"/>
      <c r="B495" s="87" t="s">
        <v>2607</v>
      </c>
      <c r="C495" s="87" t="s">
        <v>2608</v>
      </c>
      <c r="D495" s="88" t="s">
        <v>2609</v>
      </c>
      <c r="E495" s="87" t="s">
        <v>49</v>
      </c>
      <c r="F495" s="89" t="s">
        <v>2610</v>
      </c>
      <c r="G495" s="89" t="s">
        <v>2611</v>
      </c>
      <c r="H495" s="89" t="s">
        <v>2689</v>
      </c>
      <c r="I495" s="89"/>
      <c r="J495" s="88" t="s">
        <v>10</v>
      </c>
      <c r="K495" s="89" t="s">
        <v>48</v>
      </c>
    </row>
    <row r="496" s="97" customFormat="true" ht="15" hidden="false" customHeight="false" outlineLevel="0" collapsed="false">
      <c r="A496" s="90" t="s">
        <v>2622</v>
      </c>
      <c r="B496" s="87" t="n">
        <v>3.99</v>
      </c>
      <c r="C496" s="87"/>
      <c r="D496" s="88" t="n">
        <v>3.5</v>
      </c>
      <c r="E496" s="87"/>
      <c r="F496" s="89"/>
      <c r="G496" s="89"/>
      <c r="H496" s="89"/>
      <c r="I496" s="89"/>
      <c r="J496" s="88" t="n">
        <f aca="false">(B496*D496+F496)-H496</f>
        <v>13.965</v>
      </c>
      <c r="K496" s="89" t="s">
        <v>56</v>
      </c>
      <c r="XFD496" s="3"/>
    </row>
    <row r="497" s="97" customFormat="true" ht="15" hidden="false" customHeight="false" outlineLevel="0" collapsed="false">
      <c r="A497" s="90" t="s">
        <v>2621</v>
      </c>
      <c r="B497" s="87" t="n">
        <v>3.96</v>
      </c>
      <c r="C497" s="87"/>
      <c r="D497" s="88" t="n">
        <v>3.5</v>
      </c>
      <c r="E497" s="87"/>
      <c r="F497" s="89"/>
      <c r="G497" s="89"/>
      <c r="H497" s="89"/>
      <c r="I497" s="89"/>
      <c r="J497" s="88" t="n">
        <f aca="false">(B497*D497+F497)-H497</f>
        <v>13.86</v>
      </c>
      <c r="K497" s="89" t="s">
        <v>56</v>
      </c>
      <c r="XFD497" s="3"/>
    </row>
    <row r="498" customFormat="false" ht="15" hidden="false" customHeight="false" outlineLevel="0" collapsed="false">
      <c r="A498" s="92"/>
      <c r="B498" s="92"/>
      <c r="C498" s="92"/>
      <c r="D498" s="92"/>
      <c r="E498" s="92"/>
      <c r="F498" s="92"/>
      <c r="G498" s="92"/>
      <c r="H498" s="92"/>
      <c r="I498" s="93" t="s">
        <v>10</v>
      </c>
      <c r="J498" s="94" t="n">
        <f aca="false">SUM(J496:J497)</f>
        <v>27.825</v>
      </c>
      <c r="K498" s="94" t="s">
        <v>56</v>
      </c>
    </row>
    <row r="499" customFormat="false" ht="15" hidden="false" customHeight="false" outlineLevel="0" collapsed="false">
      <c r="A499" s="95"/>
      <c r="B499" s="95"/>
      <c r="C499" s="95"/>
      <c r="D499" s="95"/>
      <c r="E499" s="95"/>
      <c r="F499" s="95"/>
      <c r="G499" s="95"/>
      <c r="H499" s="95"/>
      <c r="I499" s="95"/>
      <c r="J499" s="95"/>
      <c r="K499" s="95"/>
    </row>
    <row r="500" customFormat="false" ht="15" hidden="false" customHeight="true" outlineLevel="0" collapsed="false">
      <c r="A500" s="85" t="s">
        <v>2606</v>
      </c>
      <c r="B500" s="86" t="s">
        <v>203</v>
      </c>
      <c r="C500" s="86"/>
      <c r="D500" s="86"/>
      <c r="E500" s="86"/>
      <c r="F500" s="86"/>
      <c r="G500" s="86"/>
      <c r="H500" s="86"/>
      <c r="I500" s="86"/>
      <c r="J500" s="86"/>
      <c r="K500" s="86"/>
    </row>
    <row r="501" customFormat="false" ht="15" hidden="false" customHeight="false" outlineLevel="0" collapsed="false">
      <c r="A501" s="85"/>
      <c r="B501" s="87" t="s">
        <v>2607</v>
      </c>
      <c r="C501" s="87" t="s">
        <v>2608</v>
      </c>
      <c r="D501" s="88" t="s">
        <v>2609</v>
      </c>
      <c r="E501" s="87" t="s">
        <v>49</v>
      </c>
      <c r="F501" s="89" t="s">
        <v>2610</v>
      </c>
      <c r="G501" s="89" t="s">
        <v>2611</v>
      </c>
      <c r="H501" s="89" t="s">
        <v>2815</v>
      </c>
      <c r="I501" s="89"/>
      <c r="J501" s="88" t="s">
        <v>10</v>
      </c>
      <c r="K501" s="89" t="s">
        <v>48</v>
      </c>
    </row>
    <row r="502" customFormat="false" ht="15" hidden="false" customHeight="false" outlineLevel="0" collapsed="false">
      <c r="A502" s="90" t="s">
        <v>2646</v>
      </c>
      <c r="B502" s="87" t="n">
        <f aca="false">2.04+2.13</f>
        <v>4.17</v>
      </c>
      <c r="C502" s="87"/>
      <c r="D502" s="88"/>
      <c r="E502" s="87"/>
      <c r="F502" s="89"/>
      <c r="G502" s="89"/>
      <c r="H502" s="89"/>
      <c r="I502" s="89"/>
      <c r="J502" s="88" t="n">
        <f aca="false">B502</f>
        <v>4.17</v>
      </c>
      <c r="K502" s="89" t="s">
        <v>125</v>
      </c>
    </row>
    <row r="503" customFormat="false" ht="15" hidden="false" customHeight="false" outlineLevel="0" collapsed="false">
      <c r="A503" s="90" t="s">
        <v>2642</v>
      </c>
      <c r="B503" s="87" t="n">
        <v>0.6</v>
      </c>
      <c r="C503" s="87"/>
      <c r="D503" s="88"/>
      <c r="E503" s="87"/>
      <c r="F503" s="89"/>
      <c r="G503" s="89"/>
      <c r="H503" s="89"/>
      <c r="I503" s="89"/>
      <c r="J503" s="88" t="n">
        <f aca="false">B503</f>
        <v>0.6</v>
      </c>
      <c r="K503" s="89" t="s">
        <v>125</v>
      </c>
    </row>
    <row r="504" customFormat="false" ht="15" hidden="false" customHeight="false" outlineLevel="0" collapsed="false">
      <c r="A504" s="90" t="s">
        <v>2820</v>
      </c>
      <c r="B504" s="87" t="n">
        <f aca="false">1.68+2.8</f>
        <v>4.48</v>
      </c>
      <c r="C504" s="87"/>
      <c r="D504" s="88"/>
      <c r="E504" s="87"/>
      <c r="F504" s="89"/>
      <c r="G504" s="89"/>
      <c r="H504" s="89"/>
      <c r="I504" s="89"/>
      <c r="J504" s="88" t="n">
        <f aca="false">B504</f>
        <v>4.48</v>
      </c>
      <c r="K504" s="89" t="s">
        <v>125</v>
      </c>
    </row>
    <row r="505" customFormat="false" ht="15" hidden="false" customHeight="false" outlineLevel="0" collapsed="false">
      <c r="A505" s="90" t="s">
        <v>2821</v>
      </c>
      <c r="B505" s="87" t="n">
        <v>1.82</v>
      </c>
      <c r="C505" s="87"/>
      <c r="D505" s="88"/>
      <c r="E505" s="87"/>
      <c r="F505" s="89"/>
      <c r="G505" s="89"/>
      <c r="H505" s="89"/>
      <c r="I505" s="89"/>
      <c r="J505" s="88" t="n">
        <f aca="false">B505</f>
        <v>1.82</v>
      </c>
      <c r="K505" s="89" t="s">
        <v>125</v>
      </c>
    </row>
    <row r="506" customFormat="false" ht="15" hidden="false" customHeight="false" outlineLevel="0" collapsed="false">
      <c r="A506" s="90" t="s">
        <v>2625</v>
      </c>
      <c r="B506" s="87" t="n">
        <f aca="false">4.41+5.98</f>
        <v>10.39</v>
      </c>
      <c r="C506" s="87"/>
      <c r="D506" s="88"/>
      <c r="E506" s="87"/>
      <c r="F506" s="89"/>
      <c r="G506" s="89"/>
      <c r="H506" s="89"/>
      <c r="I506" s="89"/>
      <c r="J506" s="88" t="n">
        <f aca="false">B506</f>
        <v>10.39</v>
      </c>
      <c r="K506" s="89" t="s">
        <v>125</v>
      </c>
    </row>
    <row r="507" customFormat="false" ht="15" hidden="false" customHeight="false" outlineLevel="0" collapsed="false">
      <c r="A507" s="90" t="s">
        <v>2626</v>
      </c>
      <c r="B507" s="87" t="n">
        <v>3.17</v>
      </c>
      <c r="C507" s="87"/>
      <c r="D507" s="88"/>
      <c r="E507" s="87"/>
      <c r="F507" s="89"/>
      <c r="G507" s="89"/>
      <c r="H507" s="89"/>
      <c r="I507" s="89"/>
      <c r="J507" s="88" t="n">
        <f aca="false">B507</f>
        <v>3.17</v>
      </c>
      <c r="K507" s="89" t="s">
        <v>125</v>
      </c>
    </row>
    <row r="508" customFormat="false" ht="15" hidden="false" customHeight="false" outlineLevel="0" collapsed="false">
      <c r="A508" s="90" t="s">
        <v>2627</v>
      </c>
      <c r="B508" s="87" t="n">
        <f aca="false">5.19+5.81</f>
        <v>11</v>
      </c>
      <c r="C508" s="87"/>
      <c r="D508" s="88"/>
      <c r="E508" s="87"/>
      <c r="F508" s="89"/>
      <c r="G508" s="89"/>
      <c r="H508" s="89"/>
      <c r="I508" s="89"/>
      <c r="J508" s="88" t="n">
        <f aca="false">B508</f>
        <v>11</v>
      </c>
      <c r="K508" s="89" t="s">
        <v>125</v>
      </c>
    </row>
    <row r="509" customFormat="false" ht="15" hidden="false" customHeight="false" outlineLevel="0" collapsed="false">
      <c r="A509" s="90" t="s">
        <v>2628</v>
      </c>
      <c r="B509" s="87" t="n">
        <v>4.07</v>
      </c>
      <c r="C509" s="87"/>
      <c r="D509" s="88"/>
      <c r="E509" s="87"/>
      <c r="F509" s="89"/>
      <c r="G509" s="89"/>
      <c r="H509" s="89"/>
      <c r="I509" s="89"/>
      <c r="J509" s="88" t="n">
        <f aca="false">B509</f>
        <v>4.07</v>
      </c>
      <c r="K509" s="89" t="s">
        <v>125</v>
      </c>
    </row>
    <row r="510" customFormat="false" ht="15" hidden="false" customHeight="false" outlineLevel="0" collapsed="false">
      <c r="A510" s="90" t="s">
        <v>2624</v>
      </c>
      <c r="B510" s="87" t="n">
        <v>1.74</v>
      </c>
      <c r="C510" s="87"/>
      <c r="D510" s="88"/>
      <c r="E510" s="87"/>
      <c r="F510" s="89"/>
      <c r="G510" s="89"/>
      <c r="H510" s="89"/>
      <c r="I510" s="89"/>
      <c r="J510" s="88" t="n">
        <f aca="false">B510</f>
        <v>1.74</v>
      </c>
      <c r="K510" s="89" t="s">
        <v>125</v>
      </c>
    </row>
    <row r="511" customFormat="false" ht="15" hidden="false" customHeight="false" outlineLevel="0" collapsed="false">
      <c r="A511" s="90" t="s">
        <v>2679</v>
      </c>
      <c r="B511" s="87" t="n">
        <f aca="false">3.15+0.19</f>
        <v>3.34</v>
      </c>
      <c r="C511" s="87"/>
      <c r="D511" s="88"/>
      <c r="E511" s="87"/>
      <c r="F511" s="89"/>
      <c r="G511" s="89"/>
      <c r="H511" s="89"/>
      <c r="I511" s="89"/>
      <c r="J511" s="88" t="n">
        <f aca="false">B511</f>
        <v>3.34</v>
      </c>
      <c r="K511" s="89" t="s">
        <v>125</v>
      </c>
    </row>
    <row r="512" customFormat="false" ht="15" hidden="false" customHeight="false" outlineLevel="0" collapsed="false">
      <c r="A512" s="90" t="s">
        <v>2631</v>
      </c>
      <c r="B512" s="87" t="n">
        <v>5.12</v>
      </c>
      <c r="C512" s="87"/>
      <c r="D512" s="88"/>
      <c r="E512" s="87"/>
      <c r="F512" s="89"/>
      <c r="G512" s="89"/>
      <c r="H512" s="89"/>
      <c r="I512" s="89"/>
      <c r="J512" s="88" t="n">
        <f aca="false">B512</f>
        <v>5.12</v>
      </c>
      <c r="K512" s="89" t="s">
        <v>125</v>
      </c>
    </row>
    <row r="513" customFormat="false" ht="15" hidden="false" customHeight="false" outlineLevel="0" collapsed="false">
      <c r="A513" s="90" t="s">
        <v>2824</v>
      </c>
      <c r="B513" s="87" t="n">
        <f aca="false">2.46+2.08</f>
        <v>4.54</v>
      </c>
      <c r="C513" s="87"/>
      <c r="D513" s="88"/>
      <c r="E513" s="87"/>
      <c r="F513" s="89"/>
      <c r="G513" s="89"/>
      <c r="H513" s="89"/>
      <c r="I513" s="89"/>
      <c r="J513" s="88" t="n">
        <f aca="false">B513</f>
        <v>4.54</v>
      </c>
      <c r="K513" s="89" t="s">
        <v>125</v>
      </c>
    </row>
    <row r="514" customFormat="false" ht="15" hidden="false" customHeight="false" outlineLevel="0" collapsed="false">
      <c r="A514" s="90" t="s">
        <v>2825</v>
      </c>
      <c r="B514" s="87" t="n">
        <v>2.46</v>
      </c>
      <c r="C514" s="87"/>
      <c r="D514" s="88"/>
      <c r="E514" s="87"/>
      <c r="F514" s="89"/>
      <c r="G514" s="89"/>
      <c r="H514" s="89"/>
      <c r="I514" s="89"/>
      <c r="J514" s="88" t="n">
        <f aca="false">B514</f>
        <v>2.46</v>
      </c>
      <c r="K514" s="89" t="s">
        <v>125</v>
      </c>
    </row>
    <row r="515" customFormat="false" ht="15" hidden="false" customHeight="false" outlineLevel="0" collapsed="false">
      <c r="A515" s="90" t="s">
        <v>2826</v>
      </c>
      <c r="B515" s="87" t="n">
        <v>32.15</v>
      </c>
      <c r="C515" s="87"/>
      <c r="D515" s="88"/>
      <c r="E515" s="87"/>
      <c r="F515" s="89"/>
      <c r="G515" s="89"/>
      <c r="H515" s="89"/>
      <c r="I515" s="89"/>
      <c r="J515" s="88" t="n">
        <f aca="false">B515</f>
        <v>32.15</v>
      </c>
      <c r="K515" s="89" t="s">
        <v>125</v>
      </c>
    </row>
    <row r="516" customFormat="false" ht="15" hidden="false" customHeight="false" outlineLevel="0" collapsed="false">
      <c r="A516" s="90" t="s">
        <v>2633</v>
      </c>
      <c r="B516" s="87" t="n">
        <f aca="false">5.11+1.08+4.95</f>
        <v>11.14</v>
      </c>
      <c r="C516" s="87"/>
      <c r="D516" s="88"/>
      <c r="E516" s="87"/>
      <c r="F516" s="89"/>
      <c r="G516" s="89"/>
      <c r="H516" s="89"/>
      <c r="I516" s="89"/>
      <c r="J516" s="88" t="n">
        <f aca="false">B516</f>
        <v>11.14</v>
      </c>
      <c r="K516" s="89" t="s">
        <v>125</v>
      </c>
    </row>
    <row r="517" customFormat="false" ht="15" hidden="false" customHeight="false" outlineLevel="0" collapsed="false">
      <c r="A517" s="90" t="s">
        <v>2634</v>
      </c>
      <c r="B517" s="87" t="n">
        <v>0.88</v>
      </c>
      <c r="C517" s="87"/>
      <c r="D517" s="88"/>
      <c r="E517" s="87"/>
      <c r="F517" s="89"/>
      <c r="G517" s="89"/>
      <c r="H517" s="89"/>
      <c r="I517" s="89"/>
      <c r="J517" s="88" t="n">
        <f aca="false">B517</f>
        <v>0.88</v>
      </c>
      <c r="K517" s="89" t="s">
        <v>125</v>
      </c>
    </row>
    <row r="518" customFormat="false" ht="15" hidden="false" customHeight="false" outlineLevel="0" collapsed="false">
      <c r="A518" s="90" t="s">
        <v>2827</v>
      </c>
      <c r="B518" s="87" t="n">
        <v>2.91</v>
      </c>
      <c r="C518" s="87"/>
      <c r="D518" s="88"/>
      <c r="E518" s="87"/>
      <c r="F518" s="89"/>
      <c r="G518" s="89"/>
      <c r="H518" s="89"/>
      <c r="I518" s="89"/>
      <c r="J518" s="88" t="n">
        <f aca="false">B518</f>
        <v>2.91</v>
      </c>
      <c r="K518" s="89" t="s">
        <v>125</v>
      </c>
    </row>
    <row r="519" customFormat="false" ht="15" hidden="false" customHeight="false" outlineLevel="0" collapsed="false">
      <c r="A519" s="90" t="s">
        <v>2665</v>
      </c>
      <c r="B519" s="87" t="n">
        <f aca="false">2.06+0.45+1.11+1.22</f>
        <v>4.84</v>
      </c>
      <c r="C519" s="87"/>
      <c r="D519" s="88"/>
      <c r="E519" s="87"/>
      <c r="F519" s="89"/>
      <c r="G519" s="89"/>
      <c r="H519" s="89"/>
      <c r="I519" s="89"/>
      <c r="J519" s="88" t="n">
        <f aca="false">B519</f>
        <v>4.84</v>
      </c>
      <c r="K519" s="89" t="s">
        <v>125</v>
      </c>
    </row>
    <row r="520" customFormat="false" ht="15" hidden="false" customHeight="false" outlineLevel="0" collapsed="false">
      <c r="A520" s="90" t="s">
        <v>2664</v>
      </c>
      <c r="B520" s="87" t="n">
        <f aca="false">0.35+6.22</f>
        <v>6.57</v>
      </c>
      <c r="C520" s="87"/>
      <c r="D520" s="88"/>
      <c r="E520" s="87"/>
      <c r="F520" s="89"/>
      <c r="G520" s="89"/>
      <c r="H520" s="89"/>
      <c r="I520" s="89"/>
      <c r="J520" s="88" t="n">
        <f aca="false">B520</f>
        <v>6.57</v>
      </c>
      <c r="K520" s="89" t="s">
        <v>125</v>
      </c>
    </row>
    <row r="521" customFormat="false" ht="15" hidden="false" customHeight="false" outlineLevel="0" collapsed="false">
      <c r="A521" s="90" t="s">
        <v>2663</v>
      </c>
      <c r="B521" s="87" t="n">
        <v>0.36</v>
      </c>
      <c r="C521" s="87"/>
      <c r="D521" s="88"/>
      <c r="E521" s="87"/>
      <c r="F521" s="89"/>
      <c r="G521" s="89"/>
      <c r="H521" s="89"/>
      <c r="I521" s="89"/>
      <c r="J521" s="88" t="n">
        <f aca="false">B521</f>
        <v>0.36</v>
      </c>
      <c r="K521" s="89" t="s">
        <v>125</v>
      </c>
    </row>
    <row r="522" customFormat="false" ht="15" hidden="false" customHeight="false" outlineLevel="0" collapsed="false">
      <c r="A522" s="90" t="s">
        <v>2662</v>
      </c>
      <c r="B522" s="87" t="n">
        <f aca="false">6.21+0.35</f>
        <v>6.56</v>
      </c>
      <c r="C522" s="87"/>
      <c r="D522" s="88"/>
      <c r="E522" s="87"/>
      <c r="F522" s="89"/>
      <c r="G522" s="89"/>
      <c r="H522" s="89"/>
      <c r="I522" s="89"/>
      <c r="J522" s="88" t="n">
        <f aca="false">B522</f>
        <v>6.56</v>
      </c>
      <c r="K522" s="89" t="s">
        <v>125</v>
      </c>
    </row>
    <row r="523" customFormat="false" ht="15" hidden="false" customHeight="false" outlineLevel="0" collapsed="false">
      <c r="A523" s="90" t="s">
        <v>2661</v>
      </c>
      <c r="B523" s="87" t="n">
        <v>0.29</v>
      </c>
      <c r="C523" s="87"/>
      <c r="D523" s="88"/>
      <c r="E523" s="87"/>
      <c r="F523" s="89"/>
      <c r="G523" s="89"/>
      <c r="H523" s="89"/>
      <c r="I523" s="89"/>
      <c r="J523" s="88" t="n">
        <f aca="false">B523</f>
        <v>0.29</v>
      </c>
      <c r="K523" s="89" t="s">
        <v>125</v>
      </c>
    </row>
    <row r="524" customFormat="false" ht="15" hidden="false" customHeight="false" outlineLevel="0" collapsed="false">
      <c r="A524" s="90" t="s">
        <v>2660</v>
      </c>
      <c r="B524" s="87" t="n">
        <f aca="false">6.22+0.35</f>
        <v>6.57</v>
      </c>
      <c r="C524" s="87"/>
      <c r="D524" s="88"/>
      <c r="E524" s="87"/>
      <c r="F524" s="89"/>
      <c r="G524" s="89"/>
      <c r="H524" s="89"/>
      <c r="I524" s="89"/>
      <c r="J524" s="88" t="n">
        <f aca="false">B524</f>
        <v>6.57</v>
      </c>
      <c r="K524" s="89" t="s">
        <v>125</v>
      </c>
    </row>
    <row r="525" customFormat="false" ht="15" hidden="false" customHeight="false" outlineLevel="0" collapsed="false">
      <c r="A525" s="90" t="s">
        <v>2659</v>
      </c>
      <c r="B525" s="87" t="n">
        <v>0.41</v>
      </c>
      <c r="C525" s="87"/>
      <c r="D525" s="88"/>
      <c r="E525" s="87"/>
      <c r="F525" s="89"/>
      <c r="G525" s="89"/>
      <c r="H525" s="89"/>
      <c r="I525" s="89"/>
      <c r="J525" s="88" t="n">
        <f aca="false">B525</f>
        <v>0.41</v>
      </c>
      <c r="K525" s="89" t="s">
        <v>125</v>
      </c>
    </row>
    <row r="526" customFormat="false" ht="15" hidden="false" customHeight="false" outlineLevel="0" collapsed="false">
      <c r="A526" s="90" t="s">
        <v>2658</v>
      </c>
      <c r="B526" s="87" t="n">
        <f aca="false">0.35+6.28</f>
        <v>6.63</v>
      </c>
      <c r="C526" s="87"/>
      <c r="D526" s="88"/>
      <c r="E526" s="87"/>
      <c r="F526" s="89"/>
      <c r="G526" s="89"/>
      <c r="H526" s="89"/>
      <c r="I526" s="89"/>
      <c r="J526" s="88" t="n">
        <f aca="false">B526</f>
        <v>6.63</v>
      </c>
      <c r="K526" s="89" t="s">
        <v>125</v>
      </c>
    </row>
    <row r="527" customFormat="false" ht="15" hidden="false" customHeight="false" outlineLevel="0" collapsed="false">
      <c r="A527" s="90" t="s">
        <v>2657</v>
      </c>
      <c r="B527" s="87" t="n">
        <v>0.42</v>
      </c>
      <c r="C527" s="87"/>
      <c r="D527" s="88"/>
      <c r="E527" s="87"/>
      <c r="F527" s="89"/>
      <c r="G527" s="89"/>
      <c r="H527" s="89"/>
      <c r="I527" s="89"/>
      <c r="J527" s="88" t="n">
        <f aca="false">B527</f>
        <v>0.42</v>
      </c>
      <c r="K527" s="89" t="s">
        <v>125</v>
      </c>
    </row>
    <row r="528" customFormat="false" ht="15" hidden="false" customHeight="false" outlineLevel="0" collapsed="false">
      <c r="A528" s="90" t="s">
        <v>2656</v>
      </c>
      <c r="B528" s="87" t="n">
        <v>6.28</v>
      </c>
      <c r="C528" s="87"/>
      <c r="D528" s="88"/>
      <c r="E528" s="87"/>
      <c r="F528" s="89"/>
      <c r="G528" s="89"/>
      <c r="H528" s="89"/>
      <c r="I528" s="89"/>
      <c r="J528" s="88" t="n">
        <f aca="false">B528</f>
        <v>6.28</v>
      </c>
      <c r="K528" s="89" t="s">
        <v>125</v>
      </c>
    </row>
    <row r="529" customFormat="false" ht="15" hidden="false" customHeight="false" outlineLevel="0" collapsed="false">
      <c r="A529" s="90" t="s">
        <v>2655</v>
      </c>
      <c r="B529" s="87" t="n">
        <f aca="false">0.79+0.5</f>
        <v>1.29</v>
      </c>
      <c r="C529" s="87"/>
      <c r="D529" s="88"/>
      <c r="E529" s="87"/>
      <c r="F529" s="89"/>
      <c r="G529" s="89"/>
      <c r="H529" s="89"/>
      <c r="I529" s="89"/>
      <c r="J529" s="88" t="n">
        <f aca="false">B529</f>
        <v>1.29</v>
      </c>
      <c r="K529" s="89" t="s">
        <v>125</v>
      </c>
    </row>
    <row r="530" customFormat="false" ht="15" hidden="false" customHeight="false" outlineLevel="0" collapsed="false">
      <c r="A530" s="90" t="s">
        <v>2653</v>
      </c>
      <c r="B530" s="87" t="n">
        <f aca="false">4.09+3.46+5.54+3.42</f>
        <v>16.51</v>
      </c>
      <c r="C530" s="87"/>
      <c r="D530" s="88"/>
      <c r="E530" s="87"/>
      <c r="F530" s="89"/>
      <c r="G530" s="89"/>
      <c r="H530" s="89"/>
      <c r="I530" s="89"/>
      <c r="J530" s="88" t="n">
        <f aca="false">B530</f>
        <v>16.51</v>
      </c>
      <c r="K530" s="89" t="s">
        <v>125</v>
      </c>
    </row>
    <row r="531" customFormat="false" ht="15" hidden="false" customHeight="false" outlineLevel="0" collapsed="false">
      <c r="A531" s="90" t="s">
        <v>2652</v>
      </c>
      <c r="B531" s="87" t="n">
        <v>6.3</v>
      </c>
      <c r="C531" s="87"/>
      <c r="D531" s="88"/>
      <c r="E531" s="87"/>
      <c r="F531" s="89"/>
      <c r="G531" s="89"/>
      <c r="H531" s="89"/>
      <c r="I531" s="89"/>
      <c r="J531" s="88" t="n">
        <f aca="false">B531</f>
        <v>6.3</v>
      </c>
      <c r="K531" s="89" t="s">
        <v>125</v>
      </c>
    </row>
    <row r="532" customFormat="false" ht="15" hidden="false" customHeight="false" outlineLevel="0" collapsed="false">
      <c r="A532" s="90" t="s">
        <v>2651</v>
      </c>
      <c r="B532" s="87" t="n">
        <f aca="false">2.2+2.98</f>
        <v>5.18</v>
      </c>
      <c r="C532" s="87"/>
      <c r="D532" s="88"/>
      <c r="E532" s="87"/>
      <c r="F532" s="89"/>
      <c r="G532" s="89"/>
      <c r="H532" s="89"/>
      <c r="I532" s="89"/>
      <c r="J532" s="88" t="n">
        <f aca="false">B532</f>
        <v>5.18</v>
      </c>
      <c r="K532" s="89" t="s">
        <v>125</v>
      </c>
    </row>
    <row r="533" customFormat="false" ht="15" hidden="false" customHeight="false" outlineLevel="0" collapsed="false">
      <c r="A533" s="90" t="s">
        <v>2828</v>
      </c>
      <c r="B533" s="87" t="n">
        <f aca="false">8.14+3.38+2.5+1.31+8.1+5.97</f>
        <v>29.4</v>
      </c>
      <c r="C533" s="87"/>
      <c r="D533" s="88"/>
      <c r="E533" s="87"/>
      <c r="F533" s="89"/>
      <c r="G533" s="89"/>
      <c r="H533" s="89"/>
      <c r="I533" s="89"/>
      <c r="J533" s="88" t="n">
        <f aca="false">B533</f>
        <v>29.4</v>
      </c>
      <c r="K533" s="89" t="s">
        <v>125</v>
      </c>
    </row>
    <row r="534" customFormat="false" ht="15" hidden="false" customHeight="false" outlineLevel="0" collapsed="false">
      <c r="A534" s="90" t="s">
        <v>2829</v>
      </c>
      <c r="B534" s="87" t="n">
        <f aca="false">18.19+12.64+12.83</f>
        <v>43.66</v>
      </c>
      <c r="C534" s="87"/>
      <c r="D534" s="88"/>
      <c r="E534" s="87"/>
      <c r="F534" s="89"/>
      <c r="G534" s="89"/>
      <c r="H534" s="89"/>
      <c r="I534" s="89"/>
      <c r="J534" s="88" t="n">
        <f aca="false">B534</f>
        <v>43.66</v>
      </c>
      <c r="K534" s="89" t="s">
        <v>125</v>
      </c>
    </row>
    <row r="535" customFormat="false" ht="15" hidden="false" customHeight="false" outlineLevel="0" collapsed="false">
      <c r="A535" s="90" t="s">
        <v>2679</v>
      </c>
      <c r="B535" s="87" t="n">
        <v>6.37</v>
      </c>
      <c r="C535" s="87"/>
      <c r="D535" s="88"/>
      <c r="E535" s="87"/>
      <c r="F535" s="89"/>
      <c r="G535" s="89"/>
      <c r="H535" s="89"/>
      <c r="I535" s="89"/>
      <c r="J535" s="88" t="n">
        <f aca="false">B535</f>
        <v>6.37</v>
      </c>
      <c r="K535" s="89" t="s">
        <v>125</v>
      </c>
    </row>
    <row r="536" customFormat="false" ht="15" hidden="false" customHeight="false" outlineLevel="0" collapsed="false">
      <c r="A536" s="90" t="s">
        <v>2831</v>
      </c>
      <c r="B536" s="87" t="n">
        <f aca="false">2.76+4.6+5.41</f>
        <v>12.77</v>
      </c>
      <c r="C536" s="87"/>
      <c r="D536" s="88"/>
      <c r="E536" s="87"/>
      <c r="F536" s="89"/>
      <c r="G536" s="89"/>
      <c r="H536" s="89"/>
      <c r="I536" s="89"/>
      <c r="J536" s="88" t="n">
        <f aca="false">B536</f>
        <v>12.77</v>
      </c>
      <c r="K536" s="89" t="s">
        <v>125</v>
      </c>
    </row>
    <row r="537" customFormat="false" ht="15" hidden="false" customHeight="false" outlineLevel="0" collapsed="false">
      <c r="A537" s="90" t="s">
        <v>2832</v>
      </c>
      <c r="B537" s="87" t="n">
        <f aca="false">2.65+2.5+4.6</f>
        <v>9.75</v>
      </c>
      <c r="C537" s="87"/>
      <c r="D537" s="88"/>
      <c r="E537" s="87"/>
      <c r="F537" s="89"/>
      <c r="G537" s="89"/>
      <c r="H537" s="89"/>
      <c r="I537" s="89"/>
      <c r="J537" s="88" t="n">
        <f aca="false">B537</f>
        <v>9.75</v>
      </c>
      <c r="K537" s="89" t="s">
        <v>125</v>
      </c>
    </row>
    <row r="538" customFormat="false" ht="15" hidden="false" customHeight="false" outlineLevel="0" collapsed="false">
      <c r="A538" s="90" t="s">
        <v>2727</v>
      </c>
      <c r="B538" s="87" t="n">
        <v>18.91</v>
      </c>
      <c r="C538" s="87"/>
      <c r="D538" s="88"/>
      <c r="E538" s="87"/>
      <c r="F538" s="89"/>
      <c r="G538" s="89"/>
      <c r="H538" s="89"/>
      <c r="I538" s="89"/>
      <c r="J538" s="88" t="n">
        <f aca="false">B538</f>
        <v>18.91</v>
      </c>
      <c r="K538" s="89" t="s">
        <v>125</v>
      </c>
    </row>
    <row r="539" customFormat="false" ht="15" hidden="false" customHeight="false" outlineLevel="0" collapsed="false">
      <c r="A539" s="90" t="s">
        <v>2833</v>
      </c>
      <c r="B539" s="87" t="n">
        <v>4.38</v>
      </c>
      <c r="C539" s="87"/>
      <c r="D539" s="88"/>
      <c r="E539" s="87"/>
      <c r="F539" s="89"/>
      <c r="G539" s="89"/>
      <c r="H539" s="89"/>
      <c r="I539" s="89"/>
      <c r="J539" s="88" t="n">
        <f aca="false">B539</f>
        <v>4.38</v>
      </c>
      <c r="K539" s="89" t="s">
        <v>125</v>
      </c>
    </row>
    <row r="540" customFormat="false" ht="15" hidden="false" customHeight="false" outlineLevel="0" collapsed="false">
      <c r="A540" s="90" t="s">
        <v>2834</v>
      </c>
      <c r="B540" s="87" t="n">
        <f aca="false">5.46+2.61+0.31</f>
        <v>8.38</v>
      </c>
      <c r="C540" s="87"/>
      <c r="D540" s="88"/>
      <c r="E540" s="87"/>
      <c r="F540" s="89"/>
      <c r="G540" s="89"/>
      <c r="H540" s="89"/>
      <c r="I540" s="89"/>
      <c r="J540" s="88" t="n">
        <f aca="false">B540</f>
        <v>8.38</v>
      </c>
      <c r="K540" s="89" t="s">
        <v>125</v>
      </c>
    </row>
    <row r="541" customFormat="false" ht="15" hidden="false" customHeight="false" outlineLevel="0" collapsed="false">
      <c r="A541" s="90" t="s">
        <v>2835</v>
      </c>
      <c r="B541" s="87" t="n">
        <f aca="false">22.54+2.56</f>
        <v>25.1</v>
      </c>
      <c r="C541" s="87"/>
      <c r="D541" s="88"/>
      <c r="E541" s="87"/>
      <c r="F541" s="89"/>
      <c r="G541" s="89"/>
      <c r="H541" s="89"/>
      <c r="I541" s="89"/>
      <c r="J541" s="88" t="n">
        <f aca="false">B541</f>
        <v>25.1</v>
      </c>
      <c r="K541" s="89" t="s">
        <v>125</v>
      </c>
    </row>
    <row r="542" customFormat="false" ht="15" hidden="false" customHeight="false" outlineLevel="0" collapsed="false">
      <c r="A542" s="90" t="s">
        <v>2647</v>
      </c>
      <c r="B542" s="87" t="n">
        <v>5.25</v>
      </c>
      <c r="C542" s="87"/>
      <c r="D542" s="88"/>
      <c r="E542" s="87"/>
      <c r="F542" s="89"/>
      <c r="G542" s="89"/>
      <c r="H542" s="89"/>
      <c r="I542" s="89"/>
      <c r="J542" s="88" t="n">
        <f aca="false">B542</f>
        <v>5.25</v>
      </c>
      <c r="K542" s="89" t="s">
        <v>125</v>
      </c>
    </row>
    <row r="543" customFormat="false" ht="15" hidden="false" customHeight="false" outlineLevel="0" collapsed="false">
      <c r="A543" s="92"/>
      <c r="B543" s="92"/>
      <c r="C543" s="92"/>
      <c r="D543" s="92"/>
      <c r="E543" s="92"/>
      <c r="F543" s="92"/>
      <c r="G543" s="92"/>
      <c r="H543" s="92"/>
      <c r="I543" s="93" t="s">
        <v>10</v>
      </c>
      <c r="J543" s="94" t="n">
        <f aca="false">SUM(J502:J542)</f>
        <v>336.16</v>
      </c>
      <c r="K543" s="94" t="s">
        <v>125</v>
      </c>
    </row>
    <row r="544" customFormat="false" ht="15" hidden="false" customHeight="false" outlineLevel="0" collapsed="false">
      <c r="A544" s="95"/>
      <c r="B544" s="95"/>
      <c r="C544" s="95"/>
      <c r="D544" s="95"/>
      <c r="E544" s="95"/>
      <c r="F544" s="95"/>
      <c r="G544" s="95"/>
      <c r="H544" s="95"/>
      <c r="I544" s="95"/>
      <c r="J544" s="95"/>
      <c r="K544" s="95"/>
    </row>
    <row r="545" customFormat="false" ht="15" hidden="false" customHeight="true" outlineLevel="0" collapsed="false">
      <c r="A545" s="102" t="s">
        <v>23</v>
      </c>
      <c r="B545" s="102"/>
      <c r="C545" s="102"/>
      <c r="D545" s="102"/>
      <c r="E545" s="102"/>
      <c r="F545" s="102"/>
      <c r="G545" s="102"/>
      <c r="H545" s="102"/>
      <c r="I545" s="102"/>
      <c r="J545" s="102"/>
      <c r="K545" s="102"/>
    </row>
    <row r="546" customFormat="false" ht="29.85" hidden="false" customHeight="true" outlineLevel="0" collapsed="false">
      <c r="A546" s="85" t="s">
        <v>2606</v>
      </c>
      <c r="B546" s="86" t="s">
        <v>206</v>
      </c>
      <c r="C546" s="86"/>
      <c r="D546" s="86"/>
      <c r="E546" s="86"/>
      <c r="F546" s="86"/>
      <c r="G546" s="86"/>
      <c r="H546" s="86"/>
      <c r="I546" s="86"/>
      <c r="J546" s="86"/>
      <c r="K546" s="86"/>
    </row>
    <row r="547" customFormat="false" ht="15" hidden="false" customHeight="false" outlineLevel="0" collapsed="false">
      <c r="A547" s="85"/>
      <c r="B547" s="87" t="s">
        <v>2607</v>
      </c>
      <c r="C547" s="87" t="s">
        <v>2608</v>
      </c>
      <c r="D547" s="88" t="s">
        <v>2609</v>
      </c>
      <c r="E547" s="87" t="s">
        <v>49</v>
      </c>
      <c r="F547" s="89" t="s">
        <v>2610</v>
      </c>
      <c r="G547" s="89" t="s">
        <v>2611</v>
      </c>
      <c r="H547" s="89" t="s">
        <v>2689</v>
      </c>
      <c r="I547" s="89"/>
      <c r="J547" s="88" t="s">
        <v>10</v>
      </c>
      <c r="K547" s="89" t="s">
        <v>48</v>
      </c>
    </row>
    <row r="548" s="97" customFormat="true" ht="15" hidden="false" customHeight="false" outlineLevel="0" collapsed="false">
      <c r="A548" s="90" t="s">
        <v>2843</v>
      </c>
      <c r="B548" s="87"/>
      <c r="C548" s="87"/>
      <c r="D548" s="88"/>
      <c r="E548" s="87"/>
      <c r="F548" s="89" t="n">
        <f aca="false">355.55+241.13+122.59+171.14+247.59+112.42+6.79+149.81</f>
        <v>1407.02</v>
      </c>
      <c r="G548" s="89"/>
      <c r="H548" s="119" t="n">
        <v>1.001</v>
      </c>
      <c r="I548" s="89"/>
      <c r="J548" s="88" t="n">
        <f aca="false">F548*H548</f>
        <v>1408.42702</v>
      </c>
      <c r="K548" s="89" t="s">
        <v>56</v>
      </c>
      <c r="XFD548" s="3"/>
    </row>
    <row r="549" s="97" customFormat="true" ht="15" hidden="false" customHeight="false" outlineLevel="0" collapsed="false">
      <c r="A549" s="90" t="s">
        <v>2844</v>
      </c>
      <c r="B549" s="87"/>
      <c r="C549" s="87"/>
      <c r="D549" s="88"/>
      <c r="E549" s="87"/>
      <c r="F549" s="89" t="n">
        <f aca="false">87.23+38.96</f>
        <v>126.19</v>
      </c>
      <c r="G549" s="89"/>
      <c r="H549" s="120" t="n">
        <v>1.0018</v>
      </c>
      <c r="I549" s="89"/>
      <c r="J549" s="88" t="n">
        <f aca="false">F549*H549</f>
        <v>126.417142</v>
      </c>
      <c r="K549" s="89" t="s">
        <v>56</v>
      </c>
      <c r="XFD549" s="3"/>
    </row>
    <row r="550" customFormat="false" ht="15" hidden="false" customHeight="false" outlineLevel="0" collapsed="false">
      <c r="A550" s="92"/>
      <c r="B550" s="92"/>
      <c r="C550" s="92"/>
      <c r="D550" s="92"/>
      <c r="E550" s="92"/>
      <c r="F550" s="92"/>
      <c r="G550" s="92"/>
      <c r="H550" s="92"/>
      <c r="I550" s="93" t="s">
        <v>10</v>
      </c>
      <c r="J550" s="94" t="n">
        <f aca="false">SUM(J548:J549)</f>
        <v>1534.844162</v>
      </c>
      <c r="K550" s="94" t="s">
        <v>56</v>
      </c>
    </row>
    <row r="551" customFormat="false" ht="15" hidden="false" customHeight="false" outlineLevel="0" collapsed="false">
      <c r="A551" s="95"/>
      <c r="B551" s="95"/>
      <c r="C551" s="95"/>
      <c r="D551" s="95"/>
      <c r="E551" s="95"/>
      <c r="F551" s="95"/>
      <c r="G551" s="95"/>
      <c r="H551" s="95"/>
      <c r="I551" s="95"/>
      <c r="J551" s="95"/>
      <c r="K551" s="95"/>
    </row>
    <row r="552" customFormat="false" ht="15" hidden="false" customHeight="true" outlineLevel="0" collapsed="false">
      <c r="A552" s="85" t="s">
        <v>2606</v>
      </c>
      <c r="B552" s="86" t="s">
        <v>209</v>
      </c>
      <c r="C552" s="86"/>
      <c r="D552" s="86"/>
      <c r="E552" s="86"/>
      <c r="F552" s="86"/>
      <c r="G552" s="86"/>
      <c r="H552" s="86"/>
      <c r="I552" s="86"/>
      <c r="J552" s="86"/>
      <c r="K552" s="86"/>
    </row>
    <row r="553" customFormat="false" ht="15" hidden="false" customHeight="false" outlineLevel="0" collapsed="false">
      <c r="A553" s="85"/>
      <c r="B553" s="87" t="s">
        <v>2607</v>
      </c>
      <c r="C553" s="87" t="s">
        <v>2608</v>
      </c>
      <c r="D553" s="88" t="s">
        <v>2609</v>
      </c>
      <c r="E553" s="87" t="s">
        <v>49</v>
      </c>
      <c r="F553" s="89" t="s">
        <v>2610</v>
      </c>
      <c r="G553" s="89" t="s">
        <v>2611</v>
      </c>
      <c r="H553" s="89" t="s">
        <v>2689</v>
      </c>
      <c r="I553" s="89"/>
      <c r="J553" s="88" t="s">
        <v>10</v>
      </c>
      <c r="K553" s="89" t="s">
        <v>48</v>
      </c>
    </row>
    <row r="554" customFormat="false" ht="15" hidden="false" customHeight="false" outlineLevel="0" collapsed="false">
      <c r="A554" s="90" t="s">
        <v>2843</v>
      </c>
      <c r="B554" s="87"/>
      <c r="C554" s="87"/>
      <c r="D554" s="88"/>
      <c r="E554" s="87"/>
      <c r="F554" s="89" t="n">
        <f aca="false">355.55+241.13+122.59+171.14+247.59+112.42+6.79+149.81</f>
        <v>1407.02</v>
      </c>
      <c r="G554" s="89"/>
      <c r="H554" s="119" t="n">
        <v>1.001</v>
      </c>
      <c r="I554" s="89"/>
      <c r="J554" s="88" t="n">
        <f aca="false">F554*H554</f>
        <v>1408.42702</v>
      </c>
      <c r="K554" s="89" t="s">
        <v>56</v>
      </c>
    </row>
    <row r="555" customFormat="false" ht="29.85" hidden="false" customHeight="false" outlineLevel="0" collapsed="false">
      <c r="A555" s="90" t="s">
        <v>2845</v>
      </c>
      <c r="B555" s="87"/>
      <c r="C555" s="87"/>
      <c r="D555" s="88"/>
      <c r="E555" s="87"/>
      <c r="F555" s="89" t="n">
        <v>189.45</v>
      </c>
      <c r="G555" s="89"/>
      <c r="H555" s="119" t="n">
        <v>1.001</v>
      </c>
      <c r="I555" s="89"/>
      <c r="J555" s="88" t="n">
        <f aca="false">F555*H555</f>
        <v>189.63945</v>
      </c>
      <c r="K555" s="89" t="s">
        <v>56</v>
      </c>
    </row>
    <row r="556" customFormat="false" ht="15" hidden="false" customHeight="false" outlineLevel="0" collapsed="false">
      <c r="A556" s="92"/>
      <c r="B556" s="92"/>
      <c r="C556" s="92"/>
      <c r="D556" s="92"/>
      <c r="E556" s="92"/>
      <c r="F556" s="92"/>
      <c r="G556" s="92"/>
      <c r="H556" s="92"/>
      <c r="I556" s="93" t="s">
        <v>10</v>
      </c>
      <c r="J556" s="94" t="n">
        <f aca="false">SUM(J554:J555)</f>
        <v>1598.06647</v>
      </c>
      <c r="K556" s="94" t="s">
        <v>56</v>
      </c>
    </row>
    <row r="557" customFormat="false" ht="15" hidden="false" customHeight="false" outlineLevel="0" collapsed="false">
      <c r="A557" s="95"/>
      <c r="B557" s="95"/>
      <c r="C557" s="95"/>
      <c r="D557" s="95"/>
      <c r="E557" s="95"/>
      <c r="F557" s="95"/>
      <c r="G557" s="95"/>
      <c r="H557" s="95"/>
      <c r="I557" s="95"/>
      <c r="J557" s="95"/>
      <c r="K557" s="95"/>
    </row>
    <row r="558" customFormat="false" ht="29.85" hidden="false" customHeight="true" outlineLevel="0" collapsed="false">
      <c r="A558" s="85" t="s">
        <v>2606</v>
      </c>
      <c r="B558" s="86" t="s">
        <v>212</v>
      </c>
      <c r="C558" s="86"/>
      <c r="D558" s="86"/>
      <c r="E558" s="86"/>
      <c r="F558" s="86"/>
      <c r="G558" s="86"/>
      <c r="H558" s="86"/>
      <c r="I558" s="86"/>
      <c r="J558" s="86"/>
      <c r="K558" s="86"/>
    </row>
    <row r="559" customFormat="false" ht="15" hidden="false" customHeight="false" outlineLevel="0" collapsed="false">
      <c r="A559" s="85"/>
      <c r="B559" s="87" t="s">
        <v>2607</v>
      </c>
      <c r="C559" s="87" t="s">
        <v>2608</v>
      </c>
      <c r="D559" s="88" t="s">
        <v>2609</v>
      </c>
      <c r="E559" s="87" t="s">
        <v>49</v>
      </c>
      <c r="F559" s="89" t="s">
        <v>2610</v>
      </c>
      <c r="G559" s="89" t="s">
        <v>2611</v>
      </c>
      <c r="H559" s="89" t="s">
        <v>2689</v>
      </c>
      <c r="I559" s="89"/>
      <c r="J559" s="88" t="s">
        <v>10</v>
      </c>
      <c r="K559" s="89" t="s">
        <v>48</v>
      </c>
    </row>
    <row r="560" customFormat="false" ht="15" hidden="false" customHeight="false" outlineLevel="0" collapsed="false">
      <c r="A560" s="90" t="s">
        <v>2846</v>
      </c>
      <c r="B560" s="87"/>
      <c r="C560" s="87"/>
      <c r="D560" s="88"/>
      <c r="E560" s="87"/>
      <c r="F560" s="89" t="n">
        <f aca="false">41.26</f>
        <v>41.26</v>
      </c>
      <c r="G560" s="89"/>
      <c r="H560" s="119" t="n">
        <v>1.001</v>
      </c>
      <c r="I560" s="89"/>
      <c r="J560" s="88" t="n">
        <f aca="false">F560*H560</f>
        <v>41.30126</v>
      </c>
      <c r="K560" s="89" t="s">
        <v>56</v>
      </c>
    </row>
    <row r="561" customFormat="false" ht="15" hidden="false" customHeight="false" outlineLevel="0" collapsed="false">
      <c r="A561" s="90" t="s">
        <v>2844</v>
      </c>
      <c r="B561" s="87"/>
      <c r="C561" s="87"/>
      <c r="D561" s="88"/>
      <c r="E561" s="87"/>
      <c r="F561" s="89" t="n">
        <f aca="false">87.23+38.96</f>
        <v>126.19</v>
      </c>
      <c r="G561" s="89"/>
      <c r="H561" s="120" t="n">
        <v>1.0018</v>
      </c>
      <c r="I561" s="89"/>
      <c r="J561" s="88" t="n">
        <f aca="false">F561*H561</f>
        <v>126.417142</v>
      </c>
      <c r="K561" s="89" t="s">
        <v>56</v>
      </c>
    </row>
    <row r="562" customFormat="false" ht="15" hidden="false" customHeight="false" outlineLevel="0" collapsed="false">
      <c r="A562" s="92"/>
      <c r="B562" s="92"/>
      <c r="C562" s="92"/>
      <c r="D562" s="92"/>
      <c r="E562" s="92"/>
      <c r="F562" s="92"/>
      <c r="G562" s="92"/>
      <c r="H562" s="92"/>
      <c r="I562" s="93" t="s">
        <v>10</v>
      </c>
      <c r="J562" s="94" t="n">
        <f aca="false">SUM(J560:J561)</f>
        <v>167.718402</v>
      </c>
      <c r="K562" s="94" t="s">
        <v>56</v>
      </c>
    </row>
    <row r="563" customFormat="false" ht="15" hidden="false" customHeight="false" outlineLevel="0" collapsed="false">
      <c r="A563" s="95"/>
      <c r="B563" s="95"/>
      <c r="C563" s="95"/>
      <c r="D563" s="95"/>
      <c r="E563" s="95"/>
      <c r="F563" s="95"/>
      <c r="G563" s="95"/>
      <c r="H563" s="95"/>
      <c r="I563" s="95"/>
      <c r="J563" s="95"/>
      <c r="K563" s="95"/>
    </row>
    <row r="564" customFormat="false" ht="15" hidden="false" customHeight="true" outlineLevel="0" collapsed="false">
      <c r="A564" s="85" t="s">
        <v>2606</v>
      </c>
      <c r="B564" s="86" t="s">
        <v>215</v>
      </c>
      <c r="C564" s="86"/>
      <c r="D564" s="86"/>
      <c r="E564" s="86"/>
      <c r="F564" s="86"/>
      <c r="G564" s="86"/>
      <c r="H564" s="86"/>
      <c r="I564" s="86"/>
      <c r="J564" s="86"/>
      <c r="K564" s="86"/>
    </row>
    <row r="565" customFormat="false" ht="15" hidden="false" customHeight="false" outlineLevel="0" collapsed="false">
      <c r="A565" s="85"/>
      <c r="B565" s="87" t="s">
        <v>2607</v>
      </c>
      <c r="C565" s="87" t="s">
        <v>2608</v>
      </c>
      <c r="D565" s="88" t="s">
        <v>2609</v>
      </c>
      <c r="E565" s="87" t="s">
        <v>49</v>
      </c>
      <c r="F565" s="89" t="s">
        <v>2610</v>
      </c>
      <c r="G565" s="89" t="s">
        <v>2611</v>
      </c>
      <c r="H565" s="89" t="s">
        <v>2689</v>
      </c>
      <c r="I565" s="89"/>
      <c r="J565" s="88" t="s">
        <v>10</v>
      </c>
      <c r="K565" s="89" t="s">
        <v>48</v>
      </c>
    </row>
    <row r="566" s="97" customFormat="true" ht="15" hidden="false" customHeight="false" outlineLevel="0" collapsed="false">
      <c r="A566" s="90" t="s">
        <v>2847</v>
      </c>
      <c r="B566" s="87"/>
      <c r="C566" s="87"/>
      <c r="D566" s="88"/>
      <c r="E566" s="87"/>
      <c r="F566" s="89" t="n">
        <f aca="false">19.61+20.4</f>
        <v>40.01</v>
      </c>
      <c r="G566" s="89"/>
      <c r="H566" s="119" t="n">
        <v>1.005</v>
      </c>
      <c r="I566" s="89"/>
      <c r="J566" s="88" t="n">
        <f aca="false">F566*H566</f>
        <v>40.21005</v>
      </c>
      <c r="K566" s="89" t="s">
        <v>56</v>
      </c>
      <c r="XFD566" s="3"/>
    </row>
    <row r="567" customFormat="false" ht="15" hidden="false" customHeight="false" outlineLevel="0" collapsed="false">
      <c r="A567" s="92"/>
      <c r="B567" s="92"/>
      <c r="C567" s="92"/>
      <c r="D567" s="92"/>
      <c r="E567" s="92"/>
      <c r="F567" s="92"/>
      <c r="G567" s="92"/>
      <c r="H567" s="92"/>
      <c r="I567" s="93" t="s">
        <v>10</v>
      </c>
      <c r="J567" s="94" t="n">
        <f aca="false">SUM(J566:J566)</f>
        <v>40.21005</v>
      </c>
      <c r="K567" s="94" t="s">
        <v>56</v>
      </c>
    </row>
    <row r="568" customFormat="false" ht="15" hidden="false" customHeight="false" outlineLevel="0" collapsed="false">
      <c r="A568" s="95"/>
      <c r="B568" s="95"/>
      <c r="C568" s="95"/>
      <c r="D568" s="95"/>
      <c r="E568" s="95"/>
      <c r="F568" s="95"/>
      <c r="G568" s="95"/>
      <c r="H568" s="95"/>
      <c r="I568" s="95"/>
      <c r="J568" s="95"/>
      <c r="K568" s="95"/>
    </row>
    <row r="569" customFormat="false" ht="43.8" hidden="false" customHeight="true" outlineLevel="0" collapsed="false">
      <c r="A569" s="85" t="s">
        <v>2606</v>
      </c>
      <c r="B569" s="86" t="s">
        <v>2848</v>
      </c>
      <c r="C569" s="86"/>
      <c r="D569" s="86"/>
      <c r="E569" s="86"/>
      <c r="F569" s="86"/>
      <c r="G569" s="86"/>
      <c r="H569" s="86"/>
      <c r="I569" s="86"/>
      <c r="J569" s="86"/>
      <c r="K569" s="86"/>
    </row>
    <row r="570" customFormat="false" ht="15" hidden="false" customHeight="false" outlineLevel="0" collapsed="false">
      <c r="A570" s="85"/>
      <c r="B570" s="87" t="s">
        <v>2607</v>
      </c>
      <c r="C570" s="87" t="s">
        <v>2608</v>
      </c>
      <c r="D570" s="88" t="s">
        <v>2609</v>
      </c>
      <c r="E570" s="87" t="s">
        <v>49</v>
      </c>
      <c r="F570" s="89" t="s">
        <v>2610</v>
      </c>
      <c r="G570" s="89" t="s">
        <v>2611</v>
      </c>
      <c r="H570" s="89" t="s">
        <v>2689</v>
      </c>
      <c r="I570" s="89"/>
      <c r="J570" s="88" t="s">
        <v>10</v>
      </c>
      <c r="K570" s="89" t="s">
        <v>48</v>
      </c>
    </row>
    <row r="571" s="121" customFormat="true" ht="29.85" hidden="false" customHeight="false" outlineLevel="0" collapsed="false">
      <c r="A571" s="90" t="s">
        <v>2845</v>
      </c>
      <c r="B571" s="87"/>
      <c r="C571" s="87"/>
      <c r="D571" s="88"/>
      <c r="E571" s="87"/>
      <c r="F571" s="89" t="n">
        <v>189.45</v>
      </c>
      <c r="G571" s="89"/>
      <c r="H571" s="119" t="n">
        <v>1.001</v>
      </c>
      <c r="I571" s="89"/>
      <c r="J571" s="88" t="n">
        <f aca="false">F571*H571</f>
        <v>189.63945</v>
      </c>
      <c r="K571" s="89" t="s">
        <v>56</v>
      </c>
      <c r="XFD571" s="3"/>
    </row>
    <row r="572" s="121" customFormat="true" ht="15" hidden="false" customHeight="false" outlineLevel="0" collapsed="false">
      <c r="A572" s="90" t="s">
        <v>2846</v>
      </c>
      <c r="B572" s="87"/>
      <c r="C572" s="87"/>
      <c r="D572" s="88"/>
      <c r="E572" s="87"/>
      <c r="F572" s="89" t="n">
        <f aca="false">41.26</f>
        <v>41.26</v>
      </c>
      <c r="G572" s="89"/>
      <c r="H572" s="119" t="n">
        <v>1.001</v>
      </c>
      <c r="I572" s="89"/>
      <c r="J572" s="88" t="n">
        <f aca="false">F572*H572</f>
        <v>41.30126</v>
      </c>
      <c r="K572" s="89" t="s">
        <v>56</v>
      </c>
      <c r="XFD572" s="3"/>
    </row>
    <row r="573" customFormat="false" ht="15" hidden="false" customHeight="false" outlineLevel="0" collapsed="false">
      <c r="A573" s="92"/>
      <c r="B573" s="92"/>
      <c r="C573" s="92"/>
      <c r="D573" s="92"/>
      <c r="E573" s="92"/>
      <c r="F573" s="92"/>
      <c r="G573" s="92"/>
      <c r="H573" s="92"/>
      <c r="I573" s="93" t="s">
        <v>10</v>
      </c>
      <c r="J573" s="94" t="n">
        <f aca="false">SUM(J571:J572)</f>
        <v>230.94071</v>
      </c>
      <c r="K573" s="94" t="s">
        <v>56</v>
      </c>
    </row>
    <row r="574" customFormat="false" ht="15" hidden="false" customHeight="false" outlineLevel="0" collapsed="false">
      <c r="A574" s="95"/>
      <c r="B574" s="95"/>
      <c r="C574" s="95"/>
      <c r="D574" s="95"/>
      <c r="E574" s="95"/>
      <c r="F574" s="95"/>
      <c r="G574" s="95"/>
      <c r="H574" s="95"/>
      <c r="I574" s="95"/>
      <c r="J574" s="95"/>
      <c r="K574" s="95"/>
    </row>
    <row r="575" customFormat="false" ht="15" hidden="false" customHeight="true" outlineLevel="0" collapsed="false">
      <c r="A575" s="85" t="s">
        <v>2606</v>
      </c>
      <c r="B575" s="86" t="s">
        <v>221</v>
      </c>
      <c r="C575" s="86"/>
      <c r="D575" s="86"/>
      <c r="E575" s="86"/>
      <c r="F575" s="86"/>
      <c r="G575" s="86"/>
      <c r="H575" s="86"/>
      <c r="I575" s="86"/>
      <c r="J575" s="86"/>
      <c r="K575" s="86"/>
    </row>
    <row r="576" customFormat="false" ht="15" hidden="false" customHeight="false" outlineLevel="0" collapsed="false">
      <c r="A576" s="85"/>
      <c r="B576" s="87" t="s">
        <v>2607</v>
      </c>
      <c r="C576" s="87" t="s">
        <v>2608</v>
      </c>
      <c r="D576" s="88" t="s">
        <v>2609</v>
      </c>
      <c r="E576" s="87" t="s">
        <v>49</v>
      </c>
      <c r="F576" s="89" t="s">
        <v>2610</v>
      </c>
      <c r="G576" s="89" t="s">
        <v>2611</v>
      </c>
      <c r="H576" s="89" t="s">
        <v>2689</v>
      </c>
      <c r="I576" s="89"/>
      <c r="J576" s="88" t="s">
        <v>10</v>
      </c>
      <c r="K576" s="89" t="s">
        <v>48</v>
      </c>
    </row>
    <row r="577" s="97" customFormat="true" ht="15" hidden="false" customHeight="false" outlineLevel="0" collapsed="false">
      <c r="A577" s="90" t="s">
        <v>2849</v>
      </c>
      <c r="B577" s="87" t="n">
        <f aca="false">17.55+14.02*2+42.08+6.14+8.87+12.45+13.06+29.08+15.45+37.27+62.52+10.52+7.35*2+16.9+14.24+11.42+11+21.63</f>
        <v>372.92</v>
      </c>
      <c r="C577" s="87"/>
      <c r="D577" s="88"/>
      <c r="E577" s="87"/>
      <c r="F577" s="89"/>
      <c r="G577" s="89"/>
      <c r="H577" s="89"/>
      <c r="I577" s="89"/>
      <c r="J577" s="88" t="n">
        <f aca="false">B577</f>
        <v>372.92</v>
      </c>
      <c r="K577" s="89" t="s">
        <v>125</v>
      </c>
      <c r="XFD577" s="3"/>
    </row>
    <row r="578" customFormat="false" ht="15" hidden="false" customHeight="false" outlineLevel="0" collapsed="false">
      <c r="A578" s="92"/>
      <c r="B578" s="92"/>
      <c r="C578" s="92"/>
      <c r="D578" s="92"/>
      <c r="E578" s="92"/>
      <c r="F578" s="92"/>
      <c r="G578" s="92"/>
      <c r="H578" s="92"/>
      <c r="I578" s="93" t="s">
        <v>10</v>
      </c>
      <c r="J578" s="94" t="n">
        <f aca="false">SUM(J577:J577)</f>
        <v>372.92</v>
      </c>
      <c r="K578" s="94" t="s">
        <v>125</v>
      </c>
    </row>
    <row r="579" customFormat="false" ht="15" hidden="false" customHeight="false" outlineLevel="0" collapsed="false">
      <c r="A579" s="95"/>
      <c r="B579" s="95"/>
      <c r="C579" s="95"/>
      <c r="D579" s="95"/>
      <c r="E579" s="95"/>
      <c r="F579" s="95"/>
      <c r="G579" s="95"/>
      <c r="H579" s="95"/>
      <c r="I579" s="95"/>
      <c r="J579" s="95"/>
      <c r="K579" s="95"/>
    </row>
    <row r="580" customFormat="false" ht="29.85" hidden="false" customHeight="true" outlineLevel="0" collapsed="false">
      <c r="A580" s="85" t="s">
        <v>2606</v>
      </c>
      <c r="B580" s="86" t="s">
        <v>224</v>
      </c>
      <c r="C580" s="86"/>
      <c r="D580" s="86"/>
      <c r="E580" s="86"/>
      <c r="F580" s="86"/>
      <c r="G580" s="86"/>
      <c r="H580" s="86"/>
      <c r="I580" s="86"/>
      <c r="J580" s="86"/>
      <c r="K580" s="86"/>
    </row>
    <row r="581" customFormat="false" ht="15" hidden="false" customHeight="false" outlineLevel="0" collapsed="false">
      <c r="A581" s="85"/>
      <c r="B581" s="87" t="s">
        <v>2607</v>
      </c>
      <c r="C581" s="87" t="s">
        <v>2608</v>
      </c>
      <c r="D581" s="88" t="s">
        <v>2609</v>
      </c>
      <c r="E581" s="87" t="s">
        <v>49</v>
      </c>
      <c r="F581" s="89" t="s">
        <v>2610</v>
      </c>
      <c r="G581" s="89" t="s">
        <v>2611</v>
      </c>
      <c r="H581" s="89" t="s">
        <v>2689</v>
      </c>
      <c r="I581" s="89"/>
      <c r="J581" s="88" t="s">
        <v>10</v>
      </c>
      <c r="K581" s="89" t="s">
        <v>48</v>
      </c>
    </row>
    <row r="582" customFormat="false" ht="15" hidden="false" customHeight="false" outlineLevel="0" collapsed="false">
      <c r="A582" s="90" t="s">
        <v>2849</v>
      </c>
      <c r="B582" s="87" t="n">
        <f aca="false">10.39+6.23+7.76+17.26+17.14+16.78+27.91*2+20.21+18.54+47.39+15.19+15.39+9.51+23.35+20.59+23.11+12.27</f>
        <v>336.93</v>
      </c>
      <c r="C582" s="87"/>
      <c r="D582" s="88"/>
      <c r="E582" s="87"/>
      <c r="F582" s="89"/>
      <c r="G582" s="89"/>
      <c r="H582" s="89"/>
      <c r="I582" s="89"/>
      <c r="J582" s="88" t="n">
        <f aca="false">B582</f>
        <v>336.93</v>
      </c>
      <c r="K582" s="89" t="s">
        <v>125</v>
      </c>
    </row>
    <row r="583" customFormat="false" ht="15" hidden="false" customHeight="false" outlineLevel="0" collapsed="false">
      <c r="A583" s="92"/>
      <c r="B583" s="92"/>
      <c r="C583" s="92"/>
      <c r="D583" s="92"/>
      <c r="E583" s="92"/>
      <c r="F583" s="92"/>
      <c r="G583" s="92"/>
      <c r="H583" s="92"/>
      <c r="I583" s="93" t="s">
        <v>10</v>
      </c>
      <c r="J583" s="94" t="n">
        <f aca="false">SUM(J582:J582)</f>
        <v>336.93</v>
      </c>
      <c r="K583" s="94" t="s">
        <v>125</v>
      </c>
    </row>
    <row r="584" customFormat="false" ht="15" hidden="false" customHeight="false" outlineLevel="0" collapsed="false">
      <c r="A584" s="95"/>
      <c r="B584" s="95"/>
      <c r="C584" s="95"/>
      <c r="D584" s="95"/>
      <c r="E584" s="95"/>
      <c r="F584" s="95"/>
      <c r="G584" s="95"/>
      <c r="H584" s="95"/>
      <c r="I584" s="95"/>
      <c r="J584" s="95"/>
      <c r="K584" s="95"/>
    </row>
    <row r="585" customFormat="false" ht="29.85" hidden="false" customHeight="true" outlineLevel="0" collapsed="false">
      <c r="A585" s="85" t="s">
        <v>2606</v>
      </c>
      <c r="B585" s="86" t="s">
        <v>227</v>
      </c>
      <c r="C585" s="86"/>
      <c r="D585" s="86"/>
      <c r="E585" s="86"/>
      <c r="F585" s="86"/>
      <c r="G585" s="86"/>
      <c r="H585" s="86"/>
      <c r="I585" s="86"/>
      <c r="J585" s="86"/>
      <c r="K585" s="86"/>
    </row>
    <row r="586" customFormat="false" ht="15" hidden="false" customHeight="false" outlineLevel="0" collapsed="false">
      <c r="A586" s="85"/>
      <c r="B586" s="87" t="s">
        <v>2607</v>
      </c>
      <c r="C586" s="87" t="s">
        <v>2608</v>
      </c>
      <c r="D586" s="88" t="s">
        <v>2609</v>
      </c>
      <c r="E586" s="87" t="s">
        <v>49</v>
      </c>
      <c r="F586" s="89" t="s">
        <v>2610</v>
      </c>
      <c r="G586" s="89" t="s">
        <v>2611</v>
      </c>
      <c r="H586" s="89" t="s">
        <v>2689</v>
      </c>
      <c r="I586" s="89"/>
      <c r="J586" s="88" t="s">
        <v>10</v>
      </c>
      <c r="K586" s="89" t="s">
        <v>48</v>
      </c>
    </row>
    <row r="587" s="97" customFormat="true" ht="15" hidden="false" customHeight="false" outlineLevel="0" collapsed="false">
      <c r="A587" s="90" t="s">
        <v>2850</v>
      </c>
      <c r="B587" s="87"/>
      <c r="C587" s="87"/>
      <c r="D587" s="88"/>
      <c r="E587" s="87"/>
      <c r="F587" s="89" t="n">
        <v>19.61</v>
      </c>
      <c r="G587" s="89"/>
      <c r="H587" s="89"/>
      <c r="I587" s="89"/>
      <c r="J587" s="88" t="n">
        <f aca="false">F587</f>
        <v>19.61</v>
      </c>
      <c r="K587" s="89" t="s">
        <v>56</v>
      </c>
      <c r="XFD587" s="3"/>
    </row>
    <row r="588" s="97" customFormat="true" ht="15" hidden="false" customHeight="false" outlineLevel="0" collapsed="false">
      <c r="A588" s="90" t="s">
        <v>2851</v>
      </c>
      <c r="B588" s="87"/>
      <c r="C588" s="87"/>
      <c r="D588" s="88"/>
      <c r="E588" s="87"/>
      <c r="F588" s="89" t="n">
        <v>20.4</v>
      </c>
      <c r="G588" s="89"/>
      <c r="H588" s="89"/>
      <c r="I588" s="89"/>
      <c r="J588" s="88" t="n">
        <f aca="false">F588</f>
        <v>20.4</v>
      </c>
      <c r="K588" s="89" t="s">
        <v>56</v>
      </c>
      <c r="XFD588" s="3"/>
    </row>
    <row r="589" customFormat="false" ht="15" hidden="false" customHeight="false" outlineLevel="0" collapsed="false">
      <c r="A589" s="92"/>
      <c r="B589" s="92"/>
      <c r="C589" s="92"/>
      <c r="D589" s="92"/>
      <c r="E589" s="92"/>
      <c r="F589" s="92"/>
      <c r="G589" s="92"/>
      <c r="H589" s="92"/>
      <c r="I589" s="93" t="s">
        <v>10</v>
      </c>
      <c r="J589" s="94" t="n">
        <f aca="false">SUM(J587:J588)</f>
        <v>40.01</v>
      </c>
      <c r="K589" s="94" t="s">
        <v>56</v>
      </c>
    </row>
    <row r="590" customFormat="false" ht="15" hidden="false" customHeight="false" outlineLevel="0" collapsed="false">
      <c r="A590" s="95"/>
      <c r="B590" s="95"/>
      <c r="C590" s="95"/>
      <c r="D590" s="95"/>
      <c r="E590" s="95"/>
      <c r="F590" s="95"/>
      <c r="G590" s="95"/>
      <c r="H590" s="95"/>
      <c r="I590" s="95"/>
      <c r="J590" s="95"/>
      <c r="K590" s="95"/>
    </row>
    <row r="591" customFormat="false" ht="15" hidden="false" customHeight="true" outlineLevel="0" collapsed="false">
      <c r="A591" s="102" t="s">
        <v>25</v>
      </c>
      <c r="B591" s="102"/>
      <c r="C591" s="102"/>
      <c r="D591" s="102"/>
      <c r="E591" s="102"/>
      <c r="F591" s="102"/>
      <c r="G591" s="102"/>
      <c r="H591" s="102"/>
      <c r="I591" s="102"/>
      <c r="J591" s="102"/>
      <c r="K591" s="102"/>
    </row>
    <row r="592" customFormat="false" ht="29.85" hidden="false" customHeight="true" outlineLevel="0" collapsed="false">
      <c r="A592" s="85" t="s">
        <v>2606</v>
      </c>
      <c r="B592" s="86" t="s">
        <v>230</v>
      </c>
      <c r="C592" s="86"/>
      <c r="D592" s="86"/>
      <c r="E592" s="86"/>
      <c r="F592" s="86"/>
      <c r="G592" s="86"/>
      <c r="H592" s="86"/>
      <c r="I592" s="86"/>
      <c r="J592" s="86"/>
      <c r="K592" s="86"/>
    </row>
    <row r="593" customFormat="false" ht="15" hidden="false" customHeight="false" outlineLevel="0" collapsed="false">
      <c r="A593" s="85"/>
      <c r="B593" s="87" t="s">
        <v>2607</v>
      </c>
      <c r="C593" s="87" t="s">
        <v>2608</v>
      </c>
      <c r="D593" s="88" t="s">
        <v>2609</v>
      </c>
      <c r="E593" s="87" t="s">
        <v>49</v>
      </c>
      <c r="F593" s="89" t="s">
        <v>2610</v>
      </c>
      <c r="G593" s="89" t="s">
        <v>2611</v>
      </c>
      <c r="H593" s="89" t="s">
        <v>2689</v>
      </c>
      <c r="I593" s="89"/>
      <c r="J593" s="88" t="s">
        <v>10</v>
      </c>
      <c r="K593" s="89" t="s">
        <v>48</v>
      </c>
    </row>
    <row r="594" s="97" customFormat="true" ht="15" hidden="false" customHeight="false" outlineLevel="0" collapsed="false">
      <c r="A594" s="90" t="s">
        <v>2852</v>
      </c>
      <c r="B594" s="87"/>
      <c r="C594" s="87"/>
      <c r="D594" s="88"/>
      <c r="E594" s="87"/>
      <c r="F594" s="89" t="n">
        <f aca="false">J607</f>
        <v>72.73</v>
      </c>
      <c r="G594" s="89"/>
      <c r="H594" s="89"/>
      <c r="I594" s="89"/>
      <c r="J594" s="88" t="n">
        <f aca="false">F594</f>
        <v>72.73</v>
      </c>
      <c r="K594" s="89" t="s">
        <v>56</v>
      </c>
      <c r="XFD594" s="3"/>
    </row>
    <row r="595" s="97" customFormat="true" ht="15" hidden="false" customHeight="false" outlineLevel="0" collapsed="false">
      <c r="A595" s="90" t="s">
        <v>2853</v>
      </c>
      <c r="B595" s="87"/>
      <c r="C595" s="87"/>
      <c r="D595" s="88"/>
      <c r="E595" s="87"/>
      <c r="F595" s="89" t="n">
        <f aca="false">J631</f>
        <v>733</v>
      </c>
      <c r="G595" s="89"/>
      <c r="H595" s="89"/>
      <c r="I595" s="89"/>
      <c r="J595" s="88" t="n">
        <f aca="false">F595</f>
        <v>733</v>
      </c>
      <c r="K595" s="89" t="s">
        <v>56</v>
      </c>
      <c r="XFD595" s="3"/>
    </row>
    <row r="596" s="97" customFormat="true" ht="15" hidden="false" customHeight="false" outlineLevel="0" collapsed="false">
      <c r="A596" s="90" t="s">
        <v>2854</v>
      </c>
      <c r="B596" s="87"/>
      <c r="C596" s="87"/>
      <c r="D596" s="88"/>
      <c r="E596" s="87"/>
      <c r="F596" s="89" t="n">
        <f aca="false">J638</f>
        <v>563.24</v>
      </c>
      <c r="G596" s="89"/>
      <c r="H596" s="89"/>
      <c r="I596" s="89"/>
      <c r="J596" s="88" t="n">
        <f aca="false">F596</f>
        <v>563.24</v>
      </c>
      <c r="K596" s="89" t="s">
        <v>56</v>
      </c>
      <c r="XFD596" s="3"/>
    </row>
    <row r="597" s="97" customFormat="true" ht="15" hidden="false" customHeight="false" outlineLevel="0" collapsed="false">
      <c r="A597" s="90" t="s">
        <v>2855</v>
      </c>
      <c r="B597" s="87"/>
      <c r="C597" s="87"/>
      <c r="D597" s="88"/>
      <c r="E597" s="87"/>
      <c r="F597" s="89" t="n">
        <f aca="false">J646+J656</f>
        <v>563.08</v>
      </c>
      <c r="G597" s="89"/>
      <c r="H597" s="89"/>
      <c r="I597" s="89"/>
      <c r="J597" s="88" t="n">
        <f aca="false">F597</f>
        <v>563.08</v>
      </c>
      <c r="K597" s="89" t="s">
        <v>56</v>
      </c>
      <c r="XFD597" s="3"/>
    </row>
    <row r="598" s="97" customFormat="true" ht="15" hidden="false" customHeight="false" outlineLevel="0" collapsed="false">
      <c r="A598" s="90" t="s">
        <v>2856</v>
      </c>
      <c r="B598" s="87"/>
      <c r="C598" s="87"/>
      <c r="D598" s="88"/>
      <c r="E598" s="87"/>
      <c r="F598" s="89" t="n">
        <f aca="false">J722</f>
        <v>40.24</v>
      </c>
      <c r="G598" s="89"/>
      <c r="H598" s="89"/>
      <c r="I598" s="89"/>
      <c r="J598" s="88" t="n">
        <f aca="false">F598</f>
        <v>40.24</v>
      </c>
      <c r="K598" s="89" t="s">
        <v>56</v>
      </c>
      <c r="XFD598" s="3"/>
    </row>
    <row r="599" s="97" customFormat="true" ht="15" hidden="false" customHeight="false" outlineLevel="0" collapsed="false">
      <c r="A599" s="90" t="s">
        <v>2857</v>
      </c>
      <c r="B599" s="87"/>
      <c r="C599" s="87"/>
      <c r="D599" s="88"/>
      <c r="E599" s="87"/>
      <c r="F599" s="89" t="n">
        <f aca="false">J682</f>
        <v>385.01</v>
      </c>
      <c r="G599" s="89"/>
      <c r="H599" s="89"/>
      <c r="I599" s="89"/>
      <c r="J599" s="88" t="n">
        <f aca="false">F599</f>
        <v>385.01</v>
      </c>
      <c r="K599" s="89" t="s">
        <v>56</v>
      </c>
      <c r="XFD599" s="3"/>
    </row>
    <row r="600" s="97" customFormat="true" ht="15" hidden="false" customHeight="false" outlineLevel="0" collapsed="false">
      <c r="A600" s="90" t="s">
        <v>2858</v>
      </c>
      <c r="B600" s="87"/>
      <c r="C600" s="87"/>
      <c r="D600" s="88"/>
      <c r="E600" s="87"/>
      <c r="F600" s="89" t="n">
        <f aca="false">J702</f>
        <v>161.65</v>
      </c>
      <c r="G600" s="89"/>
      <c r="H600" s="89"/>
      <c r="I600" s="89"/>
      <c r="J600" s="88" t="n">
        <f aca="false">F600</f>
        <v>161.65</v>
      </c>
      <c r="K600" s="89" t="s">
        <v>56</v>
      </c>
      <c r="XFD600" s="3"/>
    </row>
    <row r="601" customFormat="false" ht="15" hidden="false" customHeight="false" outlineLevel="0" collapsed="false">
      <c r="A601" s="92"/>
      <c r="B601" s="92"/>
      <c r="C601" s="92"/>
      <c r="D601" s="92"/>
      <c r="E601" s="92"/>
      <c r="F601" s="92"/>
      <c r="G601" s="92"/>
      <c r="H601" s="92"/>
      <c r="I601" s="93" t="s">
        <v>10</v>
      </c>
      <c r="J601" s="94" t="n">
        <f aca="false">SUM(J594:J600)</f>
        <v>2518.95</v>
      </c>
      <c r="K601" s="94" t="s">
        <v>56</v>
      </c>
    </row>
    <row r="602" customFormat="false" ht="15" hidden="false" customHeight="false" outlineLevel="0" collapsed="false">
      <c r="A602" s="95"/>
      <c r="B602" s="95"/>
      <c r="C602" s="95"/>
      <c r="D602" s="95"/>
      <c r="E602" s="95"/>
      <c r="F602" s="95"/>
      <c r="G602" s="95"/>
      <c r="H602" s="95"/>
      <c r="I602" s="95"/>
      <c r="J602" s="95"/>
      <c r="K602" s="95"/>
    </row>
    <row r="603" customFormat="false" ht="29.85" hidden="false" customHeight="true" outlineLevel="0" collapsed="false">
      <c r="A603" s="85" t="s">
        <v>2606</v>
      </c>
      <c r="B603" s="86" t="s">
        <v>233</v>
      </c>
      <c r="C603" s="86"/>
      <c r="D603" s="86"/>
      <c r="E603" s="86"/>
      <c r="F603" s="86"/>
      <c r="G603" s="86"/>
      <c r="H603" s="86"/>
      <c r="I603" s="86"/>
      <c r="J603" s="86"/>
      <c r="K603" s="86"/>
    </row>
    <row r="604" customFormat="false" ht="15" hidden="false" customHeight="false" outlineLevel="0" collapsed="false">
      <c r="A604" s="85"/>
      <c r="B604" s="87" t="s">
        <v>2607</v>
      </c>
      <c r="C604" s="87" t="s">
        <v>2608</v>
      </c>
      <c r="D604" s="88" t="s">
        <v>2609</v>
      </c>
      <c r="E604" s="87" t="s">
        <v>49</v>
      </c>
      <c r="F604" s="89" t="s">
        <v>2610</v>
      </c>
      <c r="G604" s="89" t="s">
        <v>2611</v>
      </c>
      <c r="H604" s="89" t="s">
        <v>2689</v>
      </c>
      <c r="I604" s="89"/>
      <c r="J604" s="88" t="s">
        <v>10</v>
      </c>
      <c r="K604" s="89" t="s">
        <v>48</v>
      </c>
    </row>
    <row r="605" customFormat="false" ht="15" hidden="false" customHeight="false" outlineLevel="0" collapsed="false">
      <c r="A605" s="90" t="s">
        <v>2859</v>
      </c>
      <c r="B605" s="87"/>
      <c r="C605" s="87"/>
      <c r="D605" s="88"/>
      <c r="E605" s="87"/>
      <c r="F605" s="89" t="n">
        <v>48.16</v>
      </c>
      <c r="G605" s="89"/>
      <c r="H605" s="119"/>
      <c r="I605" s="89"/>
      <c r="J605" s="88" t="n">
        <f aca="false">F605</f>
        <v>48.16</v>
      </c>
      <c r="K605" s="89" t="s">
        <v>56</v>
      </c>
    </row>
    <row r="606" customFormat="false" ht="29.85" hidden="false" customHeight="false" outlineLevel="0" collapsed="false">
      <c r="A606" s="90" t="s">
        <v>2860</v>
      </c>
      <c r="B606" s="87"/>
      <c r="C606" s="87"/>
      <c r="D606" s="88"/>
      <c r="E606" s="87"/>
      <c r="F606" s="89" t="n">
        <v>24.57</v>
      </c>
      <c r="G606" s="89"/>
      <c r="H606" s="119"/>
      <c r="I606" s="89"/>
      <c r="J606" s="88" t="n">
        <f aca="false">F606</f>
        <v>24.57</v>
      </c>
      <c r="K606" s="89" t="s">
        <v>56</v>
      </c>
    </row>
    <row r="607" customFormat="false" ht="15" hidden="false" customHeight="false" outlineLevel="0" collapsed="false">
      <c r="A607" s="92"/>
      <c r="B607" s="92"/>
      <c r="C607" s="92"/>
      <c r="D607" s="92"/>
      <c r="E607" s="92"/>
      <c r="F607" s="92"/>
      <c r="G607" s="92"/>
      <c r="H607" s="92"/>
      <c r="I607" s="93" t="s">
        <v>10</v>
      </c>
      <c r="J607" s="94" t="n">
        <f aca="false">SUM(J605:J606)</f>
        <v>72.73</v>
      </c>
      <c r="K607" s="94" t="s">
        <v>56</v>
      </c>
    </row>
    <row r="608" customFormat="false" ht="15" hidden="false" customHeight="false" outlineLevel="0" collapsed="false">
      <c r="A608" s="95"/>
      <c r="B608" s="95"/>
      <c r="C608" s="95"/>
      <c r="D608" s="95"/>
      <c r="E608" s="95"/>
      <c r="F608" s="95"/>
      <c r="G608" s="95"/>
      <c r="H608" s="95"/>
      <c r="I608" s="95"/>
      <c r="J608" s="95"/>
      <c r="K608" s="95"/>
    </row>
    <row r="609" customFormat="false" ht="29.85" hidden="false" customHeight="true" outlineLevel="0" collapsed="false">
      <c r="A609" s="85" t="s">
        <v>2606</v>
      </c>
      <c r="B609" s="86" t="s">
        <v>236</v>
      </c>
      <c r="C609" s="86"/>
      <c r="D609" s="86"/>
      <c r="E609" s="86"/>
      <c r="F609" s="86"/>
      <c r="G609" s="86"/>
      <c r="H609" s="86"/>
      <c r="I609" s="86"/>
      <c r="J609" s="86"/>
      <c r="K609" s="86"/>
    </row>
    <row r="610" customFormat="false" ht="15" hidden="false" customHeight="false" outlineLevel="0" collapsed="false">
      <c r="A610" s="85"/>
      <c r="B610" s="87" t="s">
        <v>2607</v>
      </c>
      <c r="C610" s="87" t="s">
        <v>2608</v>
      </c>
      <c r="D610" s="88" t="s">
        <v>2609</v>
      </c>
      <c r="E610" s="87" t="s">
        <v>49</v>
      </c>
      <c r="F610" s="89" t="s">
        <v>2610</v>
      </c>
      <c r="G610" s="89" t="s">
        <v>2611</v>
      </c>
      <c r="H610" s="89" t="s">
        <v>2689</v>
      </c>
      <c r="I610" s="89"/>
      <c r="J610" s="88" t="s">
        <v>10</v>
      </c>
      <c r="K610" s="89" t="s">
        <v>48</v>
      </c>
    </row>
    <row r="611" s="97" customFormat="true" ht="15" hidden="false" customHeight="false" outlineLevel="0" collapsed="false">
      <c r="A611" s="90" t="s">
        <v>2640</v>
      </c>
      <c r="B611" s="87"/>
      <c r="C611" s="87"/>
      <c r="D611" s="88"/>
      <c r="E611" s="87"/>
      <c r="F611" s="89" t="n">
        <v>39.65</v>
      </c>
      <c r="G611" s="89"/>
      <c r="H611" s="89"/>
      <c r="I611" s="89"/>
      <c r="J611" s="88" t="n">
        <f aca="false">F611</f>
        <v>39.65</v>
      </c>
      <c r="K611" s="89" t="s">
        <v>56</v>
      </c>
      <c r="XFD611" s="3"/>
    </row>
    <row r="612" s="97" customFormat="true" ht="15" hidden="false" customHeight="false" outlineLevel="0" collapsed="false">
      <c r="A612" s="90" t="s">
        <v>2642</v>
      </c>
      <c r="B612" s="87"/>
      <c r="C612" s="87"/>
      <c r="D612" s="88"/>
      <c r="E612" s="87"/>
      <c r="F612" s="89" t="n">
        <v>34.73</v>
      </c>
      <c r="G612" s="89"/>
      <c r="H612" s="89"/>
      <c r="I612" s="89"/>
      <c r="J612" s="88" t="n">
        <f aca="false">F612</f>
        <v>34.73</v>
      </c>
      <c r="K612" s="89" t="s">
        <v>56</v>
      </c>
      <c r="XFD612" s="3"/>
    </row>
    <row r="613" s="97" customFormat="true" ht="15" hidden="false" customHeight="false" outlineLevel="0" collapsed="false">
      <c r="A613" s="90" t="s">
        <v>2861</v>
      </c>
      <c r="B613" s="87"/>
      <c r="C613" s="87"/>
      <c r="D613" s="88"/>
      <c r="E613" s="87"/>
      <c r="F613" s="89" t="n">
        <v>7.05</v>
      </c>
      <c r="G613" s="89"/>
      <c r="H613" s="89"/>
      <c r="I613" s="89"/>
      <c r="J613" s="88" t="n">
        <f aca="false">F613</f>
        <v>7.05</v>
      </c>
      <c r="K613" s="89" t="s">
        <v>56</v>
      </c>
      <c r="XFD613" s="3"/>
    </row>
    <row r="614" s="97" customFormat="true" ht="15" hidden="false" customHeight="false" outlineLevel="0" collapsed="false">
      <c r="A614" s="90" t="s">
        <v>2862</v>
      </c>
      <c r="B614" s="87"/>
      <c r="C614" s="87"/>
      <c r="D614" s="88"/>
      <c r="E614" s="87"/>
      <c r="F614" s="89" t="n">
        <v>7.21</v>
      </c>
      <c r="G614" s="89"/>
      <c r="H614" s="89"/>
      <c r="I614" s="89"/>
      <c r="J614" s="88" t="n">
        <f aca="false">F614</f>
        <v>7.21</v>
      </c>
      <c r="K614" s="89" t="s">
        <v>56</v>
      </c>
      <c r="XFD614" s="3"/>
    </row>
    <row r="615" s="97" customFormat="true" ht="15" hidden="false" customHeight="false" outlineLevel="0" collapsed="false">
      <c r="A615" s="90" t="s">
        <v>2863</v>
      </c>
      <c r="B615" s="87"/>
      <c r="C615" s="87"/>
      <c r="D615" s="88"/>
      <c r="E615" s="87"/>
      <c r="F615" s="89" t="n">
        <v>13.82</v>
      </c>
      <c r="G615" s="89"/>
      <c r="H615" s="89"/>
      <c r="I615" s="89"/>
      <c r="J615" s="88" t="n">
        <f aca="false">F615</f>
        <v>13.82</v>
      </c>
      <c r="K615" s="89" t="s">
        <v>56</v>
      </c>
      <c r="XFD615" s="3"/>
    </row>
    <row r="616" s="97" customFormat="true" ht="15" hidden="false" customHeight="false" outlineLevel="0" collapsed="false">
      <c r="A616" s="90" t="s">
        <v>2665</v>
      </c>
      <c r="B616" s="87"/>
      <c r="C616" s="87"/>
      <c r="D616" s="88"/>
      <c r="E616" s="87"/>
      <c r="F616" s="89" t="n">
        <v>87.64</v>
      </c>
      <c r="G616" s="89"/>
      <c r="H616" s="89"/>
      <c r="I616" s="89"/>
      <c r="J616" s="88" t="n">
        <f aca="false">F616</f>
        <v>87.64</v>
      </c>
      <c r="K616" s="89" t="s">
        <v>56</v>
      </c>
      <c r="XFD616" s="3"/>
    </row>
    <row r="617" s="97" customFormat="true" ht="15" hidden="false" customHeight="false" outlineLevel="0" collapsed="false">
      <c r="A617" s="90" t="s">
        <v>2664</v>
      </c>
      <c r="B617" s="87"/>
      <c r="C617" s="87"/>
      <c r="D617" s="88"/>
      <c r="E617" s="87"/>
      <c r="F617" s="89" t="n">
        <v>27.38</v>
      </c>
      <c r="G617" s="89"/>
      <c r="H617" s="89"/>
      <c r="I617" s="89"/>
      <c r="J617" s="88" t="n">
        <f aca="false">F617</f>
        <v>27.38</v>
      </c>
      <c r="K617" s="89" t="s">
        <v>56</v>
      </c>
      <c r="XFD617" s="3"/>
    </row>
    <row r="618" s="97" customFormat="true" ht="15" hidden="false" customHeight="false" outlineLevel="0" collapsed="false">
      <c r="A618" s="90" t="s">
        <v>2663</v>
      </c>
      <c r="B618" s="87"/>
      <c r="C618" s="87"/>
      <c r="D618" s="88"/>
      <c r="E618" s="87"/>
      <c r="F618" s="89" t="n">
        <v>27.72</v>
      </c>
      <c r="G618" s="89"/>
      <c r="H618" s="89"/>
      <c r="I618" s="89"/>
      <c r="J618" s="88" t="n">
        <f aca="false">F618</f>
        <v>27.72</v>
      </c>
      <c r="K618" s="89" t="s">
        <v>56</v>
      </c>
      <c r="XFD618" s="3"/>
    </row>
    <row r="619" s="97" customFormat="true" ht="15" hidden="false" customHeight="false" outlineLevel="0" collapsed="false">
      <c r="A619" s="90" t="s">
        <v>2662</v>
      </c>
      <c r="B619" s="87"/>
      <c r="C619" s="87"/>
      <c r="D619" s="88"/>
      <c r="E619" s="87"/>
      <c r="F619" s="89" t="n">
        <v>27.26</v>
      </c>
      <c r="G619" s="89"/>
      <c r="H619" s="89"/>
      <c r="I619" s="89"/>
      <c r="J619" s="88" t="n">
        <f aca="false">F619</f>
        <v>27.26</v>
      </c>
      <c r="K619" s="89" t="s">
        <v>56</v>
      </c>
      <c r="XFD619" s="3"/>
    </row>
    <row r="620" s="97" customFormat="true" ht="15" hidden="false" customHeight="false" outlineLevel="0" collapsed="false">
      <c r="A620" s="90" t="s">
        <v>2661</v>
      </c>
      <c r="B620" s="87"/>
      <c r="C620" s="87"/>
      <c r="D620" s="88"/>
      <c r="E620" s="87"/>
      <c r="F620" s="89" t="n">
        <v>27.85</v>
      </c>
      <c r="G620" s="89"/>
      <c r="H620" s="89"/>
      <c r="I620" s="89"/>
      <c r="J620" s="88" t="n">
        <f aca="false">F620</f>
        <v>27.85</v>
      </c>
      <c r="K620" s="89" t="s">
        <v>56</v>
      </c>
      <c r="XFD620" s="3"/>
    </row>
    <row r="621" s="97" customFormat="true" ht="15" hidden="false" customHeight="false" outlineLevel="0" collapsed="false">
      <c r="A621" s="90" t="s">
        <v>2660</v>
      </c>
      <c r="B621" s="87"/>
      <c r="C621" s="87"/>
      <c r="D621" s="88"/>
      <c r="E621" s="87"/>
      <c r="F621" s="89" t="n">
        <v>26.95</v>
      </c>
      <c r="G621" s="89"/>
      <c r="H621" s="89"/>
      <c r="I621" s="89"/>
      <c r="J621" s="88" t="n">
        <f aca="false">F621</f>
        <v>26.95</v>
      </c>
      <c r="K621" s="89" t="s">
        <v>56</v>
      </c>
      <c r="XFD621" s="3"/>
    </row>
    <row r="622" s="97" customFormat="true" ht="15" hidden="false" customHeight="false" outlineLevel="0" collapsed="false">
      <c r="A622" s="90" t="s">
        <v>2659</v>
      </c>
      <c r="B622" s="87"/>
      <c r="C622" s="87"/>
      <c r="D622" s="88"/>
      <c r="E622" s="87"/>
      <c r="F622" s="89" t="n">
        <v>27.38</v>
      </c>
      <c r="G622" s="89"/>
      <c r="H622" s="89"/>
      <c r="I622" s="89"/>
      <c r="J622" s="88" t="n">
        <f aca="false">F622</f>
        <v>27.38</v>
      </c>
      <c r="K622" s="89" t="s">
        <v>56</v>
      </c>
      <c r="XFD622" s="3"/>
    </row>
    <row r="623" s="97" customFormat="true" ht="15" hidden="false" customHeight="false" outlineLevel="0" collapsed="false">
      <c r="A623" s="90" t="s">
        <v>2658</v>
      </c>
      <c r="B623" s="87"/>
      <c r="C623" s="87"/>
      <c r="D623" s="88"/>
      <c r="E623" s="87"/>
      <c r="F623" s="89" t="n">
        <v>27.55</v>
      </c>
      <c r="G623" s="89"/>
      <c r="H623" s="89"/>
      <c r="I623" s="89"/>
      <c r="J623" s="88" t="n">
        <f aca="false">F623</f>
        <v>27.55</v>
      </c>
      <c r="K623" s="89" t="s">
        <v>56</v>
      </c>
      <c r="XFD623" s="3"/>
    </row>
    <row r="624" s="97" customFormat="true" ht="15" hidden="false" customHeight="false" outlineLevel="0" collapsed="false">
      <c r="A624" s="90" t="s">
        <v>2657</v>
      </c>
      <c r="B624" s="87"/>
      <c r="C624" s="87"/>
      <c r="D624" s="88"/>
      <c r="E624" s="87"/>
      <c r="F624" s="89" t="n">
        <v>27.7</v>
      </c>
      <c r="G624" s="89"/>
      <c r="H624" s="89"/>
      <c r="I624" s="89"/>
      <c r="J624" s="88" t="n">
        <f aca="false">F624</f>
        <v>27.7</v>
      </c>
      <c r="K624" s="89" t="s">
        <v>56</v>
      </c>
      <c r="XFD624" s="3"/>
    </row>
    <row r="625" s="97" customFormat="true" ht="15" hidden="false" customHeight="false" outlineLevel="0" collapsed="false">
      <c r="A625" s="90" t="s">
        <v>2656</v>
      </c>
      <c r="B625" s="87"/>
      <c r="C625" s="87"/>
      <c r="D625" s="88"/>
      <c r="E625" s="87"/>
      <c r="F625" s="89" t="n">
        <v>32.48</v>
      </c>
      <c r="G625" s="89"/>
      <c r="H625" s="89"/>
      <c r="I625" s="89"/>
      <c r="J625" s="88" t="n">
        <f aca="false">F625</f>
        <v>32.48</v>
      </c>
      <c r="K625" s="89" t="s">
        <v>56</v>
      </c>
      <c r="XFD625" s="3"/>
    </row>
    <row r="626" s="97" customFormat="true" ht="15" hidden="false" customHeight="false" outlineLevel="0" collapsed="false">
      <c r="A626" s="90" t="s">
        <v>2655</v>
      </c>
      <c r="B626" s="87"/>
      <c r="C626" s="87"/>
      <c r="D626" s="88"/>
      <c r="E626" s="87"/>
      <c r="F626" s="89" t="n">
        <v>33.99</v>
      </c>
      <c r="G626" s="89"/>
      <c r="H626" s="89"/>
      <c r="I626" s="89"/>
      <c r="J626" s="88" t="n">
        <f aca="false">F626</f>
        <v>33.99</v>
      </c>
      <c r="K626" s="89" t="s">
        <v>56</v>
      </c>
      <c r="XFD626" s="3"/>
    </row>
    <row r="627" s="97" customFormat="true" ht="15" hidden="false" customHeight="false" outlineLevel="0" collapsed="false">
      <c r="A627" s="90" t="s">
        <v>2864</v>
      </c>
      <c r="B627" s="87"/>
      <c r="C627" s="87"/>
      <c r="D627" s="88"/>
      <c r="E627" s="87"/>
      <c r="F627" s="89" t="n">
        <v>31.2</v>
      </c>
      <c r="G627" s="89"/>
      <c r="H627" s="89"/>
      <c r="I627" s="89"/>
      <c r="J627" s="88" t="n">
        <f aca="false">F627</f>
        <v>31.2</v>
      </c>
      <c r="K627" s="89" t="s">
        <v>56</v>
      </c>
      <c r="XFD627" s="3"/>
    </row>
    <row r="628" s="97" customFormat="true" ht="15" hidden="false" customHeight="false" outlineLevel="0" collapsed="false">
      <c r="A628" s="90" t="s">
        <v>2831</v>
      </c>
      <c r="B628" s="87"/>
      <c r="C628" s="87"/>
      <c r="D628" s="88"/>
      <c r="E628" s="87"/>
      <c r="F628" s="89" t="n">
        <v>11.5</v>
      </c>
      <c r="G628" s="89"/>
      <c r="H628" s="89"/>
      <c r="I628" s="89"/>
      <c r="J628" s="88" t="n">
        <f aca="false">F628</f>
        <v>11.5</v>
      </c>
      <c r="K628" s="89" t="s">
        <v>56</v>
      </c>
      <c r="XFD628" s="3"/>
    </row>
    <row r="629" s="97" customFormat="true" ht="15" hidden="false" customHeight="false" outlineLevel="0" collapsed="false">
      <c r="A629" s="90" t="s">
        <v>2829</v>
      </c>
      <c r="B629" s="87"/>
      <c r="C629" s="87"/>
      <c r="D629" s="88"/>
      <c r="E629" s="87"/>
      <c r="F629" s="89" t="n">
        <v>157.74</v>
      </c>
      <c r="G629" s="89"/>
      <c r="H629" s="89"/>
      <c r="I629" s="89"/>
      <c r="J629" s="88" t="n">
        <f aca="false">F629</f>
        <v>157.74</v>
      </c>
      <c r="K629" s="89" t="s">
        <v>56</v>
      </c>
      <c r="XFD629" s="3"/>
    </row>
    <row r="630" s="97" customFormat="true" ht="15" hidden="false" customHeight="false" outlineLevel="0" collapsed="false">
      <c r="A630" s="90" t="s">
        <v>2653</v>
      </c>
      <c r="B630" s="87"/>
      <c r="C630" s="87"/>
      <c r="D630" s="88"/>
      <c r="E630" s="87"/>
      <c r="F630" s="89" t="n">
        <v>56.2</v>
      </c>
      <c r="G630" s="89"/>
      <c r="H630" s="89"/>
      <c r="I630" s="89"/>
      <c r="J630" s="88" t="n">
        <f aca="false">F630</f>
        <v>56.2</v>
      </c>
      <c r="K630" s="89" t="s">
        <v>56</v>
      </c>
      <c r="XFD630" s="3"/>
    </row>
    <row r="631" customFormat="false" ht="15" hidden="false" customHeight="false" outlineLevel="0" collapsed="false">
      <c r="A631" s="92"/>
      <c r="B631" s="92"/>
      <c r="C631" s="92"/>
      <c r="D631" s="92"/>
      <c r="E631" s="92"/>
      <c r="F631" s="92"/>
      <c r="G631" s="92"/>
      <c r="H631" s="92"/>
      <c r="I631" s="93" t="s">
        <v>10</v>
      </c>
      <c r="J631" s="94" t="n">
        <f aca="false">SUM(J611:J630)</f>
        <v>733</v>
      </c>
      <c r="K631" s="94" t="s">
        <v>56</v>
      </c>
    </row>
    <row r="632" customFormat="false" ht="15" hidden="false" customHeight="false" outlineLevel="0" collapsed="false">
      <c r="A632" s="95"/>
      <c r="B632" s="95"/>
      <c r="C632" s="95"/>
      <c r="D632" s="95"/>
      <c r="E632" s="95"/>
      <c r="F632" s="95"/>
      <c r="G632" s="95"/>
      <c r="H632" s="95"/>
      <c r="I632" s="95"/>
      <c r="J632" s="95"/>
      <c r="K632" s="95"/>
    </row>
    <row r="633" customFormat="false" ht="43.8" hidden="false" customHeight="true" outlineLevel="0" collapsed="false">
      <c r="A633" s="85" t="s">
        <v>2606</v>
      </c>
      <c r="B633" s="86" t="s">
        <v>2865</v>
      </c>
      <c r="C633" s="86"/>
      <c r="D633" s="86"/>
      <c r="E633" s="86"/>
      <c r="F633" s="86"/>
      <c r="G633" s="86"/>
      <c r="H633" s="86"/>
      <c r="I633" s="86"/>
      <c r="J633" s="86"/>
      <c r="K633" s="86"/>
    </row>
    <row r="634" customFormat="false" ht="15" hidden="false" customHeight="false" outlineLevel="0" collapsed="false">
      <c r="A634" s="85"/>
      <c r="B634" s="87" t="s">
        <v>2607</v>
      </c>
      <c r="C634" s="87" t="s">
        <v>2608</v>
      </c>
      <c r="D634" s="88" t="s">
        <v>2609</v>
      </c>
      <c r="E634" s="87" t="s">
        <v>49</v>
      </c>
      <c r="F634" s="89" t="s">
        <v>2610</v>
      </c>
      <c r="G634" s="89" t="s">
        <v>2611</v>
      </c>
      <c r="H634" s="89" t="s">
        <v>2689</v>
      </c>
      <c r="I634" s="89"/>
      <c r="J634" s="88" t="s">
        <v>10</v>
      </c>
      <c r="K634" s="89" t="s">
        <v>48</v>
      </c>
    </row>
    <row r="635" customFormat="false" ht="29.85" hidden="false" customHeight="false" outlineLevel="0" collapsed="false">
      <c r="A635" s="85" t="s">
        <v>2866</v>
      </c>
      <c r="B635" s="87"/>
      <c r="C635" s="87"/>
      <c r="D635" s="88"/>
      <c r="E635" s="87"/>
      <c r="F635" s="89"/>
      <c r="G635" s="89"/>
      <c r="H635" s="89"/>
      <c r="I635" s="89"/>
      <c r="J635" s="88"/>
      <c r="K635" s="89"/>
    </row>
    <row r="636" s="97" customFormat="true" ht="15" hidden="false" customHeight="false" outlineLevel="0" collapsed="false">
      <c r="A636" s="90" t="s">
        <v>2867</v>
      </c>
      <c r="B636" s="87"/>
      <c r="C636" s="87"/>
      <c r="D636" s="88"/>
      <c r="E636" s="87"/>
      <c r="F636" s="89" t="n">
        <v>463.98</v>
      </c>
      <c r="G636" s="89"/>
      <c r="H636" s="89"/>
      <c r="I636" s="89"/>
      <c r="J636" s="88" t="n">
        <f aca="false">F636</f>
        <v>463.98</v>
      </c>
      <c r="K636" s="89" t="s">
        <v>56</v>
      </c>
      <c r="XFD636" s="3"/>
    </row>
    <row r="637" s="97" customFormat="true" ht="15" hidden="false" customHeight="false" outlineLevel="0" collapsed="false">
      <c r="A637" s="90" t="s">
        <v>2868</v>
      </c>
      <c r="B637" s="87"/>
      <c r="C637" s="87"/>
      <c r="D637" s="88"/>
      <c r="E637" s="87"/>
      <c r="F637" s="89" t="n">
        <v>99.26</v>
      </c>
      <c r="G637" s="89"/>
      <c r="H637" s="119"/>
      <c r="I637" s="89"/>
      <c r="J637" s="88" t="n">
        <f aca="false">F637</f>
        <v>99.26</v>
      </c>
      <c r="K637" s="89" t="s">
        <v>56</v>
      </c>
      <c r="XFD637" s="3"/>
    </row>
    <row r="638" customFormat="false" ht="15" hidden="false" customHeight="false" outlineLevel="0" collapsed="false">
      <c r="A638" s="92"/>
      <c r="B638" s="92"/>
      <c r="C638" s="92"/>
      <c r="D638" s="92"/>
      <c r="E638" s="92"/>
      <c r="F638" s="92"/>
      <c r="G638" s="92"/>
      <c r="H638" s="92"/>
      <c r="I638" s="93" t="s">
        <v>10</v>
      </c>
      <c r="J638" s="94" t="n">
        <f aca="false">SUM(J636:J637)</f>
        <v>563.24</v>
      </c>
      <c r="K638" s="94" t="s">
        <v>56</v>
      </c>
    </row>
    <row r="639" customFormat="false" ht="15" hidden="false" customHeight="false" outlineLevel="0" collapsed="false">
      <c r="A639" s="95"/>
      <c r="B639" s="95"/>
      <c r="C639" s="95"/>
      <c r="D639" s="95"/>
      <c r="E639" s="95"/>
      <c r="F639" s="95"/>
      <c r="G639" s="95"/>
      <c r="H639" s="95"/>
      <c r="I639" s="95"/>
      <c r="J639" s="95"/>
      <c r="K639" s="95"/>
    </row>
    <row r="640" customFormat="false" ht="15" hidden="false" customHeight="true" outlineLevel="0" collapsed="false">
      <c r="A640" s="85" t="s">
        <v>2606</v>
      </c>
      <c r="B640" s="86" t="s">
        <v>2869</v>
      </c>
      <c r="C640" s="86"/>
      <c r="D640" s="86"/>
      <c r="E640" s="86"/>
      <c r="F640" s="86"/>
      <c r="G640" s="86"/>
      <c r="H640" s="86"/>
      <c r="I640" s="86"/>
      <c r="J640" s="86"/>
      <c r="K640" s="86"/>
    </row>
    <row r="641" customFormat="false" ht="15" hidden="false" customHeight="false" outlineLevel="0" collapsed="false">
      <c r="A641" s="85"/>
      <c r="B641" s="87" t="s">
        <v>2607</v>
      </c>
      <c r="C641" s="87" t="s">
        <v>2608</v>
      </c>
      <c r="D641" s="88" t="s">
        <v>2609</v>
      </c>
      <c r="E641" s="87" t="s">
        <v>49</v>
      </c>
      <c r="F641" s="89" t="s">
        <v>2610</v>
      </c>
      <c r="G641" s="89" t="s">
        <v>2611</v>
      </c>
      <c r="H641" s="89" t="s">
        <v>2689</v>
      </c>
      <c r="I641" s="89"/>
      <c r="J641" s="88" t="s">
        <v>10</v>
      </c>
      <c r="K641" s="89" t="s">
        <v>48</v>
      </c>
    </row>
    <row r="642" customFormat="false" ht="15" hidden="false" customHeight="false" outlineLevel="0" collapsed="false">
      <c r="A642" s="90" t="s">
        <v>2870</v>
      </c>
      <c r="B642" s="87"/>
      <c r="C642" s="87"/>
      <c r="D642" s="88"/>
      <c r="E642" s="87"/>
      <c r="F642" s="89" t="n">
        <v>79.1</v>
      </c>
      <c r="G642" s="89"/>
      <c r="H642" s="89"/>
      <c r="I642" s="89"/>
      <c r="J642" s="88" t="n">
        <f aca="false">F642</f>
        <v>79.1</v>
      </c>
      <c r="K642" s="89" t="s">
        <v>56</v>
      </c>
    </row>
    <row r="643" customFormat="false" ht="15" hidden="false" customHeight="false" outlineLevel="0" collapsed="false">
      <c r="A643" s="90" t="s">
        <v>2871</v>
      </c>
      <c r="B643" s="87"/>
      <c r="C643" s="87"/>
      <c r="D643" s="88"/>
      <c r="E643" s="87"/>
      <c r="F643" s="89" t="n">
        <v>5.92</v>
      </c>
      <c r="G643" s="89"/>
      <c r="H643" s="89"/>
      <c r="I643" s="89"/>
      <c r="J643" s="88" t="n">
        <f aca="false">F643</f>
        <v>5.92</v>
      </c>
      <c r="K643" s="89" t="s">
        <v>56</v>
      </c>
    </row>
    <row r="644" customFormat="false" ht="15" hidden="false" customHeight="false" outlineLevel="0" collapsed="false">
      <c r="A644" s="90" t="s">
        <v>2818</v>
      </c>
      <c r="B644" s="87"/>
      <c r="C644" s="87"/>
      <c r="D644" s="88"/>
      <c r="E644" s="87"/>
      <c r="F644" s="89" t="n">
        <v>3.54</v>
      </c>
      <c r="G644" s="89"/>
      <c r="H644" s="89"/>
      <c r="I644" s="89"/>
      <c r="J644" s="88" t="n">
        <f aca="false">F644</f>
        <v>3.54</v>
      </c>
      <c r="K644" s="89" t="s">
        <v>56</v>
      </c>
    </row>
    <row r="645" customFormat="false" ht="15" hidden="false" customHeight="false" outlineLevel="0" collapsed="false">
      <c r="A645" s="90" t="s">
        <v>2872</v>
      </c>
      <c r="B645" s="87"/>
      <c r="C645" s="87"/>
      <c r="D645" s="88"/>
      <c r="E645" s="87"/>
      <c r="F645" s="89" t="n">
        <v>23.42</v>
      </c>
      <c r="G645" s="89"/>
      <c r="H645" s="89"/>
      <c r="I645" s="89"/>
      <c r="J645" s="88" t="n">
        <f aca="false">F645</f>
        <v>23.42</v>
      </c>
      <c r="K645" s="89" t="s">
        <v>56</v>
      </c>
    </row>
    <row r="646" customFormat="false" ht="15" hidden="false" customHeight="false" outlineLevel="0" collapsed="false">
      <c r="A646" s="92"/>
      <c r="B646" s="92"/>
      <c r="C646" s="92"/>
      <c r="D646" s="92"/>
      <c r="E646" s="92"/>
      <c r="F646" s="92"/>
      <c r="G646" s="92"/>
      <c r="H646" s="92"/>
      <c r="I646" s="93" t="s">
        <v>10</v>
      </c>
      <c r="J646" s="94" t="n">
        <f aca="false">SUM(J642:J645)</f>
        <v>111.98</v>
      </c>
      <c r="K646" s="94" t="s">
        <v>56</v>
      </c>
    </row>
    <row r="647" customFormat="false" ht="15" hidden="false" customHeight="false" outlineLevel="0" collapsed="false">
      <c r="A647" s="95"/>
      <c r="B647" s="95"/>
      <c r="C647" s="95"/>
      <c r="D647" s="95"/>
      <c r="E647" s="95"/>
      <c r="F647" s="95"/>
      <c r="G647" s="95"/>
      <c r="H647" s="95"/>
      <c r="I647" s="95"/>
      <c r="J647" s="95"/>
      <c r="K647" s="95"/>
    </row>
    <row r="648" customFormat="false" ht="29.85" hidden="false" customHeight="true" outlineLevel="0" collapsed="false">
      <c r="A648" s="85" t="s">
        <v>2606</v>
      </c>
      <c r="B648" s="86" t="s">
        <v>245</v>
      </c>
      <c r="C648" s="86"/>
      <c r="D648" s="86"/>
      <c r="E648" s="86"/>
      <c r="F648" s="86"/>
      <c r="G648" s="86"/>
      <c r="H648" s="86"/>
      <c r="I648" s="86"/>
      <c r="J648" s="86"/>
      <c r="K648" s="86"/>
    </row>
    <row r="649" customFormat="false" ht="15" hidden="false" customHeight="false" outlineLevel="0" collapsed="false">
      <c r="A649" s="85"/>
      <c r="B649" s="87" t="s">
        <v>2607</v>
      </c>
      <c r="C649" s="87" t="s">
        <v>2608</v>
      </c>
      <c r="D649" s="88" t="s">
        <v>2609</v>
      </c>
      <c r="E649" s="87" t="s">
        <v>49</v>
      </c>
      <c r="F649" s="89" t="s">
        <v>2610</v>
      </c>
      <c r="G649" s="89" t="s">
        <v>2611</v>
      </c>
      <c r="H649" s="89" t="s">
        <v>2689</v>
      </c>
      <c r="I649" s="89"/>
      <c r="J649" s="88" t="s">
        <v>10</v>
      </c>
      <c r="K649" s="89" t="s">
        <v>48</v>
      </c>
    </row>
    <row r="650" customFormat="false" ht="29.85" hidden="false" customHeight="false" outlineLevel="0" collapsed="false">
      <c r="A650" s="90" t="s">
        <v>2873</v>
      </c>
      <c r="B650" s="87"/>
      <c r="C650" s="87"/>
      <c r="D650" s="88"/>
      <c r="E650" s="87"/>
      <c r="F650" s="89" t="n">
        <v>106.4</v>
      </c>
      <c r="G650" s="89"/>
      <c r="H650" s="89"/>
      <c r="I650" s="89"/>
      <c r="J650" s="88" t="n">
        <f aca="false">F650</f>
        <v>106.4</v>
      </c>
      <c r="K650" s="89" t="s">
        <v>56</v>
      </c>
    </row>
    <row r="651" customFormat="false" ht="15" hidden="false" customHeight="false" outlineLevel="0" collapsed="false">
      <c r="A651" s="90" t="s">
        <v>2874</v>
      </c>
      <c r="B651" s="87"/>
      <c r="C651" s="87"/>
      <c r="D651" s="88"/>
      <c r="E651" s="87"/>
      <c r="F651" s="89" t="n">
        <v>68.66</v>
      </c>
      <c r="G651" s="89"/>
      <c r="H651" s="89"/>
      <c r="I651" s="89"/>
      <c r="J651" s="88" t="n">
        <f aca="false">F651</f>
        <v>68.66</v>
      </c>
      <c r="K651" s="89" t="s">
        <v>56</v>
      </c>
    </row>
    <row r="652" customFormat="false" ht="15" hidden="false" customHeight="false" outlineLevel="0" collapsed="false">
      <c r="A652" s="90" t="s">
        <v>2875</v>
      </c>
      <c r="B652" s="87"/>
      <c r="C652" s="87"/>
      <c r="D652" s="88"/>
      <c r="E652" s="87"/>
      <c r="F652" s="89" t="n">
        <v>37.9</v>
      </c>
      <c r="G652" s="89"/>
      <c r="H652" s="89"/>
      <c r="I652" s="89"/>
      <c r="J652" s="88" t="n">
        <f aca="false">F652</f>
        <v>37.9</v>
      </c>
      <c r="K652" s="89" t="s">
        <v>56</v>
      </c>
    </row>
    <row r="653" customFormat="false" ht="15" hidden="false" customHeight="false" outlineLevel="0" collapsed="false">
      <c r="A653" s="90" t="s">
        <v>2876</v>
      </c>
      <c r="B653" s="87"/>
      <c r="C653" s="87"/>
      <c r="D653" s="88"/>
      <c r="E653" s="87"/>
      <c r="F653" s="89" t="n">
        <v>48.77</v>
      </c>
      <c r="G653" s="89"/>
      <c r="H653" s="89"/>
      <c r="I653" s="89"/>
      <c r="J653" s="88" t="n">
        <f aca="false">F653</f>
        <v>48.77</v>
      </c>
      <c r="K653" s="89" t="s">
        <v>56</v>
      </c>
    </row>
    <row r="654" customFormat="false" ht="15" hidden="false" customHeight="false" outlineLevel="0" collapsed="false">
      <c r="A654" s="90" t="s">
        <v>2877</v>
      </c>
      <c r="B654" s="87"/>
      <c r="C654" s="87"/>
      <c r="D654" s="88"/>
      <c r="E654" s="87"/>
      <c r="F654" s="89" t="n">
        <v>94.88</v>
      </c>
      <c r="G654" s="89"/>
      <c r="H654" s="89"/>
      <c r="I654" s="89"/>
      <c r="J654" s="88" t="n">
        <f aca="false">F654</f>
        <v>94.88</v>
      </c>
      <c r="K654" s="89" t="s">
        <v>56</v>
      </c>
    </row>
    <row r="655" customFormat="false" ht="15" hidden="false" customHeight="false" outlineLevel="0" collapsed="false">
      <c r="A655" s="90" t="s">
        <v>2670</v>
      </c>
      <c r="B655" s="87"/>
      <c r="C655" s="87"/>
      <c r="D655" s="88"/>
      <c r="E655" s="87"/>
      <c r="F655" s="89" t="n">
        <v>94.49</v>
      </c>
      <c r="G655" s="89"/>
      <c r="H655" s="89"/>
      <c r="I655" s="89"/>
      <c r="J655" s="88" t="n">
        <f aca="false">F655</f>
        <v>94.49</v>
      </c>
      <c r="K655" s="89" t="s">
        <v>56</v>
      </c>
    </row>
    <row r="656" customFormat="false" ht="15" hidden="false" customHeight="false" outlineLevel="0" collapsed="false">
      <c r="A656" s="92"/>
      <c r="B656" s="92"/>
      <c r="C656" s="92"/>
      <c r="D656" s="92"/>
      <c r="E656" s="92"/>
      <c r="F656" s="92"/>
      <c r="G656" s="92"/>
      <c r="H656" s="92"/>
      <c r="I656" s="93" t="s">
        <v>10</v>
      </c>
      <c r="J656" s="94" t="n">
        <f aca="false">SUM(J650:J655)</f>
        <v>451.1</v>
      </c>
      <c r="K656" s="94" t="s">
        <v>56</v>
      </c>
    </row>
    <row r="657" customFormat="false" ht="15" hidden="false" customHeight="false" outlineLevel="0" collapsed="false">
      <c r="A657" s="95"/>
      <c r="B657" s="95"/>
      <c r="C657" s="95"/>
      <c r="D657" s="95"/>
      <c r="E657" s="95"/>
      <c r="F657" s="95"/>
      <c r="G657" s="95"/>
      <c r="H657" s="95"/>
      <c r="I657" s="95"/>
      <c r="J657" s="95"/>
      <c r="K657" s="95"/>
    </row>
    <row r="658" customFormat="false" ht="43.8" hidden="false" customHeight="true" outlineLevel="0" collapsed="false">
      <c r="A658" s="85" t="s">
        <v>2606</v>
      </c>
      <c r="B658" s="86" t="s">
        <v>248</v>
      </c>
      <c r="C658" s="86"/>
      <c r="D658" s="86"/>
      <c r="E658" s="86"/>
      <c r="F658" s="86"/>
      <c r="G658" s="86"/>
      <c r="H658" s="86"/>
      <c r="I658" s="86"/>
      <c r="J658" s="86"/>
      <c r="K658" s="86"/>
    </row>
    <row r="659" customFormat="false" ht="15" hidden="false" customHeight="false" outlineLevel="0" collapsed="false">
      <c r="A659" s="85"/>
      <c r="B659" s="87" t="s">
        <v>2607</v>
      </c>
      <c r="C659" s="87" t="s">
        <v>2608</v>
      </c>
      <c r="D659" s="88" t="s">
        <v>2609</v>
      </c>
      <c r="E659" s="87" t="s">
        <v>49</v>
      </c>
      <c r="F659" s="89" t="s">
        <v>2610</v>
      </c>
      <c r="G659" s="89" t="s">
        <v>2611</v>
      </c>
      <c r="H659" s="89" t="s">
        <v>2689</v>
      </c>
      <c r="I659" s="89"/>
      <c r="J659" s="88" t="s">
        <v>10</v>
      </c>
      <c r="K659" s="89" t="s">
        <v>48</v>
      </c>
    </row>
    <row r="660" s="97" customFormat="true" ht="15" hidden="false" customHeight="false" outlineLevel="0" collapsed="false">
      <c r="A660" s="90" t="s">
        <v>2837</v>
      </c>
      <c r="B660" s="87"/>
      <c r="C660" s="87"/>
      <c r="D660" s="88"/>
      <c r="E660" s="87"/>
      <c r="F660" s="89" t="n">
        <f aca="false">5.43+5.19+(7.85*0.5)+(8.13*0.5)</f>
        <v>18.61</v>
      </c>
      <c r="G660" s="89"/>
      <c r="H660" s="89"/>
      <c r="I660" s="89"/>
      <c r="J660" s="88" t="n">
        <f aca="false">F660</f>
        <v>18.61</v>
      </c>
      <c r="K660" s="89" t="s">
        <v>56</v>
      </c>
      <c r="XFD660" s="3"/>
    </row>
    <row r="661" s="97" customFormat="true" ht="15" hidden="false" customHeight="false" outlineLevel="0" collapsed="false">
      <c r="A661" s="90" t="s">
        <v>2878</v>
      </c>
      <c r="B661" s="87"/>
      <c r="C661" s="87"/>
      <c r="D661" s="88"/>
      <c r="E661" s="87" t="n">
        <v>6</v>
      </c>
      <c r="F661" s="89" t="n">
        <f aca="false">1.16+(0.18*0.42*6)+(0.05*0.96*4)</f>
        <v>1.8056</v>
      </c>
      <c r="G661" s="89"/>
      <c r="H661" s="89"/>
      <c r="I661" s="89"/>
      <c r="J661" s="88" t="n">
        <f aca="false">E661*F661</f>
        <v>10.8336</v>
      </c>
      <c r="K661" s="89" t="s">
        <v>56</v>
      </c>
      <c r="XFD661" s="3"/>
    </row>
    <row r="662" s="97" customFormat="true" ht="15" hidden="false" customHeight="false" outlineLevel="0" collapsed="false">
      <c r="A662" s="90" t="s">
        <v>2879</v>
      </c>
      <c r="B662" s="87"/>
      <c r="C662" s="87"/>
      <c r="D662" s="88"/>
      <c r="E662" s="87" t="n">
        <v>6</v>
      </c>
      <c r="F662" s="89" t="n">
        <f aca="false">(0.2*3)+(0.117*2)</f>
        <v>0.834</v>
      </c>
      <c r="G662" s="89"/>
      <c r="H662" s="89"/>
      <c r="I662" s="89"/>
      <c r="J662" s="88" t="n">
        <f aca="false">E662*F662</f>
        <v>5.004</v>
      </c>
      <c r="K662" s="89" t="s">
        <v>56</v>
      </c>
      <c r="XFD662" s="3"/>
    </row>
    <row r="663" customFormat="false" ht="15" hidden="false" customHeight="false" outlineLevel="0" collapsed="false">
      <c r="A663" s="92"/>
      <c r="B663" s="92"/>
      <c r="C663" s="92"/>
      <c r="D663" s="92"/>
      <c r="E663" s="92"/>
      <c r="F663" s="92"/>
      <c r="G663" s="92"/>
      <c r="H663" s="92"/>
      <c r="I663" s="93" t="s">
        <v>10</v>
      </c>
      <c r="J663" s="94" t="n">
        <f aca="false">SUM(J660:J662)</f>
        <v>34.4476</v>
      </c>
      <c r="K663" s="94" t="s">
        <v>56</v>
      </c>
    </row>
    <row r="664" customFormat="false" ht="15" hidden="false" customHeight="false" outlineLevel="0" collapsed="false">
      <c r="A664" s="95"/>
      <c r="B664" s="95"/>
      <c r="C664" s="95"/>
      <c r="D664" s="95"/>
      <c r="E664" s="95"/>
      <c r="F664" s="95"/>
      <c r="G664" s="95"/>
      <c r="H664" s="95"/>
      <c r="I664" s="95"/>
      <c r="J664" s="95"/>
      <c r="K664" s="95"/>
    </row>
    <row r="665" customFormat="false" ht="29.85" hidden="false" customHeight="true" outlineLevel="0" collapsed="false">
      <c r="A665" s="85" t="s">
        <v>2606</v>
      </c>
      <c r="B665" s="86" t="s">
        <v>251</v>
      </c>
      <c r="C665" s="86"/>
      <c r="D665" s="86"/>
      <c r="E665" s="86"/>
      <c r="F665" s="86"/>
      <c r="G665" s="86"/>
      <c r="H665" s="86"/>
      <c r="I665" s="86"/>
      <c r="J665" s="86"/>
      <c r="K665" s="86"/>
    </row>
    <row r="666" customFormat="false" ht="15" hidden="false" customHeight="false" outlineLevel="0" collapsed="false">
      <c r="A666" s="85"/>
      <c r="B666" s="87" t="s">
        <v>2607</v>
      </c>
      <c r="C666" s="87" t="s">
        <v>2608</v>
      </c>
      <c r="D666" s="88" t="s">
        <v>2609</v>
      </c>
      <c r="E666" s="87" t="s">
        <v>49</v>
      </c>
      <c r="F666" s="89" t="s">
        <v>2610</v>
      </c>
      <c r="G666" s="89" t="s">
        <v>2611</v>
      </c>
      <c r="H666" s="89" t="s">
        <v>2689</v>
      </c>
      <c r="I666" s="89"/>
      <c r="J666" s="88" t="s">
        <v>10</v>
      </c>
      <c r="K666" s="89" t="s">
        <v>48</v>
      </c>
    </row>
    <row r="667" customFormat="false" ht="15" hidden="false" customHeight="false" outlineLevel="0" collapsed="false">
      <c r="A667" s="90" t="s">
        <v>2637</v>
      </c>
      <c r="B667" s="87"/>
      <c r="C667" s="87"/>
      <c r="D667" s="88"/>
      <c r="E667" s="87"/>
      <c r="F667" s="89" t="n">
        <v>39.3</v>
      </c>
      <c r="G667" s="89"/>
      <c r="H667" s="119"/>
      <c r="I667" s="89"/>
      <c r="J667" s="88" t="n">
        <f aca="false">F667</f>
        <v>39.3</v>
      </c>
      <c r="K667" s="89" t="s">
        <v>56</v>
      </c>
    </row>
    <row r="668" customFormat="false" ht="15" hidden="false" customHeight="false" outlineLevel="0" collapsed="false">
      <c r="A668" s="90" t="s">
        <v>2638</v>
      </c>
      <c r="B668" s="87"/>
      <c r="C668" s="87"/>
      <c r="D668" s="88"/>
      <c r="E668" s="87"/>
      <c r="F668" s="89" t="n">
        <v>39.42</v>
      </c>
      <c r="G668" s="89"/>
      <c r="H668" s="119"/>
      <c r="I668" s="89"/>
      <c r="J668" s="88" t="n">
        <f aca="false">F668</f>
        <v>39.42</v>
      </c>
      <c r="K668" s="89" t="s">
        <v>56</v>
      </c>
    </row>
    <row r="669" customFormat="false" ht="15" hidden="false" customHeight="false" outlineLevel="0" collapsed="false">
      <c r="A669" s="90" t="s">
        <v>2639</v>
      </c>
      <c r="B669" s="87"/>
      <c r="C669" s="87"/>
      <c r="D669" s="88"/>
      <c r="E669" s="87"/>
      <c r="F669" s="89" t="n">
        <v>39.42</v>
      </c>
      <c r="G669" s="89"/>
      <c r="H669" s="119"/>
      <c r="I669" s="89"/>
      <c r="J669" s="88" t="n">
        <f aca="false">F669</f>
        <v>39.42</v>
      </c>
      <c r="K669" s="89" t="s">
        <v>56</v>
      </c>
    </row>
    <row r="670" customFormat="false" ht="15" hidden="false" customHeight="false" outlineLevel="0" collapsed="false">
      <c r="A670" s="90" t="s">
        <v>2641</v>
      </c>
      <c r="B670" s="87"/>
      <c r="C670" s="87"/>
      <c r="D670" s="88"/>
      <c r="E670" s="87"/>
      <c r="F670" s="89" t="n">
        <v>39.68</v>
      </c>
      <c r="G670" s="89"/>
      <c r="H670" s="119"/>
      <c r="I670" s="89"/>
      <c r="J670" s="88" t="n">
        <f aca="false">F670</f>
        <v>39.68</v>
      </c>
      <c r="K670" s="89" t="s">
        <v>56</v>
      </c>
    </row>
    <row r="671" customFormat="false" ht="15" hidden="false" customHeight="false" outlineLevel="0" collapsed="false">
      <c r="A671" s="90" t="s">
        <v>2625</v>
      </c>
      <c r="B671" s="87"/>
      <c r="C671" s="87"/>
      <c r="D671" s="88"/>
      <c r="E671" s="87"/>
      <c r="F671" s="89" t="n">
        <v>25.58</v>
      </c>
      <c r="G671" s="89"/>
      <c r="H671" s="119"/>
      <c r="I671" s="89"/>
      <c r="J671" s="88" t="n">
        <f aca="false">F671</f>
        <v>25.58</v>
      </c>
      <c r="K671" s="89" t="s">
        <v>56</v>
      </c>
    </row>
    <row r="672" customFormat="false" ht="15" hidden="false" customHeight="false" outlineLevel="0" collapsed="false">
      <c r="A672" s="90" t="s">
        <v>2626</v>
      </c>
      <c r="B672" s="87"/>
      <c r="C672" s="87"/>
      <c r="D672" s="88"/>
      <c r="E672" s="87"/>
      <c r="F672" s="89" t="n">
        <v>17.66</v>
      </c>
      <c r="G672" s="89"/>
      <c r="H672" s="119"/>
      <c r="I672" s="89"/>
      <c r="J672" s="88" t="n">
        <f aca="false">F672</f>
        <v>17.66</v>
      </c>
      <c r="K672" s="89" t="s">
        <v>56</v>
      </c>
    </row>
    <row r="673" customFormat="false" ht="15" hidden="false" customHeight="false" outlineLevel="0" collapsed="false">
      <c r="A673" s="90" t="s">
        <v>2627</v>
      </c>
      <c r="B673" s="87"/>
      <c r="C673" s="87"/>
      <c r="D673" s="88"/>
      <c r="E673" s="87"/>
      <c r="F673" s="89" t="n">
        <v>33.65</v>
      </c>
      <c r="G673" s="89"/>
      <c r="H673" s="119"/>
      <c r="I673" s="89"/>
      <c r="J673" s="88" t="n">
        <f aca="false">F673</f>
        <v>33.65</v>
      </c>
      <c r="K673" s="89" t="s">
        <v>56</v>
      </c>
    </row>
    <row r="674" customFormat="false" ht="15" hidden="false" customHeight="false" outlineLevel="0" collapsed="false">
      <c r="A674" s="90" t="s">
        <v>2628</v>
      </c>
      <c r="B674" s="87"/>
      <c r="C674" s="87"/>
      <c r="D674" s="88"/>
      <c r="E674" s="87"/>
      <c r="F674" s="89" t="n">
        <v>23.01</v>
      </c>
      <c r="G674" s="89"/>
      <c r="H674" s="119"/>
      <c r="I674" s="89"/>
      <c r="J674" s="88" t="n">
        <f aca="false">F674</f>
        <v>23.01</v>
      </c>
      <c r="K674" s="89" t="s">
        <v>56</v>
      </c>
    </row>
    <row r="675" customFormat="false" ht="15" hidden="false" customHeight="false" outlineLevel="0" collapsed="false">
      <c r="A675" s="90" t="s">
        <v>2678</v>
      </c>
      <c r="B675" s="87"/>
      <c r="C675" s="87"/>
      <c r="D675" s="88"/>
      <c r="E675" s="87"/>
      <c r="F675" s="89" t="n">
        <v>10.92</v>
      </c>
      <c r="G675" s="89"/>
      <c r="H675" s="119"/>
      <c r="I675" s="89"/>
      <c r="J675" s="88" t="n">
        <f aca="false">F675</f>
        <v>10.92</v>
      </c>
      <c r="K675" s="89" t="s">
        <v>56</v>
      </c>
    </row>
    <row r="676" customFormat="false" ht="15" hidden="false" customHeight="false" outlineLevel="0" collapsed="false">
      <c r="A676" s="90" t="s">
        <v>2622</v>
      </c>
      <c r="B676" s="87"/>
      <c r="C676" s="87"/>
      <c r="D676" s="88"/>
      <c r="E676" s="87"/>
      <c r="F676" s="89" t="n">
        <v>16.73</v>
      </c>
      <c r="G676" s="89"/>
      <c r="H676" s="119"/>
      <c r="I676" s="89"/>
      <c r="J676" s="88" t="n">
        <f aca="false">F676</f>
        <v>16.73</v>
      </c>
      <c r="K676" s="89" t="s">
        <v>56</v>
      </c>
    </row>
    <row r="677" customFormat="false" ht="15" hidden="false" customHeight="false" outlineLevel="0" collapsed="false">
      <c r="A677" s="90" t="s">
        <v>2623</v>
      </c>
      <c r="B677" s="87"/>
      <c r="C677" s="87"/>
      <c r="D677" s="88"/>
      <c r="E677" s="87"/>
      <c r="F677" s="89" t="n">
        <v>16.25</v>
      </c>
      <c r="G677" s="89"/>
      <c r="H677" s="119"/>
      <c r="I677" s="89"/>
      <c r="J677" s="88" t="n">
        <f aca="false">F677</f>
        <v>16.25</v>
      </c>
      <c r="K677" s="89" t="s">
        <v>56</v>
      </c>
    </row>
    <row r="678" customFormat="false" ht="15" hidden="false" customHeight="false" outlineLevel="0" collapsed="false">
      <c r="A678" s="90" t="s">
        <v>2647</v>
      </c>
      <c r="B678" s="87"/>
      <c r="C678" s="87"/>
      <c r="D678" s="88"/>
      <c r="E678" s="87"/>
      <c r="F678" s="89" t="n">
        <v>7.04</v>
      </c>
      <c r="G678" s="89"/>
      <c r="H678" s="119"/>
      <c r="I678" s="89"/>
      <c r="J678" s="88" t="n">
        <f aca="false">F678</f>
        <v>7.04</v>
      </c>
      <c r="K678" s="89" t="s">
        <v>56</v>
      </c>
    </row>
    <row r="679" customFormat="false" ht="15" hidden="false" customHeight="false" outlineLevel="0" collapsed="false">
      <c r="A679" s="90" t="s">
        <v>2648</v>
      </c>
      <c r="B679" s="87"/>
      <c r="C679" s="87"/>
      <c r="D679" s="88"/>
      <c r="E679" s="87"/>
      <c r="F679" s="89" t="n">
        <v>18.22</v>
      </c>
      <c r="G679" s="89"/>
      <c r="H679" s="119"/>
      <c r="I679" s="89"/>
      <c r="J679" s="88" t="n">
        <f aca="false">F679</f>
        <v>18.22</v>
      </c>
      <c r="K679" s="89" t="s">
        <v>56</v>
      </c>
    </row>
    <row r="680" customFormat="false" ht="15" hidden="false" customHeight="false" outlineLevel="0" collapsed="false">
      <c r="A680" s="90" t="s">
        <v>2649</v>
      </c>
      <c r="B680" s="87"/>
      <c r="C680" s="87"/>
      <c r="D680" s="88"/>
      <c r="E680" s="87"/>
      <c r="F680" s="89" t="n">
        <v>18.7</v>
      </c>
      <c r="G680" s="89"/>
      <c r="H680" s="119"/>
      <c r="I680" s="89"/>
      <c r="J680" s="88" t="n">
        <f aca="false">F680</f>
        <v>18.7</v>
      </c>
      <c r="K680" s="89" t="s">
        <v>56</v>
      </c>
    </row>
    <row r="681" customFormat="false" ht="15" hidden="false" customHeight="false" outlineLevel="0" collapsed="false">
      <c r="A681" s="90" t="s">
        <v>2652</v>
      </c>
      <c r="B681" s="87"/>
      <c r="C681" s="87"/>
      <c r="D681" s="88"/>
      <c r="E681" s="87"/>
      <c r="F681" s="89" t="n">
        <v>39.43</v>
      </c>
      <c r="G681" s="89"/>
      <c r="H681" s="119"/>
      <c r="I681" s="89"/>
      <c r="J681" s="88" t="n">
        <f aca="false">F681</f>
        <v>39.43</v>
      </c>
      <c r="K681" s="89" t="s">
        <v>56</v>
      </c>
    </row>
    <row r="682" customFormat="false" ht="15" hidden="false" customHeight="false" outlineLevel="0" collapsed="false">
      <c r="A682" s="92"/>
      <c r="B682" s="92"/>
      <c r="C682" s="92"/>
      <c r="D682" s="92"/>
      <c r="E682" s="92"/>
      <c r="F682" s="92"/>
      <c r="G682" s="92"/>
      <c r="H682" s="92"/>
      <c r="I682" s="93" t="s">
        <v>10</v>
      </c>
      <c r="J682" s="94" t="n">
        <f aca="false">SUM(J667:J681)</f>
        <v>385.01</v>
      </c>
      <c r="K682" s="94" t="s">
        <v>56</v>
      </c>
    </row>
    <row r="683" customFormat="false" ht="15" hidden="false" customHeight="false" outlineLevel="0" collapsed="false">
      <c r="A683" s="95"/>
      <c r="B683" s="95"/>
      <c r="C683" s="95"/>
      <c r="D683" s="95"/>
      <c r="E683" s="95"/>
      <c r="F683" s="95"/>
      <c r="G683" s="95"/>
      <c r="H683" s="95"/>
      <c r="I683" s="95"/>
      <c r="J683" s="95"/>
      <c r="K683" s="95"/>
    </row>
    <row r="684" customFormat="false" ht="43.8" hidden="false" customHeight="true" outlineLevel="0" collapsed="false">
      <c r="A684" s="85" t="s">
        <v>2606</v>
      </c>
      <c r="B684" s="86" t="s">
        <v>2880</v>
      </c>
      <c r="C684" s="86"/>
      <c r="D684" s="86"/>
      <c r="E684" s="86"/>
      <c r="F684" s="86"/>
      <c r="G684" s="86"/>
      <c r="H684" s="86"/>
      <c r="I684" s="86"/>
      <c r="J684" s="86"/>
      <c r="K684" s="86"/>
    </row>
    <row r="685" customFormat="false" ht="15" hidden="false" customHeight="false" outlineLevel="0" collapsed="false">
      <c r="A685" s="85"/>
      <c r="B685" s="87" t="s">
        <v>2607</v>
      </c>
      <c r="C685" s="87" t="s">
        <v>2608</v>
      </c>
      <c r="D685" s="88" t="s">
        <v>2609</v>
      </c>
      <c r="E685" s="87" t="s">
        <v>49</v>
      </c>
      <c r="F685" s="89" t="s">
        <v>2610</v>
      </c>
      <c r="G685" s="89" t="s">
        <v>2611</v>
      </c>
      <c r="H685" s="89" t="s">
        <v>2689</v>
      </c>
      <c r="I685" s="89"/>
      <c r="J685" s="88" t="s">
        <v>10</v>
      </c>
      <c r="K685" s="89" t="s">
        <v>48</v>
      </c>
    </row>
    <row r="686" customFormat="false" ht="15" hidden="false" customHeight="false" outlineLevel="0" collapsed="false">
      <c r="A686" s="90" t="s">
        <v>2881</v>
      </c>
      <c r="B686" s="87"/>
      <c r="C686" s="87"/>
      <c r="D686" s="88"/>
      <c r="E686" s="87"/>
      <c r="F686" s="89" t="n">
        <v>4.06</v>
      </c>
      <c r="G686" s="89"/>
      <c r="H686" s="119"/>
      <c r="I686" s="89"/>
      <c r="J686" s="88" t="n">
        <f aca="false">F686</f>
        <v>4.06</v>
      </c>
      <c r="K686" s="89" t="s">
        <v>56</v>
      </c>
    </row>
    <row r="687" customFormat="false" ht="15" hidden="false" customHeight="false" outlineLevel="0" collapsed="false">
      <c r="A687" s="90" t="s">
        <v>2882</v>
      </c>
      <c r="B687" s="87"/>
      <c r="C687" s="87"/>
      <c r="D687" s="88"/>
      <c r="E687" s="87"/>
      <c r="F687" s="89" t="n">
        <v>4.76</v>
      </c>
      <c r="G687" s="89"/>
      <c r="H687" s="119"/>
      <c r="I687" s="89"/>
      <c r="J687" s="88" t="n">
        <f aca="false">F687</f>
        <v>4.76</v>
      </c>
      <c r="K687" s="89" t="s">
        <v>56</v>
      </c>
    </row>
    <row r="688" customFormat="false" ht="15" hidden="false" customHeight="false" outlineLevel="0" collapsed="false">
      <c r="A688" s="90" t="s">
        <v>2883</v>
      </c>
      <c r="B688" s="87"/>
      <c r="C688" s="87"/>
      <c r="D688" s="88"/>
      <c r="E688" s="87"/>
      <c r="F688" s="89" t="n">
        <v>4.94</v>
      </c>
      <c r="G688" s="89"/>
      <c r="H688" s="119"/>
      <c r="I688" s="89"/>
      <c r="J688" s="88" t="n">
        <f aca="false">F688</f>
        <v>4.94</v>
      </c>
      <c r="K688" s="89" t="s">
        <v>56</v>
      </c>
    </row>
    <row r="689" customFormat="false" ht="15" hidden="false" customHeight="false" outlineLevel="0" collapsed="false">
      <c r="A689" s="90" t="s">
        <v>2834</v>
      </c>
      <c r="B689" s="87"/>
      <c r="C689" s="87"/>
      <c r="D689" s="88"/>
      <c r="E689" s="87"/>
      <c r="F689" s="89" t="n">
        <v>3.68</v>
      </c>
      <c r="G689" s="89"/>
      <c r="H689" s="119"/>
      <c r="I689" s="89"/>
      <c r="J689" s="88" t="n">
        <f aca="false">F689</f>
        <v>3.68</v>
      </c>
      <c r="K689" s="89" t="s">
        <v>56</v>
      </c>
    </row>
    <row r="690" customFormat="false" ht="15" hidden="false" customHeight="false" outlineLevel="0" collapsed="false">
      <c r="A690" s="90" t="s">
        <v>2833</v>
      </c>
      <c r="B690" s="87"/>
      <c r="C690" s="87"/>
      <c r="D690" s="88"/>
      <c r="E690" s="87"/>
      <c r="F690" s="89" t="n">
        <v>4.04</v>
      </c>
      <c r="G690" s="89"/>
      <c r="H690" s="119"/>
      <c r="I690" s="89"/>
      <c r="J690" s="88" t="n">
        <f aca="false">F690</f>
        <v>4.04</v>
      </c>
      <c r="K690" s="89" t="s">
        <v>56</v>
      </c>
    </row>
    <row r="691" customFormat="false" ht="15" hidden="false" customHeight="false" outlineLevel="0" collapsed="false">
      <c r="A691" s="90" t="s">
        <v>2727</v>
      </c>
      <c r="B691" s="87"/>
      <c r="C691" s="87"/>
      <c r="D691" s="88"/>
      <c r="E691" s="87"/>
      <c r="F691" s="89" t="n">
        <v>32.56</v>
      </c>
      <c r="G691" s="89"/>
      <c r="H691" s="119"/>
      <c r="I691" s="89"/>
      <c r="J691" s="88" t="n">
        <f aca="false">F691</f>
        <v>32.56</v>
      </c>
      <c r="K691" s="89" t="s">
        <v>56</v>
      </c>
    </row>
    <row r="692" customFormat="false" ht="15" hidden="false" customHeight="false" outlineLevel="0" collapsed="false">
      <c r="A692" s="90" t="s">
        <v>2884</v>
      </c>
      <c r="B692" s="87"/>
      <c r="C692" s="87"/>
      <c r="D692" s="88"/>
      <c r="E692" s="87"/>
      <c r="F692" s="89" t="n">
        <v>5.9</v>
      </c>
      <c r="G692" s="89"/>
      <c r="H692" s="119"/>
      <c r="I692" s="89"/>
      <c r="J692" s="88" t="n">
        <f aca="false">F692</f>
        <v>5.9</v>
      </c>
      <c r="K692" s="89" t="s">
        <v>56</v>
      </c>
    </row>
    <row r="693" customFormat="false" ht="15" hidden="false" customHeight="false" outlineLevel="0" collapsed="false">
      <c r="A693" s="90" t="s">
        <v>2679</v>
      </c>
      <c r="B693" s="87"/>
      <c r="C693" s="87"/>
      <c r="D693" s="88"/>
      <c r="E693" s="87"/>
      <c r="F693" s="89" t="n">
        <v>5.9</v>
      </c>
      <c r="G693" s="89"/>
      <c r="H693" s="119"/>
      <c r="I693" s="89"/>
      <c r="J693" s="88" t="n">
        <f aca="false">F693</f>
        <v>5.9</v>
      </c>
      <c r="K693" s="89" t="s">
        <v>56</v>
      </c>
    </row>
    <row r="694" customFormat="false" ht="15" hidden="false" customHeight="false" outlineLevel="0" collapsed="false">
      <c r="A694" s="90" t="s">
        <v>2885</v>
      </c>
      <c r="B694" s="87"/>
      <c r="C694" s="87"/>
      <c r="D694" s="88"/>
      <c r="E694" s="87"/>
      <c r="F694" s="89" t="n">
        <v>7.33</v>
      </c>
      <c r="G694" s="89"/>
      <c r="H694" s="119"/>
      <c r="I694" s="89"/>
      <c r="J694" s="88" t="n">
        <f aca="false">F694</f>
        <v>7.33</v>
      </c>
      <c r="K694" s="89" t="s">
        <v>56</v>
      </c>
    </row>
    <row r="695" customFormat="false" ht="29.85" hidden="false" customHeight="false" outlineLevel="0" collapsed="false">
      <c r="A695" s="90" t="s">
        <v>2886</v>
      </c>
      <c r="B695" s="87"/>
      <c r="C695" s="87"/>
      <c r="D695" s="88"/>
      <c r="E695" s="87"/>
      <c r="F695" s="89" t="n">
        <v>5.83</v>
      </c>
      <c r="G695" s="89"/>
      <c r="H695" s="119"/>
      <c r="I695" s="89"/>
      <c r="J695" s="88" t="n">
        <f aca="false">F695</f>
        <v>5.83</v>
      </c>
      <c r="K695" s="89" t="s">
        <v>56</v>
      </c>
    </row>
    <row r="696" customFormat="false" ht="15" hidden="false" customHeight="false" outlineLevel="0" collapsed="false">
      <c r="A696" s="90" t="s">
        <v>2828</v>
      </c>
      <c r="B696" s="87"/>
      <c r="C696" s="87"/>
      <c r="D696" s="88"/>
      <c r="E696" s="87"/>
      <c r="F696" s="89" t="n">
        <v>33.34</v>
      </c>
      <c r="G696" s="89"/>
      <c r="H696" s="119"/>
      <c r="I696" s="89"/>
      <c r="J696" s="88" t="n">
        <f aca="false">F696</f>
        <v>33.34</v>
      </c>
      <c r="K696" s="89" t="s">
        <v>56</v>
      </c>
    </row>
    <row r="697" customFormat="false" ht="15" hidden="false" customHeight="false" outlineLevel="0" collapsed="false">
      <c r="A697" s="90" t="s">
        <v>2631</v>
      </c>
      <c r="B697" s="87"/>
      <c r="C697" s="87"/>
      <c r="D697" s="88"/>
      <c r="E697" s="87"/>
      <c r="F697" s="89" t="n">
        <v>14.16</v>
      </c>
      <c r="G697" s="89"/>
      <c r="H697" s="119"/>
      <c r="I697" s="89"/>
      <c r="J697" s="88" t="n">
        <f aca="false">F697</f>
        <v>14.16</v>
      </c>
      <c r="K697" s="89" t="s">
        <v>56</v>
      </c>
    </row>
    <row r="698" customFormat="false" ht="15" hidden="false" customHeight="false" outlineLevel="0" collapsed="false">
      <c r="A698" s="90" t="s">
        <v>2824</v>
      </c>
      <c r="B698" s="87"/>
      <c r="C698" s="87"/>
      <c r="D698" s="88"/>
      <c r="E698" s="87"/>
      <c r="F698" s="89" t="n">
        <v>5.01</v>
      </c>
      <c r="G698" s="89"/>
      <c r="H698" s="119"/>
      <c r="I698" s="89"/>
      <c r="J698" s="88" t="n">
        <f aca="false">F698</f>
        <v>5.01</v>
      </c>
      <c r="K698" s="89" t="s">
        <v>56</v>
      </c>
    </row>
    <row r="699" customFormat="false" ht="15" hidden="false" customHeight="false" outlineLevel="0" collapsed="false">
      <c r="A699" s="90" t="s">
        <v>2825</v>
      </c>
      <c r="B699" s="87"/>
      <c r="C699" s="87"/>
      <c r="D699" s="88"/>
      <c r="E699" s="87"/>
      <c r="F699" s="89" t="n">
        <v>5.17</v>
      </c>
      <c r="G699" s="89"/>
      <c r="H699" s="119"/>
      <c r="I699" s="89"/>
      <c r="J699" s="88" t="n">
        <f aca="false">F699</f>
        <v>5.17</v>
      </c>
      <c r="K699" s="89" t="s">
        <v>56</v>
      </c>
    </row>
    <row r="700" customFormat="false" ht="15" hidden="false" customHeight="false" outlineLevel="0" collapsed="false">
      <c r="A700" s="90" t="s">
        <v>2887</v>
      </c>
      <c r="B700" s="87"/>
      <c r="C700" s="87"/>
      <c r="D700" s="88"/>
      <c r="E700" s="87"/>
      <c r="F700" s="89" t="n">
        <v>11.79</v>
      </c>
      <c r="G700" s="89"/>
      <c r="H700" s="119"/>
      <c r="I700" s="89"/>
      <c r="J700" s="88" t="n">
        <f aca="false">F700</f>
        <v>11.79</v>
      </c>
      <c r="K700" s="89" t="s">
        <v>56</v>
      </c>
    </row>
    <row r="701" customFormat="false" ht="15" hidden="false" customHeight="false" outlineLevel="0" collapsed="false">
      <c r="A701" s="90" t="s">
        <v>2621</v>
      </c>
      <c r="B701" s="87"/>
      <c r="C701" s="87"/>
      <c r="D701" s="88"/>
      <c r="E701" s="87"/>
      <c r="F701" s="89" t="n">
        <v>13.18</v>
      </c>
      <c r="G701" s="89"/>
      <c r="H701" s="119"/>
      <c r="I701" s="89"/>
      <c r="J701" s="88" t="n">
        <f aca="false">F701</f>
        <v>13.18</v>
      </c>
      <c r="K701" s="89" t="s">
        <v>56</v>
      </c>
    </row>
    <row r="702" customFormat="false" ht="15" hidden="false" customHeight="false" outlineLevel="0" collapsed="false">
      <c r="A702" s="92"/>
      <c r="B702" s="92"/>
      <c r="C702" s="92"/>
      <c r="D702" s="92"/>
      <c r="E702" s="92"/>
      <c r="F702" s="92"/>
      <c r="G702" s="92"/>
      <c r="H702" s="92"/>
      <c r="I702" s="93" t="s">
        <v>10</v>
      </c>
      <c r="J702" s="94" t="n">
        <f aca="false">SUM(J686:J701)</f>
        <v>161.65</v>
      </c>
      <c r="K702" s="94" t="s">
        <v>56</v>
      </c>
    </row>
    <row r="703" customFormat="false" ht="15" hidden="false" customHeight="false" outlineLevel="0" collapsed="false">
      <c r="A703" s="95"/>
      <c r="B703" s="95"/>
      <c r="C703" s="95"/>
      <c r="D703" s="95"/>
      <c r="E703" s="95"/>
      <c r="F703" s="95"/>
      <c r="G703" s="95"/>
      <c r="H703" s="95"/>
      <c r="I703" s="95"/>
      <c r="J703" s="95"/>
      <c r="K703" s="95"/>
    </row>
    <row r="704" customFormat="false" ht="29.85" hidden="false" customHeight="true" outlineLevel="0" collapsed="false">
      <c r="A704" s="85" t="s">
        <v>2606</v>
      </c>
      <c r="B704" s="86" t="s">
        <v>257</v>
      </c>
      <c r="C704" s="86"/>
      <c r="D704" s="86"/>
      <c r="E704" s="86"/>
      <c r="F704" s="86"/>
      <c r="G704" s="86"/>
      <c r="H704" s="86"/>
      <c r="I704" s="86"/>
      <c r="J704" s="86"/>
      <c r="K704" s="86"/>
    </row>
    <row r="705" customFormat="false" ht="15" hidden="false" customHeight="false" outlineLevel="0" collapsed="false">
      <c r="A705" s="85"/>
      <c r="B705" s="87" t="s">
        <v>2607</v>
      </c>
      <c r="C705" s="87" t="s">
        <v>2608</v>
      </c>
      <c r="D705" s="88" t="s">
        <v>2609</v>
      </c>
      <c r="E705" s="87" t="s">
        <v>49</v>
      </c>
      <c r="F705" s="89" t="s">
        <v>2610</v>
      </c>
      <c r="G705" s="89" t="s">
        <v>2611</v>
      </c>
      <c r="H705" s="89" t="s">
        <v>2689</v>
      </c>
      <c r="I705" s="89"/>
      <c r="J705" s="88" t="s">
        <v>10</v>
      </c>
      <c r="K705" s="89" t="s">
        <v>48</v>
      </c>
    </row>
    <row r="706" customFormat="false" ht="15" hidden="false" customHeight="false" outlineLevel="0" collapsed="false">
      <c r="A706" s="90" t="s">
        <v>2826</v>
      </c>
      <c r="B706" s="87"/>
      <c r="C706" s="87"/>
      <c r="D706" s="88"/>
      <c r="E706" s="87"/>
      <c r="F706" s="89" t="n">
        <f aca="false">43.46+13.74</f>
        <v>57.2</v>
      </c>
      <c r="G706" s="89"/>
      <c r="H706" s="119"/>
      <c r="I706" s="89"/>
      <c r="J706" s="88" t="n">
        <f aca="false">F706</f>
        <v>57.2</v>
      </c>
      <c r="K706" s="89" t="s">
        <v>56</v>
      </c>
    </row>
    <row r="707" customFormat="false" ht="15" hidden="false" customHeight="false" outlineLevel="0" collapsed="false">
      <c r="A707" s="92"/>
      <c r="B707" s="92"/>
      <c r="C707" s="92"/>
      <c r="D707" s="92"/>
      <c r="E707" s="92"/>
      <c r="F707" s="92"/>
      <c r="G707" s="92"/>
      <c r="H707" s="92"/>
      <c r="I707" s="93" t="s">
        <v>10</v>
      </c>
      <c r="J707" s="94" t="n">
        <f aca="false">SUM(J706:J706)</f>
        <v>57.2</v>
      </c>
      <c r="K707" s="94" t="s">
        <v>56</v>
      </c>
    </row>
    <row r="708" customFormat="false" ht="15" hidden="false" customHeight="false" outlineLevel="0" collapsed="false">
      <c r="A708" s="95"/>
      <c r="B708" s="95"/>
      <c r="C708" s="95"/>
      <c r="D708" s="95"/>
      <c r="E708" s="95"/>
      <c r="F708" s="95"/>
      <c r="G708" s="95"/>
      <c r="H708" s="95"/>
      <c r="I708" s="95"/>
      <c r="J708" s="95"/>
      <c r="K708" s="95"/>
    </row>
    <row r="709" customFormat="false" ht="15" hidden="false" customHeight="true" outlineLevel="0" collapsed="false">
      <c r="A709" s="85" t="s">
        <v>2606</v>
      </c>
      <c r="B709" s="86" t="s">
        <v>260</v>
      </c>
      <c r="C709" s="86"/>
      <c r="D709" s="86"/>
      <c r="E709" s="86"/>
      <c r="F709" s="86"/>
      <c r="G709" s="86"/>
      <c r="H709" s="86"/>
      <c r="I709" s="86"/>
      <c r="J709" s="86"/>
      <c r="K709" s="86"/>
    </row>
    <row r="710" customFormat="false" ht="15" hidden="false" customHeight="false" outlineLevel="0" collapsed="false">
      <c r="A710" s="85"/>
      <c r="B710" s="87" t="s">
        <v>2607</v>
      </c>
      <c r="C710" s="87" t="s">
        <v>2608</v>
      </c>
      <c r="D710" s="88" t="s">
        <v>2609</v>
      </c>
      <c r="E710" s="87" t="s">
        <v>49</v>
      </c>
      <c r="F710" s="89" t="s">
        <v>2610</v>
      </c>
      <c r="G710" s="89" t="s">
        <v>2611</v>
      </c>
      <c r="H710" s="89" t="s">
        <v>2689</v>
      </c>
      <c r="I710" s="89"/>
      <c r="J710" s="88" t="s">
        <v>10</v>
      </c>
      <c r="K710" s="89" t="s">
        <v>48</v>
      </c>
    </row>
    <row r="711" customFormat="false" ht="15" hidden="false" customHeight="false" outlineLevel="0" collapsed="false">
      <c r="A711" s="90" t="s">
        <v>2888</v>
      </c>
      <c r="B711" s="87"/>
      <c r="C711" s="87"/>
      <c r="D711" s="88"/>
      <c r="E711" s="87"/>
      <c r="F711" s="89" t="n">
        <v>97.66</v>
      </c>
      <c r="G711" s="89"/>
      <c r="H711" s="89"/>
      <c r="I711" s="89"/>
      <c r="J711" s="88" t="n">
        <f aca="false">F711</f>
        <v>97.66</v>
      </c>
      <c r="K711" s="89" t="s">
        <v>56</v>
      </c>
    </row>
    <row r="712" customFormat="false" ht="15" hidden="false" customHeight="false" outlineLevel="0" collapsed="false">
      <c r="A712" s="90" t="s">
        <v>2837</v>
      </c>
      <c r="B712" s="87"/>
      <c r="C712" s="87"/>
      <c r="D712" s="88"/>
      <c r="E712" s="87"/>
      <c r="F712" s="89" t="n">
        <v>6.13</v>
      </c>
      <c r="G712" s="89"/>
      <c r="H712" s="89"/>
      <c r="I712" s="89"/>
      <c r="J712" s="88" t="n">
        <f aca="false">F712</f>
        <v>6.13</v>
      </c>
      <c r="K712" s="89" t="s">
        <v>56</v>
      </c>
    </row>
    <row r="713" customFormat="false" ht="15" hidden="false" customHeight="false" outlineLevel="0" collapsed="false">
      <c r="A713" s="90" t="s">
        <v>2826</v>
      </c>
      <c r="B713" s="87"/>
      <c r="C713" s="87"/>
      <c r="D713" s="88"/>
      <c r="E713" s="87"/>
      <c r="F713" s="89" t="n">
        <v>3.91</v>
      </c>
      <c r="G713" s="89"/>
      <c r="H713" s="89"/>
      <c r="I713" s="89"/>
      <c r="J713" s="88" t="n">
        <f aca="false">F713</f>
        <v>3.91</v>
      </c>
      <c r="K713" s="89" t="s">
        <v>56</v>
      </c>
    </row>
    <row r="714" customFormat="false" ht="15" hidden="false" customHeight="false" outlineLevel="0" collapsed="false">
      <c r="A714" s="90" t="s">
        <v>2889</v>
      </c>
      <c r="B714" s="87"/>
      <c r="C714" s="87"/>
      <c r="D714" s="88"/>
      <c r="E714" s="87"/>
      <c r="F714" s="89" t="n">
        <f aca="false">7.83+2.37</f>
        <v>10.2</v>
      </c>
      <c r="G714" s="89"/>
      <c r="H714" s="89"/>
      <c r="I714" s="89"/>
      <c r="J714" s="88" t="n">
        <f aca="false">F714</f>
        <v>10.2</v>
      </c>
      <c r="K714" s="89" t="s">
        <v>56</v>
      </c>
    </row>
    <row r="715" customFormat="false" ht="15" hidden="false" customHeight="false" outlineLevel="0" collapsed="false">
      <c r="A715" s="90" t="s">
        <v>2890</v>
      </c>
      <c r="B715" s="87"/>
      <c r="C715" s="87"/>
      <c r="D715" s="88"/>
      <c r="E715" s="87"/>
      <c r="F715" s="89" t="n">
        <v>7.66</v>
      </c>
      <c r="G715" s="89"/>
      <c r="H715" s="89"/>
      <c r="I715" s="89"/>
      <c r="J715" s="88" t="n">
        <f aca="false">F715</f>
        <v>7.66</v>
      </c>
      <c r="K715" s="89" t="s">
        <v>56</v>
      </c>
    </row>
    <row r="716" customFormat="false" ht="15" hidden="false" customHeight="false" outlineLevel="0" collapsed="false">
      <c r="A716" s="90" t="s">
        <v>2891</v>
      </c>
      <c r="B716" s="87"/>
      <c r="C716" s="87"/>
      <c r="D716" s="88"/>
      <c r="E716" s="87"/>
      <c r="F716" s="89" t="n">
        <v>37.89</v>
      </c>
      <c r="G716" s="89"/>
      <c r="H716" s="89"/>
      <c r="I716" s="89"/>
      <c r="J716" s="88" t="n">
        <f aca="false">F716</f>
        <v>37.89</v>
      </c>
      <c r="K716" s="89" t="s">
        <v>56</v>
      </c>
    </row>
    <row r="717" customFormat="false" ht="15" hidden="false" customHeight="false" outlineLevel="0" collapsed="false">
      <c r="A717" s="92"/>
      <c r="B717" s="92"/>
      <c r="C717" s="92"/>
      <c r="D717" s="92"/>
      <c r="E717" s="92"/>
      <c r="F717" s="92"/>
      <c r="G717" s="92"/>
      <c r="H717" s="92"/>
      <c r="I717" s="93" t="s">
        <v>10</v>
      </c>
      <c r="J717" s="94" t="n">
        <f aca="false">SUM(J711:J716)</f>
        <v>163.45</v>
      </c>
      <c r="K717" s="94" t="s">
        <v>56</v>
      </c>
    </row>
    <row r="718" customFormat="false" ht="15" hidden="false" customHeight="false" outlineLevel="0" collapsed="false">
      <c r="A718" s="95"/>
      <c r="B718" s="95"/>
      <c r="C718" s="95"/>
      <c r="D718" s="95"/>
      <c r="E718" s="95"/>
      <c r="F718" s="95"/>
      <c r="G718" s="95"/>
      <c r="H718" s="95"/>
      <c r="I718" s="95"/>
      <c r="J718" s="95"/>
      <c r="K718" s="95"/>
    </row>
    <row r="719" customFormat="false" ht="15" hidden="false" customHeight="true" outlineLevel="0" collapsed="false">
      <c r="A719" s="122" t="s">
        <v>2606</v>
      </c>
      <c r="B719" s="86" t="s">
        <v>263</v>
      </c>
      <c r="C719" s="86"/>
      <c r="D719" s="86"/>
      <c r="E719" s="86"/>
      <c r="F719" s="86"/>
      <c r="G719" s="86"/>
      <c r="H719" s="86"/>
      <c r="I719" s="86"/>
      <c r="J719" s="86"/>
      <c r="K719" s="86"/>
    </row>
    <row r="720" customFormat="false" ht="15" hidden="false" customHeight="false" outlineLevel="0" collapsed="false">
      <c r="A720" s="122"/>
      <c r="B720" s="87" t="s">
        <v>2607</v>
      </c>
      <c r="C720" s="87" t="s">
        <v>2608</v>
      </c>
      <c r="D720" s="88" t="s">
        <v>2609</v>
      </c>
      <c r="E720" s="87" t="s">
        <v>49</v>
      </c>
      <c r="F720" s="89" t="s">
        <v>2610</v>
      </c>
      <c r="G720" s="89" t="s">
        <v>2611</v>
      </c>
      <c r="H720" s="89" t="s">
        <v>2689</v>
      </c>
      <c r="I720" s="89"/>
      <c r="J720" s="88" t="s">
        <v>10</v>
      </c>
      <c r="K720" s="89" t="s">
        <v>48</v>
      </c>
    </row>
    <row r="721" customFormat="false" ht="15" hidden="false" customHeight="false" outlineLevel="0" collapsed="false">
      <c r="A721" s="90" t="s">
        <v>2892</v>
      </c>
      <c r="B721" s="87"/>
      <c r="C721" s="87"/>
      <c r="D721" s="88"/>
      <c r="E721" s="87"/>
      <c r="F721" s="89" t="n">
        <v>40.24</v>
      </c>
      <c r="G721" s="89"/>
      <c r="H721" s="89"/>
      <c r="I721" s="89"/>
      <c r="J721" s="88" t="n">
        <f aca="false">F721</f>
        <v>40.24</v>
      </c>
      <c r="K721" s="89" t="s">
        <v>56</v>
      </c>
    </row>
    <row r="722" customFormat="false" ht="15" hidden="false" customHeight="false" outlineLevel="0" collapsed="false">
      <c r="A722" s="92"/>
      <c r="B722" s="92"/>
      <c r="C722" s="92"/>
      <c r="D722" s="92"/>
      <c r="E722" s="92"/>
      <c r="F722" s="92"/>
      <c r="G722" s="92"/>
      <c r="H722" s="92"/>
      <c r="I722" s="93" t="s">
        <v>10</v>
      </c>
      <c r="J722" s="94" t="n">
        <f aca="false">SUM(J721:J721)</f>
        <v>40.24</v>
      </c>
      <c r="K722" s="94" t="s">
        <v>56</v>
      </c>
    </row>
    <row r="723" customFormat="false" ht="15" hidden="false" customHeight="false" outlineLevel="0" collapsed="false">
      <c r="A723" s="95"/>
      <c r="B723" s="95"/>
      <c r="C723" s="95"/>
      <c r="D723" s="95"/>
      <c r="E723" s="95"/>
      <c r="F723" s="95"/>
      <c r="G723" s="95"/>
      <c r="H723" s="95"/>
      <c r="I723" s="95"/>
      <c r="J723" s="95"/>
      <c r="K723" s="95"/>
    </row>
    <row r="724" customFormat="false" ht="15" hidden="false" customHeight="true" outlineLevel="0" collapsed="false">
      <c r="A724" s="85" t="s">
        <v>2606</v>
      </c>
      <c r="B724" s="86" t="s">
        <v>266</v>
      </c>
      <c r="C724" s="86"/>
      <c r="D724" s="86"/>
      <c r="E724" s="86"/>
      <c r="F724" s="86"/>
      <c r="G724" s="86"/>
      <c r="H724" s="86"/>
      <c r="I724" s="86"/>
      <c r="J724" s="86"/>
      <c r="K724" s="86"/>
    </row>
    <row r="725" customFormat="false" ht="15" hidden="false" customHeight="false" outlineLevel="0" collapsed="false">
      <c r="A725" s="85"/>
      <c r="B725" s="87" t="s">
        <v>2607</v>
      </c>
      <c r="C725" s="87" t="s">
        <v>2608</v>
      </c>
      <c r="D725" s="88" t="s">
        <v>2609</v>
      </c>
      <c r="E725" s="87" t="s">
        <v>49</v>
      </c>
      <c r="F725" s="89" t="s">
        <v>2610</v>
      </c>
      <c r="G725" s="89" t="s">
        <v>2611</v>
      </c>
      <c r="H725" s="89" t="s">
        <v>2689</v>
      </c>
      <c r="I725" s="89"/>
      <c r="J725" s="88" t="s">
        <v>10</v>
      </c>
      <c r="K725" s="89" t="s">
        <v>48</v>
      </c>
    </row>
    <row r="726" s="97" customFormat="true" ht="15" hidden="false" customHeight="false" outlineLevel="0" collapsed="false">
      <c r="A726" s="90" t="s">
        <v>2893</v>
      </c>
      <c r="B726" s="87" t="n">
        <v>79.25</v>
      </c>
      <c r="C726" s="87"/>
      <c r="D726" s="88"/>
      <c r="E726" s="87"/>
      <c r="F726" s="89"/>
      <c r="G726" s="89"/>
      <c r="H726" s="89"/>
      <c r="I726" s="89"/>
      <c r="J726" s="88" t="n">
        <f aca="false">B726</f>
        <v>79.25</v>
      </c>
      <c r="K726" s="89" t="s">
        <v>125</v>
      </c>
      <c r="XFD726" s="3"/>
    </row>
    <row r="727" customFormat="false" ht="15" hidden="false" customHeight="false" outlineLevel="0" collapsed="false">
      <c r="A727" s="92"/>
      <c r="B727" s="92"/>
      <c r="C727" s="92"/>
      <c r="D727" s="92"/>
      <c r="E727" s="92"/>
      <c r="F727" s="92"/>
      <c r="G727" s="92"/>
      <c r="H727" s="92"/>
      <c r="I727" s="93" t="s">
        <v>10</v>
      </c>
      <c r="J727" s="94" t="n">
        <f aca="false">SUM(J726:J726)</f>
        <v>79.25</v>
      </c>
      <c r="K727" s="94" t="s">
        <v>125</v>
      </c>
    </row>
    <row r="728" customFormat="false" ht="15" hidden="false" customHeight="false" outlineLevel="0" collapsed="false">
      <c r="A728" s="95"/>
      <c r="B728" s="95"/>
      <c r="C728" s="95"/>
      <c r="D728" s="95"/>
      <c r="E728" s="95"/>
      <c r="F728" s="95"/>
      <c r="G728" s="95"/>
      <c r="H728" s="95"/>
      <c r="I728" s="95"/>
      <c r="J728" s="95"/>
      <c r="K728" s="95"/>
    </row>
    <row r="729" customFormat="false" ht="15" hidden="false" customHeight="true" outlineLevel="0" collapsed="false">
      <c r="A729" s="85" t="s">
        <v>2606</v>
      </c>
      <c r="B729" s="86" t="s">
        <v>2894</v>
      </c>
      <c r="C729" s="86"/>
      <c r="D729" s="86"/>
      <c r="E729" s="86"/>
      <c r="F729" s="86"/>
      <c r="G729" s="86"/>
      <c r="H729" s="86"/>
      <c r="I729" s="86"/>
      <c r="J729" s="86"/>
      <c r="K729" s="86"/>
    </row>
    <row r="730" customFormat="false" ht="15" hidden="false" customHeight="false" outlineLevel="0" collapsed="false">
      <c r="A730" s="85"/>
      <c r="B730" s="87" t="s">
        <v>2607</v>
      </c>
      <c r="C730" s="87" t="s">
        <v>2608</v>
      </c>
      <c r="D730" s="88" t="s">
        <v>2609</v>
      </c>
      <c r="E730" s="87" t="s">
        <v>49</v>
      </c>
      <c r="F730" s="89" t="s">
        <v>2610</v>
      </c>
      <c r="G730" s="89" t="s">
        <v>2611</v>
      </c>
      <c r="H730" s="89" t="s">
        <v>2689</v>
      </c>
      <c r="I730" s="89"/>
      <c r="J730" s="88" t="s">
        <v>10</v>
      </c>
      <c r="K730" s="89" t="s">
        <v>48</v>
      </c>
    </row>
    <row r="731" customFormat="false" ht="15" hidden="false" customHeight="false" outlineLevel="0" collapsed="false">
      <c r="A731" s="90" t="s">
        <v>2895</v>
      </c>
      <c r="B731" s="87" t="n">
        <v>242.25</v>
      </c>
      <c r="C731" s="87"/>
      <c r="D731" s="88"/>
      <c r="E731" s="87"/>
      <c r="F731" s="89"/>
      <c r="G731" s="89"/>
      <c r="H731" s="119"/>
      <c r="I731" s="89"/>
      <c r="J731" s="88" t="n">
        <f aca="false">B731</f>
        <v>242.25</v>
      </c>
      <c r="K731" s="89" t="s">
        <v>125</v>
      </c>
    </row>
    <row r="732" customFormat="false" ht="15" hidden="false" customHeight="false" outlineLevel="0" collapsed="false">
      <c r="A732" s="92"/>
      <c r="B732" s="92"/>
      <c r="C732" s="92"/>
      <c r="D732" s="92"/>
      <c r="E732" s="92"/>
      <c r="F732" s="92"/>
      <c r="G732" s="92"/>
      <c r="H732" s="92"/>
      <c r="I732" s="93" t="s">
        <v>10</v>
      </c>
      <c r="J732" s="94" t="n">
        <f aca="false">SUM(J731:J731)</f>
        <v>242.25</v>
      </c>
      <c r="K732" s="94" t="s">
        <v>125</v>
      </c>
    </row>
    <row r="733" customFormat="false" ht="15" hidden="false" customHeight="false" outlineLevel="0" collapsed="false">
      <c r="A733" s="95"/>
      <c r="B733" s="95"/>
      <c r="C733" s="95"/>
      <c r="D733" s="95"/>
      <c r="E733" s="95"/>
      <c r="F733" s="95"/>
      <c r="G733" s="95"/>
      <c r="H733" s="95"/>
      <c r="I733" s="95"/>
      <c r="J733" s="95"/>
      <c r="K733" s="95"/>
    </row>
    <row r="734" customFormat="false" ht="29.85" hidden="false" customHeight="true" outlineLevel="0" collapsed="false">
      <c r="A734" s="85" t="s">
        <v>2606</v>
      </c>
      <c r="B734" s="86" t="s">
        <v>272</v>
      </c>
      <c r="C734" s="86"/>
      <c r="D734" s="86"/>
      <c r="E734" s="86"/>
      <c r="F734" s="86"/>
      <c r="G734" s="86"/>
      <c r="H734" s="86"/>
      <c r="I734" s="86"/>
      <c r="J734" s="86"/>
      <c r="K734" s="86"/>
    </row>
    <row r="735" customFormat="false" ht="15" hidden="false" customHeight="false" outlineLevel="0" collapsed="false">
      <c r="A735" s="85"/>
      <c r="B735" s="87" t="s">
        <v>2607</v>
      </c>
      <c r="C735" s="87" t="s">
        <v>2608</v>
      </c>
      <c r="D735" s="88" t="s">
        <v>2609</v>
      </c>
      <c r="E735" s="87" t="s">
        <v>49</v>
      </c>
      <c r="F735" s="89" t="s">
        <v>2610</v>
      </c>
      <c r="G735" s="89" t="s">
        <v>2611</v>
      </c>
      <c r="H735" s="89" t="s">
        <v>2689</v>
      </c>
      <c r="I735" s="89"/>
      <c r="J735" s="88" t="s">
        <v>10</v>
      </c>
      <c r="K735" s="89" t="s">
        <v>48</v>
      </c>
    </row>
    <row r="736" customFormat="false" ht="29.85" hidden="false" customHeight="false" outlineLevel="0" collapsed="false">
      <c r="A736" s="90" t="s">
        <v>2896</v>
      </c>
      <c r="B736" s="87" t="n">
        <v>0.4</v>
      </c>
      <c r="C736" s="87" t="n">
        <v>0.4</v>
      </c>
      <c r="D736" s="88" t="n">
        <v>0.04</v>
      </c>
      <c r="E736" s="87" t="n">
        <v>18</v>
      </c>
      <c r="F736" s="89"/>
      <c r="G736" s="89"/>
      <c r="H736" s="119"/>
      <c r="I736" s="89"/>
      <c r="J736" s="88" t="n">
        <f aca="false">B736*C736*D736*E736</f>
        <v>0.1152</v>
      </c>
      <c r="K736" s="89" t="s">
        <v>71</v>
      </c>
    </row>
    <row r="737" customFormat="false" ht="15" hidden="false" customHeight="false" outlineLevel="0" collapsed="false">
      <c r="A737" s="92"/>
      <c r="B737" s="92"/>
      <c r="C737" s="92"/>
      <c r="D737" s="92"/>
      <c r="E737" s="92"/>
      <c r="F737" s="92"/>
      <c r="G737" s="92"/>
      <c r="H737" s="92"/>
      <c r="I737" s="93" t="s">
        <v>10</v>
      </c>
      <c r="J737" s="94" t="n">
        <f aca="false">SUM(J736:J736)</f>
        <v>0.1152</v>
      </c>
      <c r="K737" s="94" t="s">
        <v>71</v>
      </c>
    </row>
    <row r="738" customFormat="false" ht="15" hidden="false" customHeight="false" outlineLevel="0" collapsed="false">
      <c r="A738" s="95"/>
      <c r="B738" s="95"/>
      <c r="C738" s="95"/>
      <c r="D738" s="95"/>
      <c r="E738" s="95"/>
      <c r="F738" s="95"/>
      <c r="G738" s="95"/>
      <c r="H738" s="95"/>
      <c r="I738" s="95"/>
      <c r="J738" s="95"/>
      <c r="K738" s="95"/>
    </row>
    <row r="739" customFormat="false" ht="15" hidden="false" customHeight="true" outlineLevel="0" collapsed="false">
      <c r="A739" s="85" t="s">
        <v>2606</v>
      </c>
      <c r="B739" s="86" t="s">
        <v>275</v>
      </c>
      <c r="C739" s="86"/>
      <c r="D739" s="86"/>
      <c r="E739" s="86"/>
      <c r="F739" s="86"/>
      <c r="G739" s="86"/>
      <c r="H739" s="86"/>
      <c r="I739" s="86"/>
      <c r="J739" s="86"/>
      <c r="K739" s="86"/>
    </row>
    <row r="740" customFormat="false" ht="15" hidden="false" customHeight="false" outlineLevel="0" collapsed="false">
      <c r="A740" s="85"/>
      <c r="B740" s="87" t="s">
        <v>2607</v>
      </c>
      <c r="C740" s="87" t="s">
        <v>2608</v>
      </c>
      <c r="D740" s="88" t="s">
        <v>2609</v>
      </c>
      <c r="E740" s="87" t="s">
        <v>49</v>
      </c>
      <c r="F740" s="89" t="s">
        <v>2610</v>
      </c>
      <c r="G740" s="89" t="s">
        <v>2611</v>
      </c>
      <c r="H740" s="89" t="s">
        <v>2689</v>
      </c>
      <c r="I740" s="89"/>
      <c r="J740" s="88" t="s">
        <v>10</v>
      </c>
      <c r="K740" s="89" t="s">
        <v>48</v>
      </c>
    </row>
    <row r="741" customFormat="false" ht="15" hidden="false" customHeight="false" outlineLevel="0" collapsed="false">
      <c r="A741" s="90" t="s">
        <v>2829</v>
      </c>
      <c r="B741" s="87" t="n">
        <v>50.24</v>
      </c>
      <c r="C741" s="87"/>
      <c r="D741" s="88"/>
      <c r="E741" s="87"/>
      <c r="F741" s="89"/>
      <c r="G741" s="89"/>
      <c r="H741" s="119"/>
      <c r="I741" s="89"/>
      <c r="J741" s="88" t="n">
        <f aca="false">B741</f>
        <v>50.24</v>
      </c>
      <c r="K741" s="89" t="s">
        <v>125</v>
      </c>
    </row>
    <row r="742" customFormat="false" ht="15" hidden="false" customHeight="false" outlineLevel="0" collapsed="false">
      <c r="A742" s="90" t="s">
        <v>2864</v>
      </c>
      <c r="B742" s="87" t="n">
        <v>23.54</v>
      </c>
      <c r="C742" s="87"/>
      <c r="D742" s="88"/>
      <c r="E742" s="87"/>
      <c r="F742" s="89"/>
      <c r="G742" s="89"/>
      <c r="H742" s="119"/>
      <c r="I742" s="89"/>
      <c r="J742" s="88" t="n">
        <f aca="false">B742</f>
        <v>23.54</v>
      </c>
      <c r="K742" s="89" t="s">
        <v>125</v>
      </c>
    </row>
    <row r="743" customFormat="false" ht="15" hidden="false" customHeight="false" outlineLevel="0" collapsed="false">
      <c r="A743" s="90" t="s">
        <v>2831</v>
      </c>
      <c r="B743" s="87" t="n">
        <v>14.32</v>
      </c>
      <c r="C743" s="87"/>
      <c r="D743" s="88"/>
      <c r="E743" s="87"/>
      <c r="F743" s="89"/>
      <c r="G743" s="89"/>
      <c r="H743" s="119"/>
      <c r="I743" s="89"/>
      <c r="J743" s="88" t="n">
        <f aca="false">B743</f>
        <v>14.32</v>
      </c>
      <c r="K743" s="89" t="s">
        <v>125</v>
      </c>
    </row>
    <row r="744" customFormat="false" ht="15" hidden="false" customHeight="false" outlineLevel="0" collapsed="false">
      <c r="A744" s="90" t="s">
        <v>2653</v>
      </c>
      <c r="B744" s="87" t="n">
        <f aca="false">13.8+11.93+13.81+21.75</f>
        <v>61.29</v>
      </c>
      <c r="C744" s="87"/>
      <c r="D744" s="88"/>
      <c r="E744" s="87"/>
      <c r="F744" s="89"/>
      <c r="G744" s="89"/>
      <c r="H744" s="119"/>
      <c r="I744" s="89"/>
      <c r="J744" s="88" t="n">
        <f aca="false">B744</f>
        <v>61.29</v>
      </c>
      <c r="K744" s="89" t="s">
        <v>125</v>
      </c>
    </row>
    <row r="745" customFormat="false" ht="15" hidden="false" customHeight="false" outlineLevel="0" collapsed="false">
      <c r="A745" s="90" t="s">
        <v>2665</v>
      </c>
      <c r="B745" s="87" t="n">
        <v>40.81</v>
      </c>
      <c r="C745" s="87"/>
      <c r="D745" s="88"/>
      <c r="E745" s="87"/>
      <c r="F745" s="89"/>
      <c r="G745" s="89"/>
      <c r="H745" s="119"/>
      <c r="I745" s="89"/>
      <c r="J745" s="88" t="n">
        <f aca="false">B745</f>
        <v>40.81</v>
      </c>
      <c r="K745" s="89" t="s">
        <v>125</v>
      </c>
    </row>
    <row r="746" customFormat="false" ht="15" hidden="false" customHeight="false" outlineLevel="0" collapsed="false">
      <c r="A746" s="90" t="s">
        <v>2664</v>
      </c>
      <c r="B746" s="87" t="n">
        <v>21.24</v>
      </c>
      <c r="C746" s="87"/>
      <c r="D746" s="88"/>
      <c r="E746" s="87"/>
      <c r="F746" s="89"/>
      <c r="G746" s="89"/>
      <c r="H746" s="119"/>
      <c r="I746" s="89"/>
      <c r="J746" s="88" t="n">
        <f aca="false">B746</f>
        <v>21.24</v>
      </c>
      <c r="K746" s="89" t="s">
        <v>125</v>
      </c>
    </row>
    <row r="747" customFormat="false" ht="15" hidden="false" customHeight="false" outlineLevel="0" collapsed="false">
      <c r="A747" s="90" t="s">
        <v>2663</v>
      </c>
      <c r="B747" s="87" t="n">
        <v>21.35</v>
      </c>
      <c r="C747" s="87"/>
      <c r="D747" s="88"/>
      <c r="E747" s="87"/>
      <c r="F747" s="89"/>
      <c r="G747" s="89"/>
      <c r="H747" s="119"/>
      <c r="I747" s="89"/>
      <c r="J747" s="88" t="n">
        <f aca="false">B747</f>
        <v>21.35</v>
      </c>
      <c r="K747" s="89" t="s">
        <v>125</v>
      </c>
    </row>
    <row r="748" customFormat="false" ht="15" hidden="false" customHeight="false" outlineLevel="0" collapsed="false">
      <c r="A748" s="90" t="s">
        <v>2662</v>
      </c>
      <c r="B748" s="87" t="n">
        <v>21.2</v>
      </c>
      <c r="C748" s="87"/>
      <c r="D748" s="88"/>
      <c r="E748" s="87"/>
      <c r="F748" s="89"/>
      <c r="G748" s="89"/>
      <c r="H748" s="119"/>
      <c r="I748" s="89"/>
      <c r="J748" s="88" t="n">
        <f aca="false">B748</f>
        <v>21.2</v>
      </c>
      <c r="K748" s="89" t="s">
        <v>125</v>
      </c>
    </row>
    <row r="749" customFormat="false" ht="15" hidden="false" customHeight="false" outlineLevel="0" collapsed="false">
      <c r="A749" s="90" t="s">
        <v>2661</v>
      </c>
      <c r="B749" s="87" t="n">
        <v>21.39</v>
      </c>
      <c r="C749" s="87"/>
      <c r="D749" s="88"/>
      <c r="E749" s="87"/>
      <c r="F749" s="89"/>
      <c r="G749" s="89"/>
      <c r="H749" s="119"/>
      <c r="I749" s="89"/>
      <c r="J749" s="88" t="n">
        <f aca="false">B749</f>
        <v>21.39</v>
      </c>
      <c r="K749" s="89" t="s">
        <v>125</v>
      </c>
    </row>
    <row r="750" customFormat="false" ht="15" hidden="false" customHeight="false" outlineLevel="0" collapsed="false">
      <c r="A750" s="90" t="s">
        <v>2660</v>
      </c>
      <c r="B750" s="87" t="n">
        <v>21.1</v>
      </c>
      <c r="C750" s="87"/>
      <c r="D750" s="88"/>
      <c r="E750" s="87"/>
      <c r="F750" s="89"/>
      <c r="G750" s="89"/>
      <c r="H750" s="119"/>
      <c r="I750" s="89"/>
      <c r="J750" s="88" t="n">
        <f aca="false">B750</f>
        <v>21.1</v>
      </c>
      <c r="K750" s="89" t="s">
        <v>125</v>
      </c>
    </row>
    <row r="751" customFormat="false" ht="15" hidden="false" customHeight="false" outlineLevel="0" collapsed="false">
      <c r="A751" s="90" t="s">
        <v>2659</v>
      </c>
      <c r="B751" s="87" t="n">
        <v>21.24</v>
      </c>
      <c r="C751" s="87"/>
      <c r="D751" s="88"/>
      <c r="E751" s="87"/>
      <c r="F751" s="89"/>
      <c r="G751" s="89"/>
      <c r="H751" s="119"/>
      <c r="I751" s="89"/>
      <c r="J751" s="88" t="n">
        <f aca="false">B751</f>
        <v>21.24</v>
      </c>
      <c r="K751" s="89" t="s">
        <v>125</v>
      </c>
    </row>
    <row r="752" customFormat="false" ht="15" hidden="false" customHeight="false" outlineLevel="0" collapsed="false">
      <c r="A752" s="90" t="s">
        <v>2658</v>
      </c>
      <c r="B752" s="87" t="n">
        <v>21.31</v>
      </c>
      <c r="C752" s="87"/>
      <c r="D752" s="88"/>
      <c r="E752" s="87"/>
      <c r="F752" s="89"/>
      <c r="G752" s="89"/>
      <c r="H752" s="119"/>
      <c r="I752" s="89"/>
      <c r="J752" s="88" t="n">
        <f aca="false">B752</f>
        <v>21.31</v>
      </c>
      <c r="K752" s="89" t="s">
        <v>125</v>
      </c>
    </row>
    <row r="753" customFormat="false" ht="15" hidden="false" customHeight="false" outlineLevel="0" collapsed="false">
      <c r="A753" s="90" t="s">
        <v>2657</v>
      </c>
      <c r="B753" s="87" t="n">
        <v>21.38</v>
      </c>
      <c r="C753" s="87"/>
      <c r="D753" s="88"/>
      <c r="E753" s="87"/>
      <c r="F753" s="89"/>
      <c r="G753" s="89"/>
      <c r="H753" s="119"/>
      <c r="I753" s="89"/>
      <c r="J753" s="88" t="n">
        <f aca="false">B753</f>
        <v>21.38</v>
      </c>
      <c r="K753" s="89" t="s">
        <v>125</v>
      </c>
    </row>
    <row r="754" customFormat="false" ht="15" hidden="false" customHeight="false" outlineLevel="0" collapsed="false">
      <c r="A754" s="90" t="s">
        <v>2656</v>
      </c>
      <c r="B754" s="87" t="n">
        <v>22.9</v>
      </c>
      <c r="C754" s="87"/>
      <c r="D754" s="88"/>
      <c r="E754" s="87"/>
      <c r="F754" s="89"/>
      <c r="G754" s="89"/>
      <c r="H754" s="119"/>
      <c r="I754" s="89"/>
      <c r="J754" s="88" t="n">
        <f aca="false">B754</f>
        <v>22.9</v>
      </c>
      <c r="K754" s="89" t="s">
        <v>125</v>
      </c>
    </row>
    <row r="755" customFormat="false" ht="15" hidden="false" customHeight="false" outlineLevel="0" collapsed="false">
      <c r="A755" s="90" t="s">
        <v>2655</v>
      </c>
      <c r="B755" s="87" t="n">
        <v>23.41</v>
      </c>
      <c r="C755" s="87"/>
      <c r="D755" s="88"/>
      <c r="E755" s="87"/>
      <c r="F755" s="89"/>
      <c r="G755" s="89"/>
      <c r="H755" s="119"/>
      <c r="I755" s="89"/>
      <c r="J755" s="88" t="n">
        <f aca="false">B755</f>
        <v>23.41</v>
      </c>
      <c r="K755" s="89" t="s">
        <v>125</v>
      </c>
    </row>
    <row r="756" customFormat="false" ht="15" hidden="false" customHeight="false" outlineLevel="0" collapsed="false">
      <c r="A756" s="90" t="s">
        <v>2640</v>
      </c>
      <c r="B756" s="87" t="n">
        <v>25.32</v>
      </c>
      <c r="C756" s="87"/>
      <c r="D756" s="88"/>
      <c r="E756" s="87"/>
      <c r="F756" s="89"/>
      <c r="G756" s="89"/>
      <c r="H756" s="119"/>
      <c r="I756" s="89"/>
      <c r="J756" s="88" t="n">
        <f aca="false">B756</f>
        <v>25.32</v>
      </c>
      <c r="K756" s="89" t="s">
        <v>125</v>
      </c>
    </row>
    <row r="757" customFormat="false" ht="15" hidden="false" customHeight="false" outlineLevel="0" collapsed="false">
      <c r="A757" s="90" t="s">
        <v>2642</v>
      </c>
      <c r="B757" s="87" t="n">
        <v>25.16</v>
      </c>
      <c r="C757" s="87"/>
      <c r="D757" s="88"/>
      <c r="E757" s="87"/>
      <c r="F757" s="89"/>
      <c r="G757" s="89"/>
      <c r="H757" s="119"/>
      <c r="I757" s="89"/>
      <c r="J757" s="88" t="n">
        <f aca="false">B757</f>
        <v>25.16</v>
      </c>
      <c r="K757" s="89" t="s">
        <v>125</v>
      </c>
    </row>
    <row r="758" customFormat="false" ht="15" hidden="false" customHeight="false" outlineLevel="0" collapsed="false">
      <c r="A758" s="90" t="s">
        <v>2861</v>
      </c>
      <c r="B758" s="87" t="n">
        <v>10.51</v>
      </c>
      <c r="C758" s="87"/>
      <c r="D758" s="88"/>
      <c r="E758" s="87"/>
      <c r="F758" s="89"/>
      <c r="G758" s="89"/>
      <c r="H758" s="119"/>
      <c r="I758" s="89"/>
      <c r="J758" s="88" t="n">
        <f aca="false">B758</f>
        <v>10.51</v>
      </c>
      <c r="K758" s="89" t="s">
        <v>125</v>
      </c>
    </row>
    <row r="759" customFormat="false" ht="15" hidden="false" customHeight="false" outlineLevel="0" collapsed="false">
      <c r="A759" s="90" t="s">
        <v>2862</v>
      </c>
      <c r="B759" s="87" t="n">
        <v>10.68</v>
      </c>
      <c r="C759" s="87"/>
      <c r="D759" s="88"/>
      <c r="E759" s="87"/>
      <c r="F759" s="89"/>
      <c r="G759" s="89"/>
      <c r="H759" s="119"/>
      <c r="I759" s="89"/>
      <c r="J759" s="88" t="n">
        <f aca="false">B759</f>
        <v>10.68</v>
      </c>
      <c r="K759" s="89" t="s">
        <v>125</v>
      </c>
    </row>
    <row r="760" customFormat="false" ht="15" hidden="false" customHeight="false" outlineLevel="0" collapsed="false">
      <c r="A760" s="90" t="s">
        <v>2863</v>
      </c>
      <c r="B760" s="87" t="n">
        <v>15.44</v>
      </c>
      <c r="C760" s="87"/>
      <c r="D760" s="88"/>
      <c r="E760" s="87"/>
      <c r="F760" s="89"/>
      <c r="G760" s="89"/>
      <c r="H760" s="119"/>
      <c r="I760" s="89"/>
      <c r="J760" s="88" t="n">
        <f aca="false">B760</f>
        <v>15.44</v>
      </c>
      <c r="K760" s="89" t="s">
        <v>125</v>
      </c>
    </row>
    <row r="761" customFormat="false" ht="15" hidden="false" customHeight="false" outlineLevel="0" collapsed="false">
      <c r="A761" s="92"/>
      <c r="B761" s="92"/>
      <c r="C761" s="92"/>
      <c r="D761" s="92"/>
      <c r="E761" s="92"/>
      <c r="F761" s="92"/>
      <c r="G761" s="92"/>
      <c r="H761" s="92"/>
      <c r="I761" s="93" t="s">
        <v>10</v>
      </c>
      <c r="J761" s="94" t="n">
        <f aca="false">SUM(J741:J760)</f>
        <v>493.83</v>
      </c>
      <c r="K761" s="94" t="s">
        <v>125</v>
      </c>
    </row>
    <row r="762" customFormat="false" ht="15" hidden="false" customHeight="false" outlineLevel="0" collapsed="false">
      <c r="A762" s="95"/>
      <c r="B762" s="95"/>
      <c r="C762" s="95"/>
      <c r="D762" s="95"/>
      <c r="E762" s="95"/>
      <c r="F762" s="95"/>
      <c r="G762" s="95"/>
      <c r="H762" s="95"/>
      <c r="I762" s="95"/>
      <c r="J762" s="95"/>
      <c r="K762" s="95"/>
    </row>
    <row r="763" customFormat="false" ht="15" hidden="false" customHeight="true" outlineLevel="0" collapsed="false">
      <c r="A763" s="85" t="s">
        <v>2606</v>
      </c>
      <c r="B763" s="86" t="s">
        <v>278</v>
      </c>
      <c r="C763" s="86"/>
      <c r="D763" s="86"/>
      <c r="E763" s="86"/>
      <c r="F763" s="86"/>
      <c r="G763" s="86"/>
      <c r="H763" s="86"/>
      <c r="I763" s="86"/>
      <c r="J763" s="86"/>
      <c r="K763" s="86"/>
    </row>
    <row r="764" customFormat="false" ht="15" hidden="false" customHeight="false" outlineLevel="0" collapsed="false">
      <c r="A764" s="85"/>
      <c r="B764" s="87" t="s">
        <v>2607</v>
      </c>
      <c r="C764" s="87" t="s">
        <v>2608</v>
      </c>
      <c r="D764" s="88" t="s">
        <v>2609</v>
      </c>
      <c r="E764" s="87" t="s">
        <v>49</v>
      </c>
      <c r="F764" s="89" t="s">
        <v>2610</v>
      </c>
      <c r="G764" s="89" t="s">
        <v>2611</v>
      </c>
      <c r="H764" s="89" t="s">
        <v>2689</v>
      </c>
      <c r="I764" s="89"/>
      <c r="J764" s="88" t="s">
        <v>10</v>
      </c>
      <c r="K764" s="89" t="s">
        <v>48</v>
      </c>
    </row>
    <row r="765" customFormat="false" ht="29.85" hidden="false" customHeight="false" outlineLevel="0" collapsed="false">
      <c r="A765" s="90" t="s">
        <v>2860</v>
      </c>
      <c r="B765" s="87" t="n">
        <v>14.15</v>
      </c>
      <c r="C765" s="87"/>
      <c r="D765" s="88"/>
      <c r="E765" s="87"/>
      <c r="F765" s="89"/>
      <c r="G765" s="89"/>
      <c r="H765" s="119"/>
      <c r="I765" s="89"/>
      <c r="J765" s="88" t="n">
        <f aca="false">B765</f>
        <v>14.15</v>
      </c>
      <c r="K765" s="89" t="s">
        <v>125</v>
      </c>
    </row>
    <row r="766" customFormat="false" ht="15" hidden="false" customHeight="false" outlineLevel="0" collapsed="false">
      <c r="A766" s="90" t="s">
        <v>2859</v>
      </c>
      <c r="B766" s="87" t="n">
        <f aca="false">16.76+2.42+6.15</f>
        <v>25.33</v>
      </c>
      <c r="C766" s="87"/>
      <c r="D766" s="88"/>
      <c r="E766" s="87"/>
      <c r="F766" s="89"/>
      <c r="G766" s="89"/>
      <c r="H766" s="119"/>
      <c r="I766" s="89"/>
      <c r="J766" s="88" t="n">
        <f aca="false">B766</f>
        <v>25.33</v>
      </c>
      <c r="K766" s="89" t="s">
        <v>125</v>
      </c>
    </row>
    <row r="767" customFormat="false" ht="15" hidden="false" customHeight="false" outlineLevel="0" collapsed="false">
      <c r="A767" s="92"/>
      <c r="B767" s="92"/>
      <c r="C767" s="92"/>
      <c r="D767" s="92"/>
      <c r="E767" s="92"/>
      <c r="F767" s="92"/>
      <c r="G767" s="92"/>
      <c r="H767" s="92"/>
      <c r="I767" s="93" t="s">
        <v>10</v>
      </c>
      <c r="J767" s="94" t="n">
        <f aca="false">SUM(J765:J766)</f>
        <v>39.48</v>
      </c>
      <c r="K767" s="94" t="s">
        <v>125</v>
      </c>
    </row>
    <row r="768" customFormat="false" ht="15" hidden="false" customHeight="false" outlineLevel="0" collapsed="false">
      <c r="A768" s="95"/>
      <c r="B768" s="95"/>
      <c r="C768" s="95"/>
      <c r="D768" s="95"/>
      <c r="E768" s="95"/>
      <c r="F768" s="95"/>
      <c r="G768" s="95"/>
      <c r="H768" s="95"/>
      <c r="I768" s="95"/>
      <c r="J768" s="95"/>
      <c r="K768" s="95"/>
    </row>
    <row r="769" customFormat="false" ht="15" hidden="false" customHeight="true" outlineLevel="0" collapsed="false">
      <c r="A769" s="85" t="s">
        <v>2606</v>
      </c>
      <c r="B769" s="86" t="s">
        <v>281</v>
      </c>
      <c r="C769" s="86"/>
      <c r="D769" s="86"/>
      <c r="E769" s="86"/>
      <c r="F769" s="86"/>
      <c r="G769" s="86"/>
      <c r="H769" s="86"/>
      <c r="I769" s="86"/>
      <c r="J769" s="86"/>
      <c r="K769" s="86"/>
    </row>
    <row r="770" customFormat="false" ht="15" hidden="false" customHeight="false" outlineLevel="0" collapsed="false">
      <c r="A770" s="85"/>
      <c r="B770" s="87" t="s">
        <v>2607</v>
      </c>
      <c r="C770" s="87" t="s">
        <v>2608</v>
      </c>
      <c r="D770" s="88" t="s">
        <v>2609</v>
      </c>
      <c r="E770" s="87" t="s">
        <v>49</v>
      </c>
      <c r="F770" s="89" t="s">
        <v>2610</v>
      </c>
      <c r="G770" s="89" t="s">
        <v>2611</v>
      </c>
      <c r="H770" s="89" t="s">
        <v>2689</v>
      </c>
      <c r="I770" s="89"/>
      <c r="J770" s="88" t="s">
        <v>10</v>
      </c>
      <c r="K770" s="89" t="s">
        <v>48</v>
      </c>
    </row>
    <row r="771" customFormat="false" ht="15" hidden="false" customHeight="false" outlineLevel="0" collapsed="false">
      <c r="A771" s="90" t="s">
        <v>2631</v>
      </c>
      <c r="B771" s="87" t="n">
        <v>15.6</v>
      </c>
      <c r="C771" s="87"/>
      <c r="D771" s="88"/>
      <c r="E771" s="87"/>
      <c r="F771" s="89"/>
      <c r="G771" s="89"/>
      <c r="H771" s="119"/>
      <c r="I771" s="89"/>
      <c r="J771" s="88" t="n">
        <f aca="false">B771</f>
        <v>15.6</v>
      </c>
      <c r="K771" s="89" t="s">
        <v>125</v>
      </c>
    </row>
    <row r="772" customFormat="false" ht="15" hidden="false" customHeight="false" outlineLevel="0" collapsed="false">
      <c r="A772" s="90" t="s">
        <v>2727</v>
      </c>
      <c r="B772" s="87" t="n">
        <v>15.45</v>
      </c>
      <c r="C772" s="87"/>
      <c r="D772" s="88"/>
      <c r="E772" s="87"/>
      <c r="F772" s="89"/>
      <c r="G772" s="89"/>
      <c r="H772" s="119"/>
      <c r="I772" s="89"/>
      <c r="J772" s="88" t="n">
        <f aca="false">B772</f>
        <v>15.45</v>
      </c>
      <c r="K772" s="89" t="s">
        <v>125</v>
      </c>
    </row>
    <row r="773" customFormat="false" ht="15" hidden="false" customHeight="false" outlineLevel="0" collapsed="false">
      <c r="A773" s="90" t="s">
        <v>2637</v>
      </c>
      <c r="B773" s="87" t="n">
        <v>25.33</v>
      </c>
      <c r="C773" s="87"/>
      <c r="D773" s="88"/>
      <c r="E773" s="87"/>
      <c r="F773" s="89"/>
      <c r="G773" s="89"/>
      <c r="H773" s="119"/>
      <c r="I773" s="89"/>
      <c r="J773" s="88" t="n">
        <f aca="false">B773</f>
        <v>25.33</v>
      </c>
      <c r="K773" s="89" t="s">
        <v>125</v>
      </c>
    </row>
    <row r="774" customFormat="false" ht="15" hidden="false" customHeight="false" outlineLevel="0" collapsed="false">
      <c r="A774" s="90" t="s">
        <v>2897</v>
      </c>
      <c r="B774" s="87" t="n">
        <v>9.44</v>
      </c>
      <c r="C774" s="87"/>
      <c r="D774" s="88"/>
      <c r="E774" s="87"/>
      <c r="F774" s="89"/>
      <c r="G774" s="89"/>
      <c r="H774" s="119"/>
      <c r="I774" s="89"/>
      <c r="J774" s="88" t="n">
        <f aca="false">B774</f>
        <v>9.44</v>
      </c>
      <c r="K774" s="89" t="s">
        <v>125</v>
      </c>
    </row>
    <row r="775" customFormat="false" ht="15" hidden="false" customHeight="false" outlineLevel="0" collapsed="false">
      <c r="A775" s="90" t="s">
        <v>2885</v>
      </c>
      <c r="B775" s="87" t="n">
        <v>13.1</v>
      </c>
      <c r="C775" s="87"/>
      <c r="D775" s="88"/>
      <c r="E775" s="87"/>
      <c r="F775" s="89"/>
      <c r="G775" s="89"/>
      <c r="H775" s="119"/>
      <c r="I775" s="89"/>
      <c r="J775" s="88" t="n">
        <f aca="false">B775</f>
        <v>13.1</v>
      </c>
      <c r="K775" s="89" t="s">
        <v>125</v>
      </c>
    </row>
    <row r="776" customFormat="false" ht="15" hidden="false" customHeight="false" outlineLevel="0" collapsed="false">
      <c r="A776" s="90" t="s">
        <v>2828</v>
      </c>
      <c r="B776" s="87" t="n">
        <v>35.81</v>
      </c>
      <c r="C776" s="87"/>
      <c r="D776" s="88"/>
      <c r="E776" s="87"/>
      <c r="F776" s="89"/>
      <c r="G776" s="89"/>
      <c r="H776" s="119"/>
      <c r="I776" s="89"/>
      <c r="J776" s="88" t="n">
        <f aca="false">B776</f>
        <v>35.81</v>
      </c>
      <c r="K776" s="89" t="s">
        <v>125</v>
      </c>
    </row>
    <row r="777" customFormat="false" ht="15" hidden="false" customHeight="false" outlineLevel="0" collapsed="false">
      <c r="A777" s="90" t="s">
        <v>2652</v>
      </c>
      <c r="B777" s="87" t="n">
        <v>25.12</v>
      </c>
      <c r="C777" s="87"/>
      <c r="D777" s="88"/>
      <c r="E777" s="87"/>
      <c r="F777" s="89"/>
      <c r="G777" s="89"/>
      <c r="H777" s="119"/>
      <c r="I777" s="89"/>
      <c r="J777" s="88" t="n">
        <f aca="false">B777</f>
        <v>25.12</v>
      </c>
      <c r="K777" s="89" t="s">
        <v>125</v>
      </c>
    </row>
    <row r="778" customFormat="false" ht="15" hidden="false" customHeight="false" outlineLevel="0" collapsed="false">
      <c r="A778" s="90" t="s">
        <v>2638</v>
      </c>
      <c r="B778" s="87" t="n">
        <v>25.14</v>
      </c>
      <c r="C778" s="87"/>
      <c r="D778" s="88"/>
      <c r="E778" s="87"/>
      <c r="F778" s="89"/>
      <c r="G778" s="89"/>
      <c r="H778" s="119"/>
      <c r="I778" s="89"/>
      <c r="J778" s="88" t="n">
        <f aca="false">B778</f>
        <v>25.14</v>
      </c>
      <c r="K778" s="89" t="s">
        <v>125</v>
      </c>
    </row>
    <row r="779" customFormat="false" ht="15" hidden="false" customHeight="false" outlineLevel="0" collapsed="false">
      <c r="A779" s="90" t="s">
        <v>2641</v>
      </c>
      <c r="B779" s="87" t="n">
        <v>25.24</v>
      </c>
      <c r="C779" s="87"/>
      <c r="D779" s="88"/>
      <c r="E779" s="87"/>
      <c r="F779" s="89"/>
      <c r="G779" s="89"/>
      <c r="H779" s="119"/>
      <c r="I779" s="89"/>
      <c r="J779" s="88" t="n">
        <f aca="false">B779</f>
        <v>25.24</v>
      </c>
      <c r="K779" s="89" t="s">
        <v>125</v>
      </c>
    </row>
    <row r="780" customFormat="false" ht="15" hidden="false" customHeight="false" outlineLevel="0" collapsed="false">
      <c r="A780" s="90" t="s">
        <v>2639</v>
      </c>
      <c r="B780" s="87" t="n">
        <v>25.28</v>
      </c>
      <c r="C780" s="87"/>
      <c r="D780" s="88"/>
      <c r="E780" s="87"/>
      <c r="F780" s="89"/>
      <c r="G780" s="89"/>
      <c r="H780" s="119"/>
      <c r="I780" s="89"/>
      <c r="J780" s="88" t="n">
        <f aca="false">B780</f>
        <v>25.28</v>
      </c>
      <c r="K780" s="89" t="s">
        <v>125</v>
      </c>
    </row>
    <row r="781" customFormat="false" ht="15" hidden="false" customHeight="false" outlineLevel="0" collapsed="false">
      <c r="A781" s="90" t="s">
        <v>2625</v>
      </c>
      <c r="B781" s="87" t="n">
        <v>20.44</v>
      </c>
      <c r="C781" s="87"/>
      <c r="D781" s="88"/>
      <c r="E781" s="87"/>
      <c r="F781" s="89"/>
      <c r="G781" s="89"/>
      <c r="H781" s="119"/>
      <c r="I781" s="89"/>
      <c r="J781" s="88" t="n">
        <f aca="false">B781</f>
        <v>20.44</v>
      </c>
      <c r="K781" s="89" t="s">
        <v>125</v>
      </c>
    </row>
    <row r="782" customFormat="false" ht="15" hidden="false" customHeight="false" outlineLevel="0" collapsed="false">
      <c r="A782" s="90" t="s">
        <v>2626</v>
      </c>
      <c r="B782" s="87" t="n">
        <v>17.7</v>
      </c>
      <c r="C782" s="87"/>
      <c r="D782" s="88"/>
      <c r="E782" s="87"/>
      <c r="F782" s="89"/>
      <c r="G782" s="89"/>
      <c r="H782" s="119"/>
      <c r="I782" s="89"/>
      <c r="J782" s="88" t="n">
        <f aca="false">B782</f>
        <v>17.7</v>
      </c>
      <c r="K782" s="89" t="s">
        <v>125</v>
      </c>
    </row>
    <row r="783" customFormat="false" ht="15" hidden="false" customHeight="false" outlineLevel="0" collapsed="false">
      <c r="A783" s="90" t="s">
        <v>2627</v>
      </c>
      <c r="B783" s="87" t="n">
        <v>21.65</v>
      </c>
      <c r="C783" s="87"/>
      <c r="D783" s="88"/>
      <c r="E783" s="87"/>
      <c r="F783" s="89"/>
      <c r="G783" s="89"/>
      <c r="H783" s="119"/>
      <c r="I783" s="89"/>
      <c r="J783" s="88" t="n">
        <f aca="false">B783</f>
        <v>21.65</v>
      </c>
      <c r="K783" s="89" t="s">
        <v>125</v>
      </c>
    </row>
    <row r="784" customFormat="false" ht="15" hidden="false" customHeight="false" outlineLevel="0" collapsed="false">
      <c r="A784" s="90" t="s">
        <v>2628</v>
      </c>
      <c r="B784" s="87" t="n">
        <v>19.55</v>
      </c>
      <c r="C784" s="87"/>
      <c r="D784" s="88"/>
      <c r="E784" s="87"/>
      <c r="F784" s="89"/>
      <c r="G784" s="89"/>
      <c r="H784" s="119"/>
      <c r="I784" s="89"/>
      <c r="J784" s="88" t="n">
        <f aca="false">B784</f>
        <v>19.55</v>
      </c>
      <c r="K784" s="89" t="s">
        <v>125</v>
      </c>
    </row>
    <row r="785" customFormat="false" ht="15" hidden="false" customHeight="false" outlineLevel="0" collapsed="false">
      <c r="A785" s="90" t="s">
        <v>2622</v>
      </c>
      <c r="B785" s="87" t="n">
        <v>16.38</v>
      </c>
      <c r="C785" s="87"/>
      <c r="D785" s="88"/>
      <c r="E785" s="87"/>
      <c r="F785" s="89"/>
      <c r="G785" s="89"/>
      <c r="H785" s="119"/>
      <c r="I785" s="89"/>
      <c r="J785" s="88" t="n">
        <f aca="false">B785</f>
        <v>16.38</v>
      </c>
      <c r="K785" s="89" t="s">
        <v>125</v>
      </c>
    </row>
    <row r="786" customFormat="false" ht="15" hidden="false" customHeight="false" outlineLevel="0" collapsed="false">
      <c r="A786" s="90" t="s">
        <v>2621</v>
      </c>
      <c r="B786" s="87" t="n">
        <v>14.55</v>
      </c>
      <c r="C786" s="87"/>
      <c r="D786" s="88"/>
      <c r="E786" s="87"/>
      <c r="F786" s="89"/>
      <c r="G786" s="89"/>
      <c r="H786" s="119"/>
      <c r="I786" s="89"/>
      <c r="J786" s="88" t="n">
        <f aca="false">B786</f>
        <v>14.55</v>
      </c>
      <c r="K786" s="89" t="s">
        <v>125</v>
      </c>
    </row>
    <row r="787" customFormat="false" ht="15" hidden="false" customHeight="false" outlineLevel="0" collapsed="false">
      <c r="A787" s="90" t="s">
        <v>2623</v>
      </c>
      <c r="B787" s="87" t="n">
        <v>16.23</v>
      </c>
      <c r="C787" s="87"/>
      <c r="D787" s="88"/>
      <c r="E787" s="87"/>
      <c r="F787" s="89"/>
      <c r="G787" s="89"/>
      <c r="H787" s="119"/>
      <c r="I787" s="89"/>
      <c r="J787" s="88" t="n">
        <f aca="false">B787</f>
        <v>16.23</v>
      </c>
      <c r="K787" s="89" t="s">
        <v>125</v>
      </c>
    </row>
    <row r="788" customFormat="false" ht="15" hidden="false" customHeight="false" outlineLevel="0" collapsed="false">
      <c r="A788" s="90" t="s">
        <v>2887</v>
      </c>
      <c r="B788" s="87" t="n">
        <v>13.89</v>
      </c>
      <c r="C788" s="87"/>
      <c r="D788" s="88"/>
      <c r="E788" s="87"/>
      <c r="F788" s="89"/>
      <c r="G788" s="89"/>
      <c r="H788" s="119"/>
      <c r="I788" s="89"/>
      <c r="J788" s="88" t="n">
        <f aca="false">B788</f>
        <v>13.89</v>
      </c>
      <c r="K788" s="89" t="s">
        <v>125</v>
      </c>
    </row>
    <row r="789" customFormat="false" ht="15" hidden="false" customHeight="false" outlineLevel="0" collapsed="false">
      <c r="A789" s="90" t="s">
        <v>2833</v>
      </c>
      <c r="B789" s="87" t="n">
        <v>8.17</v>
      </c>
      <c r="C789" s="87"/>
      <c r="D789" s="88"/>
      <c r="E789" s="87"/>
      <c r="F789" s="89"/>
      <c r="G789" s="89"/>
      <c r="H789" s="119"/>
      <c r="I789" s="89"/>
      <c r="J789" s="88" t="n">
        <f aca="false">B789</f>
        <v>8.17</v>
      </c>
      <c r="K789" s="89" t="s">
        <v>125</v>
      </c>
    </row>
    <row r="790" customFormat="false" ht="15" hidden="false" customHeight="false" outlineLevel="0" collapsed="false">
      <c r="A790" s="90" t="s">
        <v>2678</v>
      </c>
      <c r="B790" s="87" t="n">
        <v>8.08</v>
      </c>
      <c r="C790" s="87"/>
      <c r="D790" s="88"/>
      <c r="E790" s="87"/>
      <c r="F790" s="89"/>
      <c r="G790" s="89"/>
      <c r="H790" s="119"/>
      <c r="I790" s="89"/>
      <c r="J790" s="88" t="n">
        <f aca="false">B790</f>
        <v>8.08</v>
      </c>
      <c r="K790" s="89" t="s">
        <v>125</v>
      </c>
    </row>
    <row r="791" customFormat="false" ht="15" hidden="false" customHeight="false" outlineLevel="0" collapsed="false">
      <c r="A791" s="92"/>
      <c r="B791" s="92"/>
      <c r="C791" s="92"/>
      <c r="D791" s="92"/>
      <c r="E791" s="92"/>
      <c r="F791" s="92"/>
      <c r="G791" s="92"/>
      <c r="H791" s="92"/>
      <c r="I791" s="93" t="s">
        <v>10</v>
      </c>
      <c r="J791" s="94" t="n">
        <f aca="false">SUM(J771:J790)</f>
        <v>372.15</v>
      </c>
      <c r="K791" s="94" t="s">
        <v>125</v>
      </c>
    </row>
    <row r="792" customFormat="false" ht="15" hidden="false" customHeight="false" outlineLevel="0" collapsed="false">
      <c r="A792" s="95"/>
      <c r="B792" s="95"/>
      <c r="C792" s="95"/>
      <c r="D792" s="95"/>
      <c r="E792" s="95"/>
      <c r="F792" s="95"/>
      <c r="G792" s="95"/>
      <c r="H792" s="95"/>
      <c r="I792" s="95"/>
      <c r="J792" s="95"/>
      <c r="K792" s="95"/>
    </row>
    <row r="793" customFormat="false" ht="15" hidden="false" customHeight="true" outlineLevel="0" collapsed="false">
      <c r="A793" s="102" t="s">
        <v>27</v>
      </c>
      <c r="B793" s="102"/>
      <c r="C793" s="102"/>
      <c r="D793" s="102"/>
      <c r="E793" s="102"/>
      <c r="F793" s="102"/>
      <c r="G793" s="102"/>
      <c r="H793" s="102"/>
      <c r="I793" s="102"/>
      <c r="J793" s="102"/>
      <c r="K793" s="102"/>
    </row>
    <row r="794" customFormat="false" ht="15" hidden="false" customHeight="true" outlineLevel="0" collapsed="false">
      <c r="A794" s="101" t="s">
        <v>283</v>
      </c>
      <c r="B794" s="101"/>
      <c r="C794" s="101"/>
      <c r="D794" s="101"/>
      <c r="E794" s="101"/>
      <c r="F794" s="101"/>
      <c r="G794" s="101"/>
      <c r="H794" s="101"/>
      <c r="I794" s="101"/>
      <c r="J794" s="101"/>
      <c r="K794" s="101"/>
    </row>
    <row r="795" customFormat="false" ht="29.85" hidden="false" customHeight="true" outlineLevel="0" collapsed="false">
      <c r="A795" s="85" t="s">
        <v>2606</v>
      </c>
      <c r="B795" s="86" t="s">
        <v>286</v>
      </c>
      <c r="C795" s="86"/>
      <c r="D795" s="86"/>
      <c r="E795" s="86"/>
      <c r="F795" s="86"/>
      <c r="G795" s="86"/>
      <c r="H795" s="86"/>
      <c r="I795" s="86"/>
      <c r="J795" s="86"/>
      <c r="K795" s="86"/>
    </row>
    <row r="796" customFormat="false" ht="15" hidden="false" customHeight="false" outlineLevel="0" collapsed="false">
      <c r="A796" s="85"/>
      <c r="B796" s="87" t="s">
        <v>2607</v>
      </c>
      <c r="C796" s="87" t="s">
        <v>2608</v>
      </c>
      <c r="D796" s="88" t="s">
        <v>2609</v>
      </c>
      <c r="E796" s="87" t="s">
        <v>49</v>
      </c>
      <c r="F796" s="89" t="s">
        <v>2610</v>
      </c>
      <c r="G796" s="89" t="s">
        <v>2611</v>
      </c>
      <c r="H796" s="89" t="s">
        <v>2689</v>
      </c>
      <c r="I796" s="89"/>
      <c r="J796" s="88" t="s">
        <v>10</v>
      </c>
      <c r="K796" s="89" t="s">
        <v>48</v>
      </c>
    </row>
    <row r="797" customFormat="false" ht="15" hidden="false" customHeight="false" outlineLevel="0" collapsed="false">
      <c r="A797" s="90" t="s">
        <v>2898</v>
      </c>
      <c r="B797" s="87"/>
      <c r="C797" s="87"/>
      <c r="D797" s="88"/>
      <c r="E797" s="87" t="n">
        <v>2</v>
      </c>
      <c r="F797" s="89" t="n">
        <f aca="false">J487</f>
        <v>2166.64524</v>
      </c>
      <c r="G797" s="89"/>
      <c r="H797" s="89"/>
      <c r="I797" s="89"/>
      <c r="J797" s="88" t="n">
        <f aca="false">E797*F797</f>
        <v>4333.29048</v>
      </c>
      <c r="K797" s="89" t="s">
        <v>56</v>
      </c>
    </row>
    <row r="798" customFormat="false" ht="15" hidden="false" customHeight="false" outlineLevel="0" collapsed="false">
      <c r="A798" s="92"/>
      <c r="B798" s="92"/>
      <c r="C798" s="92"/>
      <c r="D798" s="92"/>
      <c r="E798" s="92"/>
      <c r="F798" s="92"/>
      <c r="G798" s="92"/>
      <c r="H798" s="92"/>
      <c r="I798" s="93" t="s">
        <v>10</v>
      </c>
      <c r="J798" s="94" t="n">
        <f aca="false">SUM(J797:J797)</f>
        <v>4333.29048</v>
      </c>
      <c r="K798" s="94" t="s">
        <v>56</v>
      </c>
    </row>
    <row r="799" customFormat="false" ht="15" hidden="false" customHeight="false" outlineLevel="0" collapsed="false">
      <c r="A799" s="95"/>
      <c r="B799" s="95"/>
      <c r="C799" s="95"/>
      <c r="D799" s="95"/>
      <c r="E799" s="95"/>
      <c r="F799" s="95"/>
      <c r="G799" s="95"/>
      <c r="H799" s="95"/>
      <c r="I799" s="95"/>
      <c r="J799" s="95"/>
      <c r="K799" s="95"/>
    </row>
    <row r="800" customFormat="false" ht="29.85" hidden="false" customHeight="true" outlineLevel="0" collapsed="false">
      <c r="A800" s="85" t="s">
        <v>2606</v>
      </c>
      <c r="B800" s="86" t="s">
        <v>289</v>
      </c>
      <c r="C800" s="86"/>
      <c r="D800" s="86"/>
      <c r="E800" s="86"/>
      <c r="F800" s="86"/>
      <c r="G800" s="86"/>
      <c r="H800" s="86"/>
      <c r="I800" s="86"/>
      <c r="J800" s="86"/>
      <c r="K800" s="86"/>
    </row>
    <row r="801" customFormat="false" ht="15" hidden="false" customHeight="false" outlineLevel="0" collapsed="false">
      <c r="A801" s="85"/>
      <c r="B801" s="87" t="s">
        <v>2607</v>
      </c>
      <c r="C801" s="87" t="s">
        <v>2608</v>
      </c>
      <c r="D801" s="88" t="s">
        <v>2609</v>
      </c>
      <c r="E801" s="87" t="s">
        <v>49</v>
      </c>
      <c r="F801" s="89" t="s">
        <v>2610</v>
      </c>
      <c r="G801" s="89" t="s">
        <v>2611</v>
      </c>
      <c r="H801" s="89" t="s">
        <v>2689</v>
      </c>
      <c r="I801" s="89"/>
      <c r="J801" s="88" t="s">
        <v>10</v>
      </c>
      <c r="K801" s="89" t="s">
        <v>48</v>
      </c>
    </row>
    <row r="802" customFormat="false" ht="15" hidden="false" customHeight="false" outlineLevel="0" collapsed="false">
      <c r="A802" s="90" t="s">
        <v>2899</v>
      </c>
      <c r="B802" s="87"/>
      <c r="C802" s="87"/>
      <c r="D802" s="88"/>
      <c r="E802" s="87"/>
      <c r="F802" s="89" t="n">
        <f aca="false">SUM(J1020:J1031)</f>
        <v>467.94</v>
      </c>
      <c r="G802" s="89"/>
      <c r="H802" s="89"/>
      <c r="I802" s="89"/>
      <c r="J802" s="88" t="n">
        <f aca="false">F802</f>
        <v>467.94</v>
      </c>
      <c r="K802" s="89" t="s">
        <v>56</v>
      </c>
    </row>
    <row r="803" customFormat="false" ht="15" hidden="false" customHeight="false" outlineLevel="0" collapsed="false">
      <c r="A803" s="92"/>
      <c r="B803" s="92"/>
      <c r="C803" s="92"/>
      <c r="D803" s="92"/>
      <c r="E803" s="92"/>
      <c r="F803" s="92"/>
      <c r="G803" s="92"/>
      <c r="H803" s="92"/>
      <c r="I803" s="93" t="s">
        <v>10</v>
      </c>
      <c r="J803" s="94" t="n">
        <f aca="false">SUM(J802:J802)</f>
        <v>467.94</v>
      </c>
      <c r="K803" s="94" t="s">
        <v>56</v>
      </c>
    </row>
    <row r="804" customFormat="false" ht="15" hidden="false" customHeight="false" outlineLevel="0" collapsed="false">
      <c r="A804" s="95"/>
      <c r="B804" s="95"/>
      <c r="C804" s="95"/>
      <c r="D804" s="95"/>
      <c r="E804" s="95"/>
      <c r="F804" s="95"/>
      <c r="G804" s="95"/>
      <c r="H804" s="95"/>
      <c r="I804" s="95"/>
      <c r="J804" s="95"/>
      <c r="K804" s="95"/>
    </row>
    <row r="805" customFormat="false" ht="43.8" hidden="false" customHeight="true" outlineLevel="0" collapsed="false">
      <c r="A805" s="85" t="s">
        <v>2606</v>
      </c>
      <c r="B805" s="86" t="s">
        <v>292</v>
      </c>
      <c r="C805" s="86"/>
      <c r="D805" s="86"/>
      <c r="E805" s="86"/>
      <c r="F805" s="86"/>
      <c r="G805" s="86"/>
      <c r="H805" s="86"/>
      <c r="I805" s="86"/>
      <c r="J805" s="86"/>
      <c r="K805" s="86"/>
    </row>
    <row r="806" customFormat="false" ht="15" hidden="false" customHeight="false" outlineLevel="0" collapsed="false">
      <c r="A806" s="85"/>
      <c r="B806" s="87" t="s">
        <v>2607</v>
      </c>
      <c r="C806" s="87" t="s">
        <v>2608</v>
      </c>
      <c r="D806" s="88" t="s">
        <v>2609</v>
      </c>
      <c r="E806" s="87" t="s">
        <v>49</v>
      </c>
      <c r="F806" s="89" t="s">
        <v>2610</v>
      </c>
      <c r="G806" s="89" t="s">
        <v>2611</v>
      </c>
      <c r="H806" s="89" t="s">
        <v>2689</v>
      </c>
      <c r="I806" s="89"/>
      <c r="J806" s="88" t="s">
        <v>10</v>
      </c>
      <c r="K806" s="89" t="s">
        <v>48</v>
      </c>
    </row>
    <row r="807" customFormat="false" ht="15" hidden="false" customHeight="false" outlineLevel="0" collapsed="false">
      <c r="A807" s="90" t="s">
        <v>2900</v>
      </c>
      <c r="B807" s="87"/>
      <c r="C807" s="87"/>
      <c r="D807" s="88"/>
      <c r="E807" s="87"/>
      <c r="F807" s="89" t="n">
        <f aca="false">J831+J841+J847+J863</f>
        <v>584.5423</v>
      </c>
      <c r="G807" s="89"/>
      <c r="H807" s="89"/>
      <c r="I807" s="89"/>
      <c r="J807" s="88" t="n">
        <f aca="false">F807</f>
        <v>584.5423</v>
      </c>
      <c r="K807" s="89" t="s">
        <v>56</v>
      </c>
    </row>
    <row r="808" customFormat="false" ht="15" hidden="false" customHeight="false" outlineLevel="0" collapsed="false">
      <c r="A808" s="92"/>
      <c r="B808" s="92"/>
      <c r="C808" s="92"/>
      <c r="D808" s="92"/>
      <c r="E808" s="92"/>
      <c r="F808" s="92"/>
      <c r="G808" s="92"/>
      <c r="H808" s="92"/>
      <c r="I808" s="93" t="s">
        <v>10</v>
      </c>
      <c r="J808" s="94" t="n">
        <f aca="false">SUM(J807:J807)</f>
        <v>584.5423</v>
      </c>
      <c r="K808" s="94" t="s">
        <v>56</v>
      </c>
    </row>
    <row r="809" customFormat="false" ht="15" hidden="false" customHeight="false" outlineLevel="0" collapsed="false">
      <c r="A809" s="95"/>
      <c r="B809" s="95"/>
      <c r="C809" s="95"/>
      <c r="D809" s="95"/>
      <c r="E809" s="95"/>
      <c r="F809" s="95"/>
      <c r="G809" s="95"/>
      <c r="H809" s="95"/>
      <c r="I809" s="95"/>
      <c r="J809" s="95"/>
      <c r="K809" s="95"/>
    </row>
    <row r="810" customFormat="false" ht="15" hidden="false" customHeight="true" outlineLevel="0" collapsed="false">
      <c r="A810" s="85" t="s">
        <v>2606</v>
      </c>
      <c r="B810" s="86" t="s">
        <v>295</v>
      </c>
      <c r="C810" s="86"/>
      <c r="D810" s="86"/>
      <c r="E810" s="86"/>
      <c r="F810" s="86"/>
      <c r="G810" s="86"/>
      <c r="H810" s="86"/>
      <c r="I810" s="86"/>
      <c r="J810" s="86"/>
      <c r="K810" s="86"/>
    </row>
    <row r="811" customFormat="false" ht="15" hidden="false" customHeight="false" outlineLevel="0" collapsed="false">
      <c r="A811" s="85"/>
      <c r="B811" s="87" t="s">
        <v>2607</v>
      </c>
      <c r="C811" s="87" t="s">
        <v>2608</v>
      </c>
      <c r="D811" s="88" t="s">
        <v>2609</v>
      </c>
      <c r="E811" s="87" t="s">
        <v>49</v>
      </c>
      <c r="F811" s="89" t="s">
        <v>2610</v>
      </c>
      <c r="G811" s="89" t="s">
        <v>2611</v>
      </c>
      <c r="H811" s="89" t="s">
        <v>2689</v>
      </c>
      <c r="I811" s="89"/>
      <c r="J811" s="88" t="s">
        <v>10</v>
      </c>
      <c r="K811" s="89" t="s">
        <v>48</v>
      </c>
    </row>
    <row r="812" customFormat="false" ht="15" hidden="false" customHeight="false" outlineLevel="0" collapsed="false">
      <c r="A812" s="90" t="s">
        <v>2898</v>
      </c>
      <c r="B812" s="87"/>
      <c r="C812" s="87"/>
      <c r="D812" s="88"/>
      <c r="E812" s="87"/>
      <c r="F812" s="89" t="n">
        <f aca="false">F797</f>
        <v>2166.64524</v>
      </c>
      <c r="G812" s="89"/>
      <c r="H812" s="119"/>
      <c r="I812" s="89"/>
      <c r="J812" s="88" t="n">
        <f aca="false">F812</f>
        <v>2166.64524</v>
      </c>
      <c r="K812" s="89" t="s">
        <v>56</v>
      </c>
    </row>
    <row r="813" customFormat="false" ht="15" hidden="false" customHeight="false" outlineLevel="0" collapsed="false">
      <c r="A813" s="90" t="s">
        <v>2901</v>
      </c>
      <c r="B813" s="87"/>
      <c r="C813" s="87"/>
      <c r="D813" s="88"/>
      <c r="E813" s="87"/>
      <c r="F813" s="89" t="n">
        <f aca="false">J808</f>
        <v>584.5423</v>
      </c>
      <c r="G813" s="89"/>
      <c r="H813" s="119"/>
      <c r="I813" s="89"/>
      <c r="J813" s="88" t="n">
        <f aca="false">-F813</f>
        <v>-584.5423</v>
      </c>
      <c r="K813" s="89" t="s">
        <v>56</v>
      </c>
    </row>
    <row r="814" customFormat="false" ht="15" hidden="false" customHeight="false" outlineLevel="0" collapsed="false">
      <c r="A814" s="92"/>
      <c r="B814" s="92"/>
      <c r="C814" s="92"/>
      <c r="D814" s="92"/>
      <c r="E814" s="92"/>
      <c r="F814" s="92"/>
      <c r="G814" s="92"/>
      <c r="H814" s="92"/>
      <c r="I814" s="93" t="s">
        <v>10</v>
      </c>
      <c r="J814" s="94" t="n">
        <f aca="false">SUM(J812:J813)</f>
        <v>1582.10294</v>
      </c>
      <c r="K814" s="94" t="s">
        <v>56</v>
      </c>
    </row>
    <row r="815" customFormat="false" ht="15" hidden="false" customHeight="false" outlineLevel="0" collapsed="false">
      <c r="A815" s="95"/>
      <c r="B815" s="95"/>
      <c r="C815" s="95"/>
      <c r="D815" s="95"/>
      <c r="E815" s="95"/>
      <c r="F815" s="95"/>
      <c r="G815" s="95"/>
      <c r="H815" s="95"/>
      <c r="I815" s="95"/>
      <c r="J815" s="95"/>
      <c r="K815" s="95"/>
    </row>
    <row r="816" customFormat="false" ht="15" hidden="false" customHeight="true" outlineLevel="0" collapsed="false">
      <c r="A816" s="85" t="s">
        <v>2606</v>
      </c>
      <c r="B816" s="86" t="s">
        <v>298</v>
      </c>
      <c r="C816" s="86"/>
      <c r="D816" s="86"/>
      <c r="E816" s="86"/>
      <c r="F816" s="86"/>
      <c r="G816" s="86"/>
      <c r="H816" s="86"/>
      <c r="I816" s="86"/>
      <c r="J816" s="86"/>
      <c r="K816" s="86"/>
    </row>
    <row r="817" customFormat="false" ht="15" hidden="false" customHeight="false" outlineLevel="0" collapsed="false">
      <c r="A817" s="85"/>
      <c r="B817" s="87" t="s">
        <v>2607</v>
      </c>
      <c r="C817" s="87" t="s">
        <v>2608</v>
      </c>
      <c r="D817" s="88" t="s">
        <v>2609</v>
      </c>
      <c r="E817" s="87" t="s">
        <v>49</v>
      </c>
      <c r="F817" s="89" t="s">
        <v>2610</v>
      </c>
      <c r="G817" s="89" t="s">
        <v>2611</v>
      </c>
      <c r="H817" s="89" t="s">
        <v>2689</v>
      </c>
      <c r="I817" s="89"/>
      <c r="J817" s="88" t="s">
        <v>10</v>
      </c>
      <c r="K817" s="89" t="s">
        <v>48</v>
      </c>
    </row>
    <row r="818" customFormat="false" ht="15" hidden="false" customHeight="false" outlineLevel="0" collapsed="false">
      <c r="A818" s="90" t="s">
        <v>2899</v>
      </c>
      <c r="B818" s="87"/>
      <c r="C818" s="87"/>
      <c r="D818" s="88"/>
      <c r="E818" s="87"/>
      <c r="F818" s="89" t="n">
        <f aca="false">J803</f>
        <v>467.94</v>
      </c>
      <c r="G818" s="89"/>
      <c r="H818" s="89"/>
      <c r="I818" s="89"/>
      <c r="J818" s="88" t="n">
        <f aca="false">F818</f>
        <v>467.94</v>
      </c>
      <c r="K818" s="89" t="s">
        <v>56</v>
      </c>
    </row>
    <row r="819" customFormat="false" ht="15" hidden="false" customHeight="false" outlineLevel="0" collapsed="false">
      <c r="A819" s="92"/>
      <c r="B819" s="92"/>
      <c r="C819" s="92"/>
      <c r="D819" s="92"/>
      <c r="E819" s="92"/>
      <c r="F819" s="92"/>
      <c r="G819" s="92"/>
      <c r="H819" s="92"/>
      <c r="I819" s="93" t="s">
        <v>10</v>
      </c>
      <c r="J819" s="94" t="n">
        <f aca="false">SUM(J818:J818)</f>
        <v>467.94</v>
      </c>
      <c r="K819" s="94" t="s">
        <v>56</v>
      </c>
    </row>
    <row r="820" customFormat="false" ht="15" hidden="false" customHeight="false" outlineLevel="0" collapsed="false">
      <c r="A820" s="95"/>
      <c r="B820" s="95"/>
      <c r="C820" s="95"/>
      <c r="D820" s="95"/>
      <c r="E820" s="95"/>
      <c r="F820" s="95"/>
      <c r="G820" s="95"/>
      <c r="H820" s="95"/>
      <c r="I820" s="95"/>
      <c r="J820" s="95"/>
      <c r="K820" s="95"/>
    </row>
    <row r="821" customFormat="false" ht="43.8" hidden="false" customHeight="true" outlineLevel="0" collapsed="false">
      <c r="A821" s="85" t="s">
        <v>2606</v>
      </c>
      <c r="B821" s="86" t="s">
        <v>2902</v>
      </c>
      <c r="C821" s="86"/>
      <c r="D821" s="86"/>
      <c r="E821" s="86"/>
      <c r="F821" s="86"/>
      <c r="G821" s="86"/>
      <c r="H821" s="86"/>
      <c r="I821" s="86"/>
      <c r="J821" s="86"/>
      <c r="K821" s="86"/>
    </row>
    <row r="822" customFormat="false" ht="15" hidden="false" customHeight="false" outlineLevel="0" collapsed="false">
      <c r="A822" s="85"/>
      <c r="B822" s="87" t="s">
        <v>2607</v>
      </c>
      <c r="C822" s="87" t="s">
        <v>2608</v>
      </c>
      <c r="D822" s="88" t="s">
        <v>2609</v>
      </c>
      <c r="E822" s="87" t="s">
        <v>49</v>
      </c>
      <c r="F822" s="89" t="s">
        <v>2610</v>
      </c>
      <c r="G822" s="89" t="s">
        <v>2903</v>
      </c>
      <c r="H822" s="89"/>
      <c r="I822" s="89"/>
      <c r="J822" s="88" t="s">
        <v>10</v>
      </c>
      <c r="K822" s="89" t="s">
        <v>48</v>
      </c>
    </row>
    <row r="823" customFormat="false" ht="29.85" hidden="false" customHeight="false" outlineLevel="0" collapsed="false">
      <c r="A823" s="85" t="s">
        <v>2904</v>
      </c>
      <c r="B823" s="87"/>
      <c r="C823" s="87"/>
      <c r="D823" s="88"/>
      <c r="E823" s="87"/>
      <c r="F823" s="89"/>
      <c r="G823" s="89"/>
      <c r="H823" s="89"/>
      <c r="I823" s="89"/>
      <c r="J823" s="88"/>
      <c r="K823" s="89"/>
    </row>
    <row r="824" customFormat="false" ht="15" hidden="false" customHeight="false" outlineLevel="0" collapsed="false">
      <c r="A824" s="90" t="s">
        <v>2648</v>
      </c>
      <c r="B824" s="87" t="n">
        <v>18.3</v>
      </c>
      <c r="C824" s="87"/>
      <c r="D824" s="88" t="n">
        <v>3.02</v>
      </c>
      <c r="E824" s="87"/>
      <c r="F824" s="89" t="n">
        <f aca="false">B824*D824</f>
        <v>55.266</v>
      </c>
      <c r="G824" s="89" t="n">
        <f aca="false">2.16+(0.2*6)</f>
        <v>3.36</v>
      </c>
      <c r="H824" s="89"/>
      <c r="I824" s="89"/>
      <c r="J824" s="88" t="n">
        <f aca="false">F824-G824</f>
        <v>51.906</v>
      </c>
      <c r="K824" s="89" t="s">
        <v>56</v>
      </c>
    </row>
    <row r="825" customFormat="false" ht="15" hidden="false" customHeight="false" outlineLevel="0" collapsed="false">
      <c r="A825" s="90" t="s">
        <v>2649</v>
      </c>
      <c r="B825" s="87" t="n">
        <v>18.61</v>
      </c>
      <c r="C825" s="87"/>
      <c r="D825" s="88" t="n">
        <v>3.02</v>
      </c>
      <c r="E825" s="87"/>
      <c r="F825" s="89" t="n">
        <f aca="false">B825*D825</f>
        <v>56.2022</v>
      </c>
      <c r="G825" s="89" t="n">
        <f aca="false">2.16+(0.2*6)</f>
        <v>3.36</v>
      </c>
      <c r="H825" s="89"/>
      <c r="I825" s="89"/>
      <c r="J825" s="88" t="n">
        <f aca="false">F825-G825</f>
        <v>52.8422</v>
      </c>
      <c r="K825" s="89" t="s">
        <v>56</v>
      </c>
    </row>
    <row r="826" customFormat="false" ht="15" hidden="false" customHeight="false" outlineLevel="0" collapsed="false">
      <c r="A826" s="90" t="s">
        <v>2647</v>
      </c>
      <c r="B826" s="87" t="n">
        <v>10.6</v>
      </c>
      <c r="C826" s="87"/>
      <c r="D826" s="88" t="n">
        <v>3.02</v>
      </c>
      <c r="E826" s="87"/>
      <c r="F826" s="89" t="n">
        <f aca="false">B826*D826</f>
        <v>32.012</v>
      </c>
      <c r="G826" s="89" t="n">
        <f aca="false">2.16+0.36</f>
        <v>2.52</v>
      </c>
      <c r="H826" s="89"/>
      <c r="I826" s="89"/>
      <c r="J826" s="88" t="n">
        <f aca="false">F826-G826</f>
        <v>29.492</v>
      </c>
      <c r="K826" s="89" t="s">
        <v>56</v>
      </c>
    </row>
    <row r="827" customFormat="false" ht="15" hidden="false" customHeight="false" outlineLevel="0" collapsed="false">
      <c r="A827" s="90" t="s">
        <v>2824</v>
      </c>
      <c r="B827" s="87" t="n">
        <v>9.15</v>
      </c>
      <c r="C827" s="87"/>
      <c r="D827" s="88" t="n">
        <v>3.02</v>
      </c>
      <c r="E827" s="87"/>
      <c r="F827" s="89" t="n">
        <f aca="false">B827*D827</f>
        <v>27.633</v>
      </c>
      <c r="G827" s="89" t="n">
        <f aca="false">2.16+0.36</f>
        <v>2.52</v>
      </c>
      <c r="H827" s="89"/>
      <c r="I827" s="89"/>
      <c r="J827" s="88" t="n">
        <f aca="false">F827-G827</f>
        <v>25.113</v>
      </c>
      <c r="K827" s="89" t="s">
        <v>56</v>
      </c>
    </row>
    <row r="828" customFormat="false" ht="15" hidden="false" customHeight="false" outlineLevel="0" collapsed="false">
      <c r="A828" s="90" t="s">
        <v>2825</v>
      </c>
      <c r="B828" s="87" t="n">
        <v>9.01</v>
      </c>
      <c r="C828" s="87"/>
      <c r="D828" s="88" t="n">
        <v>3.02</v>
      </c>
      <c r="E828" s="87"/>
      <c r="F828" s="89" t="n">
        <f aca="false">B828*D828</f>
        <v>27.2102</v>
      </c>
      <c r="G828" s="89" t="n">
        <f aca="false">2.16+0.36</f>
        <v>2.52</v>
      </c>
      <c r="H828" s="89"/>
      <c r="I828" s="89"/>
      <c r="J828" s="88" t="n">
        <f aca="false">F828-G828</f>
        <v>24.6902</v>
      </c>
      <c r="K828" s="89" t="s">
        <v>56</v>
      </c>
    </row>
    <row r="829" customFormat="false" ht="29.85" hidden="false" customHeight="false" outlineLevel="0" collapsed="false">
      <c r="A829" s="90" t="s">
        <v>2905</v>
      </c>
      <c r="B829" s="87" t="n">
        <v>9.71</v>
      </c>
      <c r="C829" s="87"/>
      <c r="D829" s="88" t="n">
        <v>3.02</v>
      </c>
      <c r="E829" s="87"/>
      <c r="F829" s="89" t="n">
        <f aca="false">B829*D829</f>
        <v>29.3242</v>
      </c>
      <c r="G829" s="89" t="n">
        <f aca="false">2.16+0.36</f>
        <v>2.52</v>
      </c>
      <c r="H829" s="89"/>
      <c r="I829" s="89"/>
      <c r="J829" s="88" t="n">
        <f aca="false">F829-G829</f>
        <v>26.8042</v>
      </c>
      <c r="K829" s="89" t="s">
        <v>56</v>
      </c>
    </row>
    <row r="830" customFormat="false" ht="15" hidden="false" customHeight="false" outlineLevel="0" collapsed="false">
      <c r="A830" s="90" t="s">
        <v>2864</v>
      </c>
      <c r="B830" s="87" t="n">
        <v>4.25</v>
      </c>
      <c r="C830" s="87"/>
      <c r="D830" s="88" t="n">
        <v>4.9</v>
      </c>
      <c r="E830" s="87"/>
      <c r="F830" s="89" t="n">
        <f aca="false">B830*D830</f>
        <v>20.825</v>
      </c>
      <c r="G830" s="89"/>
      <c r="H830" s="89"/>
      <c r="I830" s="89"/>
      <c r="J830" s="88" t="n">
        <f aca="false">F830-G830</f>
        <v>20.825</v>
      </c>
      <c r="K830" s="89" t="s">
        <v>56</v>
      </c>
    </row>
    <row r="831" customFormat="false" ht="15" hidden="false" customHeight="false" outlineLevel="0" collapsed="false">
      <c r="A831" s="92"/>
      <c r="B831" s="92"/>
      <c r="C831" s="92"/>
      <c r="D831" s="92"/>
      <c r="E831" s="92"/>
      <c r="F831" s="92"/>
      <c r="G831" s="92"/>
      <c r="H831" s="92"/>
      <c r="I831" s="93" t="s">
        <v>10</v>
      </c>
      <c r="J831" s="94" t="n">
        <f aca="false">SUM(J823:J830)</f>
        <v>231.6726</v>
      </c>
      <c r="K831" s="94" t="s">
        <v>56</v>
      </c>
    </row>
    <row r="832" customFormat="false" ht="15" hidden="false" customHeight="false" outlineLevel="0" collapsed="false">
      <c r="A832" s="95"/>
      <c r="B832" s="95"/>
      <c r="C832" s="95"/>
      <c r="D832" s="95"/>
      <c r="E832" s="95"/>
      <c r="F832" s="95"/>
      <c r="G832" s="95"/>
      <c r="H832" s="95"/>
      <c r="I832" s="95"/>
      <c r="J832" s="95"/>
      <c r="K832" s="95"/>
    </row>
    <row r="833" customFormat="false" ht="43.8" hidden="false" customHeight="true" outlineLevel="0" collapsed="false">
      <c r="A833" s="85" t="s">
        <v>2606</v>
      </c>
      <c r="B833" s="86" t="s">
        <v>304</v>
      </c>
      <c r="C833" s="86"/>
      <c r="D833" s="86"/>
      <c r="E833" s="86"/>
      <c r="F833" s="86"/>
      <c r="G833" s="86"/>
      <c r="H833" s="86"/>
      <c r="I833" s="86"/>
      <c r="J833" s="86"/>
      <c r="K833" s="86"/>
    </row>
    <row r="834" customFormat="false" ht="15" hidden="false" customHeight="false" outlineLevel="0" collapsed="false">
      <c r="A834" s="85"/>
      <c r="B834" s="87" t="s">
        <v>2607</v>
      </c>
      <c r="C834" s="87" t="s">
        <v>2608</v>
      </c>
      <c r="D834" s="88" t="s">
        <v>2609</v>
      </c>
      <c r="E834" s="87" t="s">
        <v>49</v>
      </c>
      <c r="F834" s="89" t="s">
        <v>2610</v>
      </c>
      <c r="G834" s="89" t="s">
        <v>2903</v>
      </c>
      <c r="H834" s="89"/>
      <c r="I834" s="89"/>
      <c r="J834" s="88" t="s">
        <v>10</v>
      </c>
      <c r="K834" s="89" t="s">
        <v>48</v>
      </c>
    </row>
    <row r="835" customFormat="false" ht="15" hidden="false" customHeight="false" outlineLevel="0" collapsed="false">
      <c r="A835" s="85" t="s">
        <v>2906</v>
      </c>
      <c r="B835" s="87"/>
      <c r="C835" s="87"/>
      <c r="D835" s="88"/>
      <c r="E835" s="87"/>
      <c r="F835" s="89"/>
      <c r="G835" s="89"/>
      <c r="H835" s="119"/>
      <c r="I835" s="89"/>
      <c r="J835" s="88"/>
      <c r="K835" s="89"/>
    </row>
    <row r="836" customFormat="false" ht="15" hidden="false" customHeight="false" outlineLevel="0" collapsed="false">
      <c r="A836" s="90" t="s">
        <v>2881</v>
      </c>
      <c r="B836" s="87" t="n">
        <v>8.07</v>
      </c>
      <c r="C836" s="87"/>
      <c r="D836" s="88" t="n">
        <v>3.02</v>
      </c>
      <c r="E836" s="87"/>
      <c r="F836" s="89" t="n">
        <f aca="false">B836*D836</f>
        <v>24.3714</v>
      </c>
      <c r="G836" s="89" t="n">
        <f aca="false">2.16+0.36</f>
        <v>2.52</v>
      </c>
      <c r="H836" s="119"/>
      <c r="I836" s="89"/>
      <c r="J836" s="88" t="n">
        <f aca="false">F836-G836</f>
        <v>21.8514</v>
      </c>
      <c r="K836" s="89" t="s">
        <v>56</v>
      </c>
    </row>
    <row r="837" customFormat="false" ht="15" hidden="false" customHeight="false" outlineLevel="0" collapsed="false">
      <c r="A837" s="90" t="s">
        <v>2882</v>
      </c>
      <c r="B837" s="87" t="n">
        <v>8.91</v>
      </c>
      <c r="C837" s="87"/>
      <c r="D837" s="88" t="n">
        <v>3.02</v>
      </c>
      <c r="E837" s="87"/>
      <c r="F837" s="89" t="n">
        <f aca="false">B837*D837</f>
        <v>26.9082</v>
      </c>
      <c r="G837" s="89" t="n">
        <f aca="false">2.16+0.36</f>
        <v>2.52</v>
      </c>
      <c r="H837" s="119"/>
      <c r="I837" s="89"/>
      <c r="J837" s="88" t="n">
        <f aca="false">F837-G837</f>
        <v>24.3882</v>
      </c>
      <c r="K837" s="89" t="s">
        <v>56</v>
      </c>
    </row>
    <row r="838" customFormat="false" ht="15" hidden="false" customHeight="false" outlineLevel="0" collapsed="false">
      <c r="A838" s="90" t="s">
        <v>2883</v>
      </c>
      <c r="B838" s="87" t="n">
        <v>8.98</v>
      </c>
      <c r="C838" s="87"/>
      <c r="D838" s="88" t="n">
        <v>3.02</v>
      </c>
      <c r="E838" s="87"/>
      <c r="F838" s="89" t="n">
        <f aca="false">B838*D838</f>
        <v>27.1196</v>
      </c>
      <c r="G838" s="89" t="n">
        <f aca="false">2.16+0.36</f>
        <v>2.52</v>
      </c>
      <c r="H838" s="119"/>
      <c r="I838" s="89"/>
      <c r="J838" s="88" t="n">
        <f aca="false">F838-G838</f>
        <v>24.5996</v>
      </c>
      <c r="K838" s="89" t="s">
        <v>56</v>
      </c>
    </row>
    <row r="839" customFormat="false" ht="15" hidden="false" customHeight="false" outlineLevel="0" collapsed="false">
      <c r="A839" s="90" t="s">
        <v>2884</v>
      </c>
      <c r="B839" s="87" t="n">
        <v>9.45</v>
      </c>
      <c r="C839" s="87"/>
      <c r="D839" s="88" t="n">
        <v>3.02</v>
      </c>
      <c r="E839" s="87"/>
      <c r="F839" s="89" t="n">
        <f aca="false">B839*D839</f>
        <v>28.539</v>
      </c>
      <c r="G839" s="89" t="n">
        <f aca="false">0.36+0.99</f>
        <v>1.35</v>
      </c>
      <c r="H839" s="119"/>
      <c r="I839" s="89"/>
      <c r="J839" s="88" t="n">
        <f aca="false">F839-G839</f>
        <v>27.189</v>
      </c>
      <c r="K839" s="89" t="s">
        <v>56</v>
      </c>
    </row>
    <row r="840" customFormat="false" ht="15" hidden="false" customHeight="false" outlineLevel="0" collapsed="false">
      <c r="A840" s="90" t="s">
        <v>2834</v>
      </c>
      <c r="B840" s="87" t="n">
        <v>8.05</v>
      </c>
      <c r="C840" s="87"/>
      <c r="D840" s="88" t="n">
        <v>3.02</v>
      </c>
      <c r="E840" s="87"/>
      <c r="F840" s="89" t="n">
        <f aca="false">B840*D840</f>
        <v>24.311</v>
      </c>
      <c r="G840" s="89" t="n">
        <v>0.99</v>
      </c>
      <c r="H840" s="119"/>
      <c r="I840" s="89"/>
      <c r="J840" s="88" t="n">
        <f aca="false">F840-G840</f>
        <v>23.321</v>
      </c>
      <c r="K840" s="89" t="s">
        <v>56</v>
      </c>
    </row>
    <row r="841" customFormat="false" ht="15" hidden="false" customHeight="false" outlineLevel="0" collapsed="false">
      <c r="A841" s="92"/>
      <c r="B841" s="92"/>
      <c r="C841" s="92"/>
      <c r="D841" s="92"/>
      <c r="E841" s="92"/>
      <c r="F841" s="92"/>
      <c r="G841" s="92"/>
      <c r="H841" s="92"/>
      <c r="I841" s="93" t="s">
        <v>10</v>
      </c>
      <c r="J841" s="94" t="n">
        <f aca="false">SUM(J835:J840)</f>
        <v>121.3492</v>
      </c>
      <c r="K841" s="94" t="s">
        <v>56</v>
      </c>
    </row>
    <row r="842" customFormat="false" ht="15" hidden="false" customHeight="false" outlineLevel="0" collapsed="false">
      <c r="A842" s="95"/>
      <c r="B842" s="95"/>
      <c r="C842" s="95"/>
      <c r="D842" s="95"/>
      <c r="E842" s="95"/>
      <c r="F842" s="95"/>
      <c r="G842" s="95"/>
      <c r="H842" s="95"/>
      <c r="I842" s="95"/>
      <c r="J842" s="95"/>
      <c r="K842" s="95"/>
    </row>
    <row r="843" customFormat="false" ht="29.85" hidden="false" customHeight="true" outlineLevel="0" collapsed="false">
      <c r="A843" s="85" t="s">
        <v>2606</v>
      </c>
      <c r="B843" s="86" t="s">
        <v>307</v>
      </c>
      <c r="C843" s="86"/>
      <c r="D843" s="86"/>
      <c r="E843" s="86"/>
      <c r="F843" s="86"/>
      <c r="G843" s="86"/>
      <c r="H843" s="86"/>
      <c r="I843" s="86"/>
      <c r="J843" s="86"/>
      <c r="K843" s="86"/>
    </row>
    <row r="844" customFormat="false" ht="15" hidden="false" customHeight="false" outlineLevel="0" collapsed="false">
      <c r="A844" s="85"/>
      <c r="B844" s="87" t="s">
        <v>2607</v>
      </c>
      <c r="C844" s="87" t="s">
        <v>2608</v>
      </c>
      <c r="D844" s="88" t="s">
        <v>2609</v>
      </c>
      <c r="E844" s="87" t="s">
        <v>49</v>
      </c>
      <c r="F844" s="89" t="s">
        <v>2610</v>
      </c>
      <c r="G844" s="89" t="s">
        <v>2611</v>
      </c>
      <c r="H844" s="89" t="s">
        <v>2689</v>
      </c>
      <c r="I844" s="89"/>
      <c r="J844" s="88" t="s">
        <v>10</v>
      </c>
      <c r="K844" s="89" t="s">
        <v>48</v>
      </c>
    </row>
    <row r="845" customFormat="false" ht="15" hidden="false" customHeight="false" outlineLevel="0" collapsed="false">
      <c r="A845" s="90" t="s">
        <v>2631</v>
      </c>
      <c r="B845" s="87"/>
      <c r="C845" s="87"/>
      <c r="D845" s="88"/>
      <c r="E845" s="87"/>
      <c r="F845" s="89" t="n">
        <f aca="false">6.95+4.52+7+1.95</f>
        <v>20.42</v>
      </c>
      <c r="G845" s="89"/>
      <c r="H845" s="119"/>
      <c r="I845" s="89"/>
      <c r="J845" s="88" t="n">
        <f aca="false">F845-G845</f>
        <v>20.42</v>
      </c>
      <c r="K845" s="89" t="s">
        <v>56</v>
      </c>
    </row>
    <row r="846" customFormat="false" ht="15" hidden="false" customHeight="false" outlineLevel="0" collapsed="false">
      <c r="A846" s="90" t="s">
        <v>2727</v>
      </c>
      <c r="B846" s="87"/>
      <c r="C846" s="87"/>
      <c r="D846" s="88"/>
      <c r="E846" s="87"/>
      <c r="F846" s="89" t="n">
        <f aca="false">7.44+5.36+6.64</f>
        <v>19.44</v>
      </c>
      <c r="G846" s="89"/>
      <c r="H846" s="119"/>
      <c r="I846" s="89"/>
      <c r="J846" s="88" t="n">
        <f aca="false">F846-G846</f>
        <v>19.44</v>
      </c>
      <c r="K846" s="89" t="s">
        <v>56</v>
      </c>
    </row>
    <row r="847" customFormat="false" ht="15" hidden="false" customHeight="false" outlineLevel="0" collapsed="false">
      <c r="A847" s="92"/>
      <c r="B847" s="92"/>
      <c r="C847" s="92"/>
      <c r="D847" s="92"/>
      <c r="E847" s="92"/>
      <c r="F847" s="92"/>
      <c r="G847" s="92"/>
      <c r="H847" s="92"/>
      <c r="I847" s="93" t="s">
        <v>10</v>
      </c>
      <c r="J847" s="94" t="n">
        <f aca="false">SUM(J845:J846)</f>
        <v>39.86</v>
      </c>
      <c r="K847" s="94" t="s">
        <v>56</v>
      </c>
    </row>
    <row r="848" customFormat="false" ht="15" hidden="false" customHeight="false" outlineLevel="0" collapsed="false">
      <c r="A848" s="95"/>
      <c r="B848" s="95"/>
      <c r="C848" s="95"/>
      <c r="D848" s="95"/>
      <c r="E848" s="95"/>
      <c r="F848" s="95"/>
      <c r="G848" s="95"/>
      <c r="H848" s="95"/>
      <c r="I848" s="95"/>
      <c r="J848" s="95"/>
      <c r="K848" s="95"/>
    </row>
    <row r="849" customFormat="false" ht="29.85" hidden="false" customHeight="true" outlineLevel="0" collapsed="false">
      <c r="A849" s="85" t="s">
        <v>2606</v>
      </c>
      <c r="B849" s="86" t="s">
        <v>310</v>
      </c>
      <c r="C849" s="86"/>
      <c r="D849" s="86"/>
      <c r="E849" s="86"/>
      <c r="F849" s="86"/>
      <c r="G849" s="86"/>
      <c r="H849" s="86"/>
      <c r="I849" s="86"/>
      <c r="J849" s="86"/>
      <c r="K849" s="86"/>
    </row>
    <row r="850" customFormat="false" ht="15" hidden="false" customHeight="false" outlineLevel="0" collapsed="false">
      <c r="A850" s="85"/>
      <c r="B850" s="87" t="s">
        <v>2607</v>
      </c>
      <c r="C850" s="87" t="s">
        <v>2608</v>
      </c>
      <c r="D850" s="88" t="s">
        <v>2609</v>
      </c>
      <c r="E850" s="87" t="s">
        <v>49</v>
      </c>
      <c r="F850" s="89" t="s">
        <v>2610</v>
      </c>
      <c r="G850" s="89" t="s">
        <v>2903</v>
      </c>
      <c r="H850" s="89"/>
      <c r="I850" s="89"/>
      <c r="J850" s="88" t="s">
        <v>10</v>
      </c>
      <c r="K850" s="89" t="s">
        <v>48</v>
      </c>
    </row>
    <row r="851" customFormat="false" ht="15" hidden="false" customHeight="false" outlineLevel="0" collapsed="false">
      <c r="A851" s="90" t="s">
        <v>2907</v>
      </c>
      <c r="B851" s="87"/>
      <c r="C851" s="87"/>
      <c r="D851" s="88"/>
      <c r="E851" s="87"/>
      <c r="F851" s="89" t="n">
        <v>95.37</v>
      </c>
      <c r="G851" s="89" t="n">
        <f aca="false">2.24*2</f>
        <v>4.48</v>
      </c>
      <c r="H851" s="89"/>
      <c r="I851" s="89"/>
      <c r="J851" s="88" t="n">
        <f aca="false">F851-G851</f>
        <v>90.89</v>
      </c>
      <c r="K851" s="89" t="s">
        <v>56</v>
      </c>
    </row>
    <row r="852" customFormat="false" ht="15" hidden="false" customHeight="false" outlineLevel="0" collapsed="false">
      <c r="A852" s="90" t="s">
        <v>2636</v>
      </c>
      <c r="B852" s="87"/>
      <c r="C852" s="87"/>
      <c r="D852" s="88"/>
      <c r="E852" s="87"/>
      <c r="F852" s="89" t="n">
        <f aca="false">13.63*3.29</f>
        <v>44.8427</v>
      </c>
      <c r="G852" s="89" t="n">
        <f aca="false">0.68*2.5</f>
        <v>1.7</v>
      </c>
      <c r="H852" s="89"/>
      <c r="I852" s="89"/>
      <c r="J852" s="88" t="n">
        <f aca="false">F852-G852</f>
        <v>43.1427</v>
      </c>
      <c r="K852" s="89" t="s">
        <v>56</v>
      </c>
    </row>
    <row r="853" customFormat="false" ht="15" hidden="false" customHeight="false" outlineLevel="0" collapsed="false">
      <c r="A853" s="92"/>
      <c r="B853" s="92"/>
      <c r="C853" s="92"/>
      <c r="D853" s="92"/>
      <c r="E853" s="92"/>
      <c r="F853" s="92"/>
      <c r="G853" s="92"/>
      <c r="H853" s="92"/>
      <c r="I853" s="93" t="s">
        <v>10</v>
      </c>
      <c r="J853" s="94" t="n">
        <f aca="false">SUM(J851:J852)</f>
        <v>134.0327</v>
      </c>
      <c r="K853" s="94" t="s">
        <v>56</v>
      </c>
    </row>
    <row r="854" customFormat="false" ht="15" hidden="false" customHeight="false" outlineLevel="0" collapsed="false">
      <c r="A854" s="95"/>
      <c r="B854" s="95"/>
      <c r="C854" s="95"/>
      <c r="D854" s="95"/>
      <c r="E854" s="95"/>
      <c r="F854" s="95"/>
      <c r="G854" s="95"/>
      <c r="H854" s="95"/>
      <c r="I854" s="95"/>
      <c r="J854" s="95"/>
      <c r="K854" s="95"/>
    </row>
    <row r="855" customFormat="false" ht="29.85" hidden="false" customHeight="true" outlineLevel="0" collapsed="false">
      <c r="A855" s="85" t="s">
        <v>2606</v>
      </c>
      <c r="B855" s="86" t="s">
        <v>313</v>
      </c>
      <c r="C855" s="86"/>
      <c r="D855" s="86"/>
      <c r="E855" s="86"/>
      <c r="F855" s="86"/>
      <c r="G855" s="86"/>
      <c r="H855" s="86"/>
      <c r="I855" s="86"/>
      <c r="J855" s="86"/>
      <c r="K855" s="86"/>
    </row>
    <row r="856" customFormat="false" ht="15" hidden="false" customHeight="false" outlineLevel="0" collapsed="false">
      <c r="A856" s="85"/>
      <c r="B856" s="87" t="s">
        <v>2607</v>
      </c>
      <c r="C856" s="87" t="s">
        <v>2608</v>
      </c>
      <c r="D856" s="88" t="s">
        <v>2609</v>
      </c>
      <c r="E856" s="87" t="s">
        <v>49</v>
      </c>
      <c r="F856" s="89" t="s">
        <v>2610</v>
      </c>
      <c r="G856" s="89" t="s">
        <v>2903</v>
      </c>
      <c r="H856" s="89"/>
      <c r="I856" s="89"/>
      <c r="J856" s="88" t="s">
        <v>10</v>
      </c>
      <c r="K856" s="89" t="s">
        <v>48</v>
      </c>
    </row>
    <row r="857" customFormat="false" ht="15" hidden="false" customHeight="false" outlineLevel="0" collapsed="false">
      <c r="A857" s="90" t="s">
        <v>2818</v>
      </c>
      <c r="B857" s="87" t="n">
        <v>2.7</v>
      </c>
      <c r="C857" s="87"/>
      <c r="D857" s="88" t="n">
        <v>2.61</v>
      </c>
      <c r="E857" s="87" t="n">
        <v>2</v>
      </c>
      <c r="F857" s="89" t="n">
        <f aca="false">B857*D857*E857</f>
        <v>14.094</v>
      </c>
      <c r="G857" s="89"/>
      <c r="H857" s="89"/>
      <c r="I857" s="89"/>
      <c r="J857" s="88" t="n">
        <f aca="false">F857-G857</f>
        <v>14.094</v>
      </c>
      <c r="K857" s="89" t="s">
        <v>56</v>
      </c>
    </row>
    <row r="858" customFormat="false" ht="15" hidden="false" customHeight="false" outlineLevel="0" collapsed="false">
      <c r="A858" s="90" t="s">
        <v>2908</v>
      </c>
      <c r="B858" s="87"/>
      <c r="C858" s="87"/>
      <c r="D858" s="88"/>
      <c r="E858" s="87"/>
      <c r="F858" s="89" t="n">
        <f aca="false">36+18.84+2+1.25</f>
        <v>58.09</v>
      </c>
      <c r="G858" s="89" t="n">
        <f aca="false">2.44+5</f>
        <v>7.44</v>
      </c>
      <c r="H858" s="89"/>
      <c r="I858" s="89"/>
      <c r="J858" s="88" t="n">
        <f aca="false">F858-G858</f>
        <v>50.65</v>
      </c>
      <c r="K858" s="89" t="s">
        <v>56</v>
      </c>
    </row>
    <row r="859" customFormat="false" ht="15" hidden="false" customHeight="false" outlineLevel="0" collapsed="false">
      <c r="A859" s="90" t="s">
        <v>186</v>
      </c>
      <c r="B859" s="87"/>
      <c r="C859" s="87"/>
      <c r="D859" s="88"/>
      <c r="E859" s="87"/>
      <c r="F859" s="89" t="n">
        <v>54</v>
      </c>
      <c r="G859" s="89"/>
      <c r="H859" s="89"/>
      <c r="I859" s="89"/>
      <c r="J859" s="88" t="n">
        <f aca="false">F859-G859</f>
        <v>54</v>
      </c>
      <c r="K859" s="89" t="s">
        <v>56</v>
      </c>
    </row>
    <row r="860" customFormat="false" ht="15" hidden="false" customHeight="false" outlineLevel="0" collapsed="false">
      <c r="A860" s="90" t="s">
        <v>2829</v>
      </c>
      <c r="B860" s="87"/>
      <c r="C860" s="87"/>
      <c r="D860" s="88"/>
      <c r="E860" s="87"/>
      <c r="F860" s="89" t="n">
        <v>21.05</v>
      </c>
      <c r="G860" s="89"/>
      <c r="H860" s="89"/>
      <c r="I860" s="89"/>
      <c r="J860" s="88" t="n">
        <f aca="false">F860-G860</f>
        <v>21.05</v>
      </c>
      <c r="K860" s="89" t="s">
        <v>56</v>
      </c>
    </row>
    <row r="861" customFormat="false" ht="15" hidden="false" customHeight="false" outlineLevel="0" collapsed="false">
      <c r="A861" s="90" t="s">
        <v>2636</v>
      </c>
      <c r="B861" s="87" t="n">
        <v>16.35</v>
      </c>
      <c r="C861" s="87"/>
      <c r="D861" s="88" t="n">
        <v>3.29</v>
      </c>
      <c r="E861" s="87"/>
      <c r="F861" s="89" t="n">
        <f aca="false">B861*D861</f>
        <v>53.7915</v>
      </c>
      <c r="G861" s="89" t="n">
        <f aca="false">2*2*2.5+2*2.5+2.77*2.5</f>
        <v>21.925</v>
      </c>
      <c r="H861" s="89"/>
      <c r="I861" s="89"/>
      <c r="J861" s="88" t="n">
        <f aca="false">F861-G861</f>
        <v>31.8665</v>
      </c>
      <c r="K861" s="89" t="s">
        <v>56</v>
      </c>
    </row>
    <row r="862" customFormat="false" ht="15" hidden="false" customHeight="false" outlineLevel="0" collapsed="false">
      <c r="A862" s="90" t="s">
        <v>2909</v>
      </c>
      <c r="B862" s="87"/>
      <c r="C862" s="87"/>
      <c r="D862" s="88"/>
      <c r="E862" s="87"/>
      <c r="F862" s="89" t="n">
        <v>20</v>
      </c>
      <c r="G862" s="89"/>
      <c r="H862" s="89"/>
      <c r="I862" s="89"/>
      <c r="J862" s="88" t="n">
        <f aca="false">F862-G862</f>
        <v>20</v>
      </c>
      <c r="K862" s="89" t="s">
        <v>56</v>
      </c>
    </row>
    <row r="863" customFormat="false" ht="15" hidden="false" customHeight="false" outlineLevel="0" collapsed="false">
      <c r="A863" s="92"/>
      <c r="B863" s="92"/>
      <c r="C863" s="92"/>
      <c r="D863" s="92"/>
      <c r="E863" s="92"/>
      <c r="F863" s="92"/>
      <c r="G863" s="92"/>
      <c r="H863" s="92"/>
      <c r="I863" s="93" t="s">
        <v>10</v>
      </c>
      <c r="J863" s="94" t="n">
        <f aca="false">SUM(J857:J862)</f>
        <v>191.6605</v>
      </c>
      <c r="K863" s="94" t="s">
        <v>56</v>
      </c>
    </row>
    <row r="864" customFormat="false" ht="15" hidden="false" customHeight="false" outlineLevel="0" collapsed="false">
      <c r="A864" s="95"/>
      <c r="B864" s="95"/>
      <c r="C864" s="95"/>
      <c r="D864" s="95"/>
      <c r="E864" s="95"/>
      <c r="F864" s="95"/>
      <c r="G864" s="95"/>
      <c r="H864" s="95"/>
      <c r="I864" s="95"/>
      <c r="J864" s="95"/>
      <c r="K864" s="95"/>
    </row>
    <row r="865" customFormat="false" ht="29.85" hidden="false" customHeight="true" outlineLevel="0" collapsed="false">
      <c r="A865" s="85" t="s">
        <v>2606</v>
      </c>
      <c r="B865" s="86" t="s">
        <v>316</v>
      </c>
      <c r="C865" s="86"/>
      <c r="D865" s="86"/>
      <c r="E865" s="86"/>
      <c r="F865" s="86"/>
      <c r="G865" s="86"/>
      <c r="H865" s="86"/>
      <c r="I865" s="86"/>
      <c r="J865" s="86"/>
      <c r="K865" s="86"/>
    </row>
    <row r="866" customFormat="false" ht="15" hidden="false" customHeight="false" outlineLevel="0" collapsed="false">
      <c r="A866" s="85"/>
      <c r="B866" s="87" t="s">
        <v>2607</v>
      </c>
      <c r="C866" s="87" t="s">
        <v>2608</v>
      </c>
      <c r="D866" s="88" t="s">
        <v>2609</v>
      </c>
      <c r="E866" s="87" t="s">
        <v>49</v>
      </c>
      <c r="F866" s="89" t="s">
        <v>2610</v>
      </c>
      <c r="G866" s="89" t="s">
        <v>2903</v>
      </c>
      <c r="H866" s="89" t="s">
        <v>2689</v>
      </c>
      <c r="I866" s="89"/>
      <c r="J866" s="88" t="s">
        <v>10</v>
      </c>
      <c r="K866" s="89" t="s">
        <v>48</v>
      </c>
    </row>
    <row r="867" customFormat="false" ht="15" hidden="false" customHeight="false" outlineLevel="0" collapsed="false">
      <c r="A867" s="90" t="s">
        <v>2864</v>
      </c>
      <c r="B867" s="87" t="n">
        <v>7.95</v>
      </c>
      <c r="C867" s="87"/>
      <c r="D867" s="88" t="n">
        <v>4.9</v>
      </c>
      <c r="E867" s="87"/>
      <c r="F867" s="89" t="n">
        <f aca="false">B867*D867</f>
        <v>38.955</v>
      </c>
      <c r="G867" s="89" t="n">
        <f aca="false">1.86*3.2</f>
        <v>5.952</v>
      </c>
      <c r="H867" s="119"/>
      <c r="I867" s="89"/>
      <c r="J867" s="88" t="n">
        <f aca="false">F867-G867</f>
        <v>33.003</v>
      </c>
      <c r="K867" s="89" t="s">
        <v>56</v>
      </c>
    </row>
    <row r="868" customFormat="false" ht="29.85" hidden="false" customHeight="false" outlineLevel="0" collapsed="false">
      <c r="A868" s="90" t="s">
        <v>2910</v>
      </c>
      <c r="B868" s="87" t="n">
        <v>1.23</v>
      </c>
      <c r="C868" s="87"/>
      <c r="D868" s="88" t="n">
        <v>4.9</v>
      </c>
      <c r="E868" s="87"/>
      <c r="F868" s="89" t="n">
        <f aca="false">B868*D868</f>
        <v>6.027</v>
      </c>
      <c r="G868" s="89"/>
      <c r="H868" s="119"/>
      <c r="I868" s="89"/>
      <c r="J868" s="88" t="n">
        <f aca="false">F868-G868</f>
        <v>6.027</v>
      </c>
      <c r="K868" s="89" t="s">
        <v>56</v>
      </c>
    </row>
    <row r="869" customFormat="false" ht="15" hidden="false" customHeight="false" outlineLevel="0" collapsed="false">
      <c r="A869" s="92"/>
      <c r="B869" s="92"/>
      <c r="C869" s="92"/>
      <c r="D869" s="92"/>
      <c r="E869" s="92"/>
      <c r="F869" s="92"/>
      <c r="G869" s="92"/>
      <c r="H869" s="92"/>
      <c r="I869" s="93" t="s">
        <v>10</v>
      </c>
      <c r="J869" s="94" t="n">
        <f aca="false">SUM(J867:J868)</f>
        <v>39.03</v>
      </c>
      <c r="K869" s="94" t="s">
        <v>56</v>
      </c>
    </row>
    <row r="870" customFormat="false" ht="15" hidden="false" customHeight="false" outlineLevel="0" collapsed="false">
      <c r="A870" s="95"/>
      <c r="B870" s="95"/>
      <c r="C870" s="95"/>
      <c r="D870" s="95"/>
      <c r="E870" s="95"/>
      <c r="F870" s="95"/>
      <c r="G870" s="95"/>
      <c r="H870" s="95"/>
      <c r="I870" s="95"/>
      <c r="J870" s="95"/>
      <c r="K870" s="95"/>
    </row>
    <row r="871" customFormat="false" ht="15" hidden="false" customHeight="true" outlineLevel="0" collapsed="false">
      <c r="A871" s="85" t="s">
        <v>2606</v>
      </c>
      <c r="B871" s="86" t="s">
        <v>320</v>
      </c>
      <c r="C871" s="86"/>
      <c r="D871" s="86"/>
      <c r="E871" s="86"/>
      <c r="F871" s="86"/>
      <c r="G871" s="86"/>
      <c r="H871" s="86"/>
      <c r="I871" s="86"/>
      <c r="J871" s="86"/>
      <c r="K871" s="86"/>
    </row>
    <row r="872" customFormat="false" ht="15" hidden="false" customHeight="false" outlineLevel="0" collapsed="false">
      <c r="A872" s="85"/>
      <c r="B872" s="87" t="s">
        <v>2607</v>
      </c>
      <c r="C872" s="87" t="s">
        <v>2608</v>
      </c>
      <c r="D872" s="88" t="s">
        <v>2609</v>
      </c>
      <c r="E872" s="87" t="s">
        <v>49</v>
      </c>
      <c r="F872" s="89" t="s">
        <v>2610</v>
      </c>
      <c r="G872" s="89" t="s">
        <v>2903</v>
      </c>
      <c r="H872" s="89" t="s">
        <v>2689</v>
      </c>
      <c r="I872" s="89"/>
      <c r="J872" s="88" t="s">
        <v>10</v>
      </c>
      <c r="K872" s="89" t="s">
        <v>48</v>
      </c>
    </row>
    <row r="873" customFormat="false" ht="15" hidden="false" customHeight="false" outlineLevel="0" collapsed="false">
      <c r="A873" s="90" t="s">
        <v>2829</v>
      </c>
      <c r="B873" s="87" t="n">
        <v>2.03</v>
      </c>
      <c r="C873" s="87"/>
      <c r="D873" s="88" t="n">
        <v>7.35</v>
      </c>
      <c r="E873" s="87" t="n">
        <v>5</v>
      </c>
      <c r="F873" s="89"/>
      <c r="G873" s="89"/>
      <c r="H873" s="119"/>
      <c r="I873" s="89"/>
      <c r="J873" s="88" t="n">
        <f aca="false">B873*D873*E873</f>
        <v>74.6025</v>
      </c>
      <c r="K873" s="89" t="s">
        <v>56</v>
      </c>
    </row>
    <row r="874" customFormat="false" ht="15" hidden="false" customHeight="false" outlineLevel="0" collapsed="false">
      <c r="A874" s="92"/>
      <c r="B874" s="92"/>
      <c r="C874" s="92"/>
      <c r="D874" s="92"/>
      <c r="E874" s="92"/>
      <c r="F874" s="92"/>
      <c r="G874" s="92"/>
      <c r="H874" s="92"/>
      <c r="I874" s="93" t="s">
        <v>10</v>
      </c>
      <c r="J874" s="94" t="n">
        <f aca="false">SUM(J873:J873)</f>
        <v>74.6025</v>
      </c>
      <c r="K874" s="94" t="s">
        <v>56</v>
      </c>
    </row>
    <row r="875" customFormat="false" ht="15" hidden="false" customHeight="false" outlineLevel="0" collapsed="false">
      <c r="A875" s="95"/>
      <c r="B875" s="95"/>
      <c r="C875" s="95"/>
      <c r="D875" s="95"/>
      <c r="E875" s="95"/>
      <c r="F875" s="95"/>
      <c r="G875" s="95"/>
      <c r="H875" s="95"/>
      <c r="I875" s="95"/>
      <c r="J875" s="95"/>
      <c r="K875" s="95"/>
    </row>
    <row r="876" customFormat="false" ht="15" hidden="false" customHeight="true" outlineLevel="0" collapsed="false">
      <c r="A876" s="101" t="s">
        <v>322</v>
      </c>
      <c r="B876" s="101"/>
      <c r="C876" s="101"/>
      <c r="D876" s="101"/>
      <c r="E876" s="101"/>
      <c r="F876" s="101"/>
      <c r="G876" s="101"/>
      <c r="H876" s="101"/>
      <c r="I876" s="101"/>
      <c r="J876" s="101"/>
      <c r="K876" s="101"/>
    </row>
    <row r="877" customFormat="false" ht="29.85" hidden="false" customHeight="true" outlineLevel="0" collapsed="false">
      <c r="A877" s="85" t="s">
        <v>2606</v>
      </c>
      <c r="B877" s="86" t="s">
        <v>325</v>
      </c>
      <c r="C877" s="86"/>
      <c r="D877" s="86"/>
      <c r="E877" s="86"/>
      <c r="F877" s="86"/>
      <c r="G877" s="86"/>
      <c r="H877" s="86"/>
      <c r="I877" s="86"/>
      <c r="J877" s="86"/>
      <c r="K877" s="86"/>
    </row>
    <row r="878" customFormat="false" ht="15" hidden="false" customHeight="false" outlineLevel="0" collapsed="false">
      <c r="A878" s="85"/>
      <c r="B878" s="87" t="s">
        <v>2607</v>
      </c>
      <c r="C878" s="87" t="s">
        <v>2608</v>
      </c>
      <c r="D878" s="88" t="s">
        <v>2609</v>
      </c>
      <c r="E878" s="87" t="s">
        <v>49</v>
      </c>
      <c r="F878" s="89" t="s">
        <v>2610</v>
      </c>
      <c r="G878" s="89" t="s">
        <v>2611</v>
      </c>
      <c r="H878" s="89" t="s">
        <v>2689</v>
      </c>
      <c r="I878" s="89"/>
      <c r="J878" s="88" t="s">
        <v>10</v>
      </c>
      <c r="K878" s="89" t="s">
        <v>48</v>
      </c>
    </row>
    <row r="879" customFormat="false" ht="15" hidden="false" customHeight="false" outlineLevel="0" collapsed="false">
      <c r="A879" s="90" t="s">
        <v>2622</v>
      </c>
      <c r="B879" s="87"/>
      <c r="C879" s="87"/>
      <c r="D879" s="88"/>
      <c r="E879" s="87"/>
      <c r="F879" s="89" t="n">
        <v>16.73</v>
      </c>
      <c r="G879" s="89"/>
      <c r="H879" s="89"/>
      <c r="I879" s="89"/>
      <c r="J879" s="88" t="n">
        <f aca="false">F879</f>
        <v>16.73</v>
      </c>
      <c r="K879" s="89" t="s">
        <v>56</v>
      </c>
    </row>
    <row r="880" customFormat="false" ht="15" hidden="false" customHeight="false" outlineLevel="0" collapsed="false">
      <c r="A880" s="90" t="s">
        <v>2621</v>
      </c>
      <c r="B880" s="87"/>
      <c r="C880" s="87"/>
      <c r="D880" s="88"/>
      <c r="E880" s="87"/>
      <c r="F880" s="89" t="n">
        <v>13.18</v>
      </c>
      <c r="G880" s="89"/>
      <c r="H880" s="89"/>
      <c r="I880" s="89"/>
      <c r="J880" s="88" t="n">
        <f aca="false">F880</f>
        <v>13.18</v>
      </c>
      <c r="K880" s="89" t="s">
        <v>56</v>
      </c>
    </row>
    <row r="881" customFormat="false" ht="15" hidden="false" customHeight="false" outlineLevel="0" collapsed="false">
      <c r="A881" s="90" t="s">
        <v>2623</v>
      </c>
      <c r="B881" s="87"/>
      <c r="C881" s="87"/>
      <c r="D881" s="88"/>
      <c r="E881" s="87"/>
      <c r="F881" s="89" t="n">
        <v>16.25</v>
      </c>
      <c r="G881" s="89"/>
      <c r="H881" s="89"/>
      <c r="I881" s="89"/>
      <c r="J881" s="88" t="n">
        <f aca="false">F881</f>
        <v>16.25</v>
      </c>
      <c r="K881" s="89" t="s">
        <v>56</v>
      </c>
    </row>
    <row r="882" customFormat="false" ht="15" hidden="false" customHeight="false" outlineLevel="0" collapsed="false">
      <c r="A882" s="90" t="s">
        <v>2679</v>
      </c>
      <c r="B882" s="87"/>
      <c r="C882" s="87"/>
      <c r="D882" s="88"/>
      <c r="E882" s="87"/>
      <c r="F882" s="89" t="n">
        <v>11.79</v>
      </c>
      <c r="G882" s="89"/>
      <c r="H882" s="89"/>
      <c r="I882" s="89"/>
      <c r="J882" s="88" t="n">
        <f aca="false">F882</f>
        <v>11.79</v>
      </c>
      <c r="K882" s="89" t="s">
        <v>56</v>
      </c>
    </row>
    <row r="883" customFormat="false" ht="15" hidden="false" customHeight="false" outlineLevel="0" collapsed="false">
      <c r="A883" s="90" t="s">
        <v>2625</v>
      </c>
      <c r="B883" s="87"/>
      <c r="C883" s="87"/>
      <c r="D883" s="88"/>
      <c r="E883" s="87"/>
      <c r="F883" s="89" t="n">
        <v>25.58</v>
      </c>
      <c r="G883" s="89"/>
      <c r="H883" s="89"/>
      <c r="I883" s="89"/>
      <c r="J883" s="88" t="n">
        <f aca="false">F883</f>
        <v>25.58</v>
      </c>
      <c r="K883" s="89" t="s">
        <v>56</v>
      </c>
    </row>
    <row r="884" customFormat="false" ht="15" hidden="false" customHeight="false" outlineLevel="0" collapsed="false">
      <c r="A884" s="90" t="s">
        <v>2626</v>
      </c>
      <c r="B884" s="87"/>
      <c r="C884" s="87"/>
      <c r="D884" s="88"/>
      <c r="E884" s="87"/>
      <c r="F884" s="89" t="n">
        <v>17.66</v>
      </c>
      <c r="G884" s="89"/>
      <c r="H884" s="89"/>
      <c r="I884" s="89"/>
      <c r="J884" s="88" t="n">
        <f aca="false">F884</f>
        <v>17.66</v>
      </c>
      <c r="K884" s="89" t="s">
        <v>56</v>
      </c>
    </row>
    <row r="885" customFormat="false" ht="15" hidden="false" customHeight="false" outlineLevel="0" collapsed="false">
      <c r="A885" s="90" t="s">
        <v>2627</v>
      </c>
      <c r="B885" s="87"/>
      <c r="C885" s="87"/>
      <c r="D885" s="88"/>
      <c r="E885" s="87"/>
      <c r="F885" s="89" t="n">
        <v>33.65</v>
      </c>
      <c r="G885" s="89"/>
      <c r="H885" s="89"/>
      <c r="I885" s="89"/>
      <c r="J885" s="88" t="n">
        <f aca="false">F885</f>
        <v>33.65</v>
      </c>
      <c r="K885" s="89" t="s">
        <v>56</v>
      </c>
    </row>
    <row r="886" customFormat="false" ht="15" hidden="false" customHeight="false" outlineLevel="0" collapsed="false">
      <c r="A886" s="90" t="s">
        <v>2628</v>
      </c>
      <c r="B886" s="87"/>
      <c r="C886" s="87"/>
      <c r="D886" s="88"/>
      <c r="E886" s="87"/>
      <c r="F886" s="89" t="n">
        <v>23.01</v>
      </c>
      <c r="G886" s="89"/>
      <c r="H886" s="89"/>
      <c r="I886" s="89"/>
      <c r="J886" s="88" t="n">
        <f aca="false">F886</f>
        <v>23.01</v>
      </c>
      <c r="K886" s="89" t="s">
        <v>56</v>
      </c>
    </row>
    <row r="887" customFormat="false" ht="15" hidden="false" customHeight="false" outlineLevel="0" collapsed="false">
      <c r="A887" s="90" t="s">
        <v>2637</v>
      </c>
      <c r="B887" s="87"/>
      <c r="C887" s="87"/>
      <c r="D887" s="88"/>
      <c r="E887" s="87"/>
      <c r="F887" s="89" t="n">
        <v>39.3</v>
      </c>
      <c r="G887" s="89"/>
      <c r="H887" s="89"/>
      <c r="I887" s="89"/>
      <c r="J887" s="88" t="n">
        <f aca="false">F887</f>
        <v>39.3</v>
      </c>
      <c r="K887" s="89" t="s">
        <v>56</v>
      </c>
    </row>
    <row r="888" customFormat="false" ht="15" hidden="false" customHeight="false" outlineLevel="0" collapsed="false">
      <c r="A888" s="90" t="s">
        <v>2638</v>
      </c>
      <c r="B888" s="87"/>
      <c r="C888" s="87"/>
      <c r="D888" s="88"/>
      <c r="E888" s="87"/>
      <c r="F888" s="89" t="n">
        <v>39.42</v>
      </c>
      <c r="G888" s="89"/>
      <c r="H888" s="89"/>
      <c r="I888" s="89"/>
      <c r="J888" s="88" t="n">
        <f aca="false">F888</f>
        <v>39.42</v>
      </c>
      <c r="K888" s="89" t="s">
        <v>56</v>
      </c>
    </row>
    <row r="889" customFormat="false" ht="15" hidden="false" customHeight="false" outlineLevel="0" collapsed="false">
      <c r="A889" s="90" t="s">
        <v>2639</v>
      </c>
      <c r="B889" s="87"/>
      <c r="C889" s="87"/>
      <c r="D889" s="88"/>
      <c r="E889" s="87"/>
      <c r="F889" s="89" t="n">
        <v>39.42</v>
      </c>
      <c r="G889" s="89"/>
      <c r="H889" s="89"/>
      <c r="I889" s="89"/>
      <c r="J889" s="88" t="n">
        <f aca="false">F889</f>
        <v>39.42</v>
      </c>
      <c r="K889" s="89" t="s">
        <v>56</v>
      </c>
    </row>
    <row r="890" customFormat="false" ht="15" hidden="false" customHeight="false" outlineLevel="0" collapsed="false">
      <c r="A890" s="90" t="s">
        <v>2640</v>
      </c>
      <c r="B890" s="87"/>
      <c r="C890" s="87"/>
      <c r="D890" s="88"/>
      <c r="E890" s="87"/>
      <c r="F890" s="89" t="n">
        <v>39.65</v>
      </c>
      <c r="G890" s="89"/>
      <c r="H890" s="89"/>
      <c r="I890" s="89"/>
      <c r="J890" s="88" t="n">
        <f aca="false">F890</f>
        <v>39.65</v>
      </c>
      <c r="K890" s="89" t="s">
        <v>56</v>
      </c>
    </row>
    <row r="891" customFormat="false" ht="15" hidden="false" customHeight="false" outlineLevel="0" collapsed="false">
      <c r="A891" s="90" t="s">
        <v>2641</v>
      </c>
      <c r="B891" s="87"/>
      <c r="C891" s="87"/>
      <c r="D891" s="88"/>
      <c r="E891" s="87"/>
      <c r="F891" s="89" t="n">
        <v>39.68</v>
      </c>
      <c r="G891" s="89"/>
      <c r="H891" s="89"/>
      <c r="I891" s="89"/>
      <c r="J891" s="88" t="n">
        <f aca="false">F891</f>
        <v>39.68</v>
      </c>
      <c r="K891" s="89" t="s">
        <v>56</v>
      </c>
    </row>
    <row r="892" customFormat="false" ht="15" hidden="false" customHeight="false" outlineLevel="0" collapsed="false">
      <c r="A892" s="92"/>
      <c r="B892" s="92"/>
      <c r="C892" s="92"/>
      <c r="D892" s="92"/>
      <c r="E892" s="92"/>
      <c r="F892" s="92"/>
      <c r="G892" s="92"/>
      <c r="H892" s="92"/>
      <c r="I892" s="93" t="s">
        <v>10</v>
      </c>
      <c r="J892" s="94" t="n">
        <f aca="false">SUM(J879:J891)</f>
        <v>355.32</v>
      </c>
      <c r="K892" s="94" t="s">
        <v>56</v>
      </c>
    </row>
    <row r="893" customFormat="false" ht="15" hidden="false" customHeight="false" outlineLevel="0" collapsed="false">
      <c r="A893" s="95"/>
      <c r="B893" s="95"/>
      <c r="C893" s="95"/>
      <c r="D893" s="95"/>
      <c r="E893" s="95"/>
      <c r="F893" s="95"/>
      <c r="G893" s="95"/>
      <c r="H893" s="95"/>
      <c r="I893" s="95"/>
      <c r="J893" s="95"/>
      <c r="K893" s="95"/>
    </row>
    <row r="894" customFormat="false" ht="15" hidden="false" customHeight="true" outlineLevel="0" collapsed="false">
      <c r="A894" s="85" t="s">
        <v>2606</v>
      </c>
      <c r="B894" s="86" t="s">
        <v>328</v>
      </c>
      <c r="C894" s="86"/>
      <c r="D894" s="86"/>
      <c r="E894" s="86"/>
      <c r="F894" s="86"/>
      <c r="G894" s="86"/>
      <c r="H894" s="86"/>
      <c r="I894" s="86"/>
      <c r="J894" s="86"/>
      <c r="K894" s="86"/>
    </row>
    <row r="895" customFormat="false" ht="15" hidden="false" customHeight="false" outlineLevel="0" collapsed="false">
      <c r="A895" s="85"/>
      <c r="B895" s="87" t="s">
        <v>2607</v>
      </c>
      <c r="C895" s="87" t="s">
        <v>2608</v>
      </c>
      <c r="D895" s="88" t="s">
        <v>2609</v>
      </c>
      <c r="E895" s="87" t="s">
        <v>49</v>
      </c>
      <c r="F895" s="89" t="s">
        <v>2610</v>
      </c>
      <c r="G895" s="89" t="s">
        <v>2611</v>
      </c>
      <c r="H895" s="89" t="s">
        <v>2689</v>
      </c>
      <c r="I895" s="89"/>
      <c r="J895" s="88" t="s">
        <v>10</v>
      </c>
      <c r="K895" s="89" t="s">
        <v>48</v>
      </c>
    </row>
    <row r="896" customFormat="false" ht="15" hidden="false" customHeight="false" outlineLevel="0" collapsed="false">
      <c r="A896" s="90" t="s">
        <v>2864</v>
      </c>
      <c r="B896" s="87"/>
      <c r="C896" s="87"/>
      <c r="D896" s="88"/>
      <c r="E896" s="87"/>
      <c r="F896" s="89" t="n">
        <v>31.2</v>
      </c>
      <c r="G896" s="89"/>
      <c r="H896" s="89"/>
      <c r="I896" s="89"/>
      <c r="J896" s="88" t="n">
        <f aca="false">F896</f>
        <v>31.2</v>
      </c>
      <c r="K896" s="89" t="s">
        <v>56</v>
      </c>
    </row>
    <row r="897" customFormat="false" ht="15" hidden="false" customHeight="false" outlineLevel="0" collapsed="false">
      <c r="A897" s="90" t="s">
        <v>2761</v>
      </c>
      <c r="B897" s="87"/>
      <c r="C897" s="87"/>
      <c r="D897" s="88"/>
      <c r="E897" s="87"/>
      <c r="F897" s="89" t="n">
        <v>161.45</v>
      </c>
      <c r="G897" s="89"/>
      <c r="H897" s="89"/>
      <c r="I897" s="89"/>
      <c r="J897" s="88" t="n">
        <f aca="false">F897</f>
        <v>161.45</v>
      </c>
      <c r="K897" s="89" t="s">
        <v>56</v>
      </c>
    </row>
    <row r="898" customFormat="false" ht="15" hidden="false" customHeight="false" outlineLevel="0" collapsed="false">
      <c r="A898" s="90" t="s">
        <v>2911</v>
      </c>
      <c r="B898" s="87"/>
      <c r="C898" s="87"/>
      <c r="D898" s="88"/>
      <c r="E898" s="87"/>
      <c r="F898" s="89" t="n">
        <v>50.13</v>
      </c>
      <c r="G898" s="89"/>
      <c r="H898" s="89"/>
      <c r="I898" s="89"/>
      <c r="J898" s="88" t="n">
        <f aca="false">F898</f>
        <v>50.13</v>
      </c>
      <c r="K898" s="89" t="s">
        <v>56</v>
      </c>
    </row>
    <row r="899" customFormat="false" ht="15" hidden="false" customHeight="false" outlineLevel="0" collapsed="false">
      <c r="A899" s="92"/>
      <c r="B899" s="92"/>
      <c r="C899" s="92"/>
      <c r="D899" s="92"/>
      <c r="E899" s="92"/>
      <c r="F899" s="92"/>
      <c r="G899" s="92"/>
      <c r="H899" s="92"/>
      <c r="I899" s="93" t="s">
        <v>10</v>
      </c>
      <c r="J899" s="94" t="n">
        <f aca="false">SUM(J896:J898)</f>
        <v>242.78</v>
      </c>
      <c r="K899" s="94" t="s">
        <v>56</v>
      </c>
    </row>
    <row r="900" customFormat="false" ht="15" hidden="false" customHeight="false" outlineLevel="0" collapsed="false">
      <c r="A900" s="95"/>
      <c r="B900" s="95"/>
      <c r="C900" s="95"/>
      <c r="D900" s="95"/>
      <c r="E900" s="95"/>
      <c r="F900" s="95"/>
      <c r="G900" s="95"/>
      <c r="H900" s="95"/>
      <c r="I900" s="95"/>
      <c r="J900" s="95"/>
      <c r="K900" s="95"/>
    </row>
    <row r="901" customFormat="false" ht="15" hidden="false" customHeight="true" outlineLevel="0" collapsed="false">
      <c r="A901" s="85" t="s">
        <v>2606</v>
      </c>
      <c r="B901" s="86" t="s">
        <v>331</v>
      </c>
      <c r="C901" s="86"/>
      <c r="D901" s="86"/>
      <c r="E901" s="86"/>
      <c r="F901" s="86"/>
      <c r="G901" s="86"/>
      <c r="H901" s="86"/>
      <c r="I901" s="86"/>
      <c r="J901" s="86"/>
      <c r="K901" s="86"/>
    </row>
    <row r="902" customFormat="false" ht="15" hidden="false" customHeight="false" outlineLevel="0" collapsed="false">
      <c r="A902" s="85"/>
      <c r="B902" s="87" t="s">
        <v>2607</v>
      </c>
      <c r="C902" s="87" t="s">
        <v>2608</v>
      </c>
      <c r="D902" s="88" t="s">
        <v>2609</v>
      </c>
      <c r="E902" s="87" t="s">
        <v>49</v>
      </c>
      <c r="F902" s="89" t="s">
        <v>2610</v>
      </c>
      <c r="G902" s="89" t="s">
        <v>2611</v>
      </c>
      <c r="H902" s="89" t="s">
        <v>2689</v>
      </c>
      <c r="I902" s="89"/>
      <c r="J902" s="88" t="s">
        <v>10</v>
      </c>
      <c r="K902" s="89" t="s">
        <v>48</v>
      </c>
    </row>
    <row r="903" customFormat="false" ht="15" hidden="false" customHeight="false" outlineLevel="0" collapsed="false">
      <c r="A903" s="90" t="s">
        <v>2636</v>
      </c>
      <c r="B903" s="87"/>
      <c r="C903" s="87"/>
      <c r="D903" s="88"/>
      <c r="E903" s="87"/>
      <c r="F903" s="89" t="n">
        <v>40.24</v>
      </c>
      <c r="G903" s="89"/>
      <c r="H903" s="89"/>
      <c r="I903" s="89"/>
      <c r="J903" s="88" t="n">
        <f aca="false">F903</f>
        <v>40.24</v>
      </c>
      <c r="K903" s="89" t="s">
        <v>56</v>
      </c>
    </row>
    <row r="904" customFormat="false" ht="15" hidden="false" customHeight="false" outlineLevel="0" collapsed="false">
      <c r="A904" s="90" t="s">
        <v>2631</v>
      </c>
      <c r="B904" s="87"/>
      <c r="C904" s="87"/>
      <c r="D904" s="88"/>
      <c r="E904" s="87"/>
      <c r="F904" s="89" t="n">
        <v>14.16</v>
      </c>
      <c r="G904" s="89"/>
      <c r="H904" s="89"/>
      <c r="I904" s="89"/>
      <c r="J904" s="88" t="n">
        <f aca="false">F904</f>
        <v>14.16</v>
      </c>
      <c r="K904" s="89" t="s">
        <v>56</v>
      </c>
    </row>
    <row r="905" customFormat="false" ht="15" hidden="false" customHeight="false" outlineLevel="0" collapsed="false">
      <c r="A905" s="90" t="s">
        <v>2632</v>
      </c>
      <c r="B905" s="87"/>
      <c r="C905" s="87"/>
      <c r="D905" s="88"/>
      <c r="E905" s="87"/>
      <c r="F905" s="89" t="n">
        <v>14.19</v>
      </c>
      <c r="G905" s="89"/>
      <c r="H905" s="89"/>
      <c r="I905" s="89"/>
      <c r="J905" s="88" t="n">
        <f aca="false">F905</f>
        <v>14.19</v>
      </c>
      <c r="K905" s="89" t="s">
        <v>56</v>
      </c>
    </row>
    <row r="906" customFormat="false" ht="15" hidden="false" customHeight="false" outlineLevel="0" collapsed="false">
      <c r="A906" s="90" t="s">
        <v>2824</v>
      </c>
      <c r="B906" s="87"/>
      <c r="C906" s="87"/>
      <c r="D906" s="88"/>
      <c r="E906" s="87"/>
      <c r="F906" s="89" t="n">
        <v>5.01</v>
      </c>
      <c r="G906" s="89"/>
      <c r="H906" s="89"/>
      <c r="I906" s="89"/>
      <c r="J906" s="88" t="n">
        <f aca="false">F906</f>
        <v>5.01</v>
      </c>
      <c r="K906" s="89" t="s">
        <v>56</v>
      </c>
    </row>
    <row r="907" customFormat="false" ht="15" hidden="false" customHeight="false" outlineLevel="0" collapsed="false">
      <c r="A907" s="90" t="s">
        <v>2825</v>
      </c>
      <c r="B907" s="87"/>
      <c r="C907" s="87"/>
      <c r="D907" s="88"/>
      <c r="E907" s="87"/>
      <c r="F907" s="89" t="n">
        <v>5.17</v>
      </c>
      <c r="G907" s="89"/>
      <c r="H907" s="89"/>
      <c r="I907" s="89"/>
      <c r="J907" s="88" t="n">
        <f aca="false">F907</f>
        <v>5.17</v>
      </c>
      <c r="K907" s="89" t="s">
        <v>56</v>
      </c>
    </row>
    <row r="908" customFormat="false" ht="15" hidden="false" customHeight="false" outlineLevel="0" collapsed="false">
      <c r="A908" s="90" t="s">
        <v>2881</v>
      </c>
      <c r="B908" s="87"/>
      <c r="C908" s="87"/>
      <c r="D908" s="88"/>
      <c r="E908" s="87"/>
      <c r="F908" s="89" t="n">
        <v>4.06</v>
      </c>
      <c r="G908" s="89"/>
      <c r="H908" s="89"/>
      <c r="I908" s="89"/>
      <c r="J908" s="88" t="n">
        <f aca="false">F908</f>
        <v>4.06</v>
      </c>
      <c r="K908" s="89" t="s">
        <v>56</v>
      </c>
    </row>
    <row r="909" customFormat="false" ht="15" hidden="false" customHeight="false" outlineLevel="0" collapsed="false">
      <c r="A909" s="90" t="s">
        <v>2882</v>
      </c>
      <c r="B909" s="87"/>
      <c r="C909" s="87"/>
      <c r="D909" s="88"/>
      <c r="E909" s="87"/>
      <c r="F909" s="89" t="n">
        <v>4.76</v>
      </c>
      <c r="G909" s="89"/>
      <c r="H909" s="89"/>
      <c r="I909" s="89"/>
      <c r="J909" s="88" t="n">
        <f aca="false">F909</f>
        <v>4.76</v>
      </c>
      <c r="K909" s="89" t="s">
        <v>56</v>
      </c>
    </row>
    <row r="910" customFormat="false" ht="15" hidden="false" customHeight="false" outlineLevel="0" collapsed="false">
      <c r="A910" s="90" t="s">
        <v>2883</v>
      </c>
      <c r="B910" s="87"/>
      <c r="C910" s="87"/>
      <c r="D910" s="88"/>
      <c r="E910" s="87"/>
      <c r="F910" s="89" t="n">
        <v>4.96</v>
      </c>
      <c r="G910" s="89"/>
      <c r="H910" s="89"/>
      <c r="I910" s="89"/>
      <c r="J910" s="88" t="n">
        <f aca="false">F910</f>
        <v>4.96</v>
      </c>
      <c r="K910" s="89" t="s">
        <v>56</v>
      </c>
    </row>
    <row r="911" customFormat="false" ht="15" hidden="false" customHeight="false" outlineLevel="0" collapsed="false">
      <c r="A911" s="90" t="s">
        <v>2647</v>
      </c>
      <c r="B911" s="87"/>
      <c r="C911" s="87"/>
      <c r="D911" s="88"/>
      <c r="E911" s="87"/>
      <c r="F911" s="89" t="n">
        <v>7.04</v>
      </c>
      <c r="G911" s="89"/>
      <c r="H911" s="89"/>
      <c r="I911" s="89"/>
      <c r="J911" s="88" t="n">
        <f aca="false">F911</f>
        <v>7.04</v>
      </c>
      <c r="K911" s="89" t="s">
        <v>56</v>
      </c>
    </row>
    <row r="912" customFormat="false" ht="15" hidden="false" customHeight="false" outlineLevel="0" collapsed="false">
      <c r="A912" s="90" t="s">
        <v>2648</v>
      </c>
      <c r="B912" s="87"/>
      <c r="C912" s="87"/>
      <c r="D912" s="88"/>
      <c r="E912" s="87"/>
      <c r="F912" s="89" t="n">
        <v>18.22</v>
      </c>
      <c r="G912" s="89"/>
      <c r="H912" s="89"/>
      <c r="I912" s="89"/>
      <c r="J912" s="88" t="n">
        <f aca="false">F912</f>
        <v>18.22</v>
      </c>
      <c r="K912" s="89" t="s">
        <v>56</v>
      </c>
    </row>
    <row r="913" customFormat="false" ht="15" hidden="false" customHeight="false" outlineLevel="0" collapsed="false">
      <c r="A913" s="90" t="s">
        <v>2649</v>
      </c>
      <c r="B913" s="87"/>
      <c r="C913" s="87"/>
      <c r="D913" s="88"/>
      <c r="E913" s="87"/>
      <c r="F913" s="89" t="n">
        <v>18.7</v>
      </c>
      <c r="G913" s="89"/>
      <c r="H913" s="89"/>
      <c r="I913" s="89"/>
      <c r="J913" s="88" t="n">
        <f aca="false">F913</f>
        <v>18.7</v>
      </c>
      <c r="K913" s="89" t="s">
        <v>56</v>
      </c>
    </row>
    <row r="914" customFormat="false" ht="15" hidden="false" customHeight="false" outlineLevel="0" collapsed="false">
      <c r="A914" s="90" t="s">
        <v>2727</v>
      </c>
      <c r="B914" s="87"/>
      <c r="C914" s="87"/>
      <c r="D914" s="88"/>
      <c r="E914" s="87"/>
      <c r="F914" s="89" t="n">
        <v>32.56</v>
      </c>
      <c r="G914" s="89"/>
      <c r="H914" s="89"/>
      <c r="I914" s="89"/>
      <c r="J914" s="88" t="n">
        <f aca="false">F914</f>
        <v>32.56</v>
      </c>
      <c r="K914" s="89" t="s">
        <v>56</v>
      </c>
    </row>
    <row r="915" customFormat="false" ht="15" hidden="false" customHeight="false" outlineLevel="0" collapsed="false">
      <c r="A915" s="90" t="s">
        <v>2884</v>
      </c>
      <c r="B915" s="87"/>
      <c r="C915" s="87"/>
      <c r="D915" s="88"/>
      <c r="E915" s="87"/>
      <c r="F915" s="89" t="n">
        <v>5.9</v>
      </c>
      <c r="G915" s="89"/>
      <c r="H915" s="89"/>
      <c r="I915" s="89"/>
      <c r="J915" s="88" t="n">
        <f aca="false">F915</f>
        <v>5.9</v>
      </c>
      <c r="K915" s="89" t="s">
        <v>56</v>
      </c>
    </row>
    <row r="916" customFormat="false" ht="15" hidden="false" customHeight="false" outlineLevel="0" collapsed="false">
      <c r="A916" s="90" t="s">
        <v>2897</v>
      </c>
      <c r="B916" s="87"/>
      <c r="C916" s="87"/>
      <c r="D916" s="88"/>
      <c r="E916" s="87"/>
      <c r="F916" s="89" t="n">
        <v>5.9</v>
      </c>
      <c r="G916" s="89"/>
      <c r="H916" s="89"/>
      <c r="I916" s="89"/>
      <c r="J916" s="88" t="n">
        <f aca="false">F916</f>
        <v>5.9</v>
      </c>
      <c r="K916" s="89" t="s">
        <v>56</v>
      </c>
    </row>
    <row r="917" customFormat="false" ht="15" hidden="false" customHeight="false" outlineLevel="0" collapsed="false">
      <c r="A917" s="90" t="s">
        <v>2885</v>
      </c>
      <c r="B917" s="87"/>
      <c r="C917" s="87"/>
      <c r="D917" s="88"/>
      <c r="E917" s="87"/>
      <c r="F917" s="89" t="n">
        <v>7.33</v>
      </c>
      <c r="G917" s="89"/>
      <c r="H917" s="89"/>
      <c r="I917" s="89"/>
      <c r="J917" s="88" t="n">
        <f aca="false">F917</f>
        <v>7.33</v>
      </c>
      <c r="K917" s="89" t="s">
        <v>56</v>
      </c>
    </row>
    <row r="918" customFormat="false" ht="29.85" hidden="false" customHeight="false" outlineLevel="0" collapsed="false">
      <c r="A918" s="90" t="s">
        <v>2905</v>
      </c>
      <c r="B918" s="87"/>
      <c r="C918" s="87"/>
      <c r="D918" s="88"/>
      <c r="E918" s="87"/>
      <c r="F918" s="89" t="n">
        <v>5.83</v>
      </c>
      <c r="G918" s="89"/>
      <c r="H918" s="89"/>
      <c r="I918" s="89"/>
      <c r="J918" s="88" t="n">
        <f aca="false">F918</f>
        <v>5.83</v>
      </c>
      <c r="K918" s="89" t="s">
        <v>56</v>
      </c>
    </row>
    <row r="919" customFormat="false" ht="15" hidden="false" customHeight="false" outlineLevel="0" collapsed="false">
      <c r="A919" s="92"/>
      <c r="B919" s="92"/>
      <c r="C919" s="92"/>
      <c r="D919" s="92"/>
      <c r="E919" s="92"/>
      <c r="F919" s="92"/>
      <c r="G919" s="92"/>
      <c r="H919" s="92"/>
      <c r="I919" s="93" t="s">
        <v>10</v>
      </c>
      <c r="J919" s="94" t="n">
        <f aca="false">SUM(J903:J918)</f>
        <v>194.03</v>
      </c>
      <c r="K919" s="94" t="s">
        <v>56</v>
      </c>
    </row>
    <row r="920" customFormat="false" ht="15" hidden="false" customHeight="false" outlineLevel="0" collapsed="false">
      <c r="A920" s="95"/>
      <c r="B920" s="95"/>
      <c r="C920" s="95"/>
      <c r="D920" s="95"/>
      <c r="E920" s="95"/>
      <c r="F920" s="95"/>
      <c r="G920" s="95"/>
      <c r="H920" s="95"/>
      <c r="I920" s="95"/>
      <c r="J920" s="95"/>
      <c r="K920" s="95"/>
    </row>
    <row r="921" customFormat="false" ht="15" hidden="false" customHeight="true" outlineLevel="0" collapsed="false">
      <c r="A921" s="102" t="s">
        <v>29</v>
      </c>
      <c r="B921" s="102"/>
      <c r="C921" s="102"/>
      <c r="D921" s="102"/>
      <c r="E921" s="102"/>
      <c r="F921" s="102"/>
      <c r="G921" s="102"/>
      <c r="H921" s="102"/>
      <c r="I921" s="102"/>
      <c r="J921" s="102"/>
      <c r="K921" s="102"/>
    </row>
    <row r="922" customFormat="false" ht="15" hidden="false" customHeight="true" outlineLevel="0" collapsed="false">
      <c r="A922" s="101" t="s">
        <v>333</v>
      </c>
      <c r="B922" s="101"/>
      <c r="C922" s="101"/>
      <c r="D922" s="101"/>
      <c r="E922" s="101"/>
      <c r="F922" s="101"/>
      <c r="G922" s="101"/>
      <c r="H922" s="101"/>
      <c r="I922" s="101"/>
      <c r="J922" s="101"/>
      <c r="K922" s="101"/>
    </row>
    <row r="923" customFormat="false" ht="15" hidden="false" customHeight="true" outlineLevel="0" collapsed="false">
      <c r="A923" s="85" t="s">
        <v>2606</v>
      </c>
      <c r="B923" s="86" t="s">
        <v>336</v>
      </c>
      <c r="C923" s="86"/>
      <c r="D923" s="86"/>
      <c r="E923" s="86"/>
      <c r="F923" s="86"/>
      <c r="G923" s="86"/>
      <c r="H923" s="86"/>
      <c r="I923" s="86"/>
      <c r="J923" s="86"/>
      <c r="K923" s="86"/>
    </row>
    <row r="924" customFormat="false" ht="15" hidden="false" customHeight="false" outlineLevel="0" collapsed="false">
      <c r="A924" s="85"/>
      <c r="B924" s="87" t="s">
        <v>2607</v>
      </c>
      <c r="C924" s="87" t="s">
        <v>2608</v>
      </c>
      <c r="D924" s="88" t="s">
        <v>2609</v>
      </c>
      <c r="E924" s="87" t="s">
        <v>49</v>
      </c>
      <c r="F924" s="89" t="s">
        <v>2610</v>
      </c>
      <c r="G924" s="89" t="s">
        <v>2903</v>
      </c>
      <c r="H924" s="89" t="s">
        <v>2689</v>
      </c>
      <c r="I924" s="89"/>
      <c r="J924" s="88" t="s">
        <v>10</v>
      </c>
      <c r="K924" s="89" t="s">
        <v>48</v>
      </c>
    </row>
    <row r="925" customFormat="false" ht="15" hidden="false" customHeight="false" outlineLevel="0" collapsed="false">
      <c r="A925" s="85" t="s">
        <v>2912</v>
      </c>
      <c r="B925" s="87"/>
      <c r="C925" s="87"/>
      <c r="D925" s="88"/>
      <c r="E925" s="87"/>
      <c r="F925" s="89"/>
      <c r="G925" s="89"/>
      <c r="H925" s="119"/>
      <c r="I925" s="89"/>
      <c r="J925" s="88"/>
      <c r="K925" s="89"/>
    </row>
    <row r="926" customFormat="false" ht="15" hidden="false" customHeight="false" outlineLevel="0" collapsed="false">
      <c r="A926" s="90" t="s">
        <v>2864</v>
      </c>
      <c r="B926" s="87" t="n">
        <v>7.95</v>
      </c>
      <c r="C926" s="87"/>
      <c r="D926" s="88" t="n">
        <v>4.9</v>
      </c>
      <c r="E926" s="87"/>
      <c r="F926" s="89" t="n">
        <f aca="false">B926*D926</f>
        <v>38.955</v>
      </c>
      <c r="G926" s="89" t="n">
        <f aca="false">1.86*3.2</f>
        <v>5.952</v>
      </c>
      <c r="H926" s="119"/>
      <c r="I926" s="89"/>
      <c r="J926" s="88" t="n">
        <f aca="false">F926-G926</f>
        <v>33.003</v>
      </c>
      <c r="K926" s="89" t="s">
        <v>56</v>
      </c>
    </row>
    <row r="927" customFormat="false" ht="29.85" hidden="false" customHeight="false" outlineLevel="0" collapsed="false">
      <c r="A927" s="90" t="s">
        <v>2910</v>
      </c>
      <c r="B927" s="87" t="n">
        <v>1.23</v>
      </c>
      <c r="C927" s="87"/>
      <c r="D927" s="88" t="n">
        <v>4.9</v>
      </c>
      <c r="E927" s="87"/>
      <c r="F927" s="89" t="n">
        <f aca="false">B927*D927</f>
        <v>6.027</v>
      </c>
      <c r="G927" s="89"/>
      <c r="H927" s="119"/>
      <c r="I927" s="89"/>
      <c r="J927" s="88" t="n">
        <f aca="false">F927-G927</f>
        <v>6.027</v>
      </c>
      <c r="K927" s="89" t="s">
        <v>56</v>
      </c>
    </row>
    <row r="928" customFormat="false" ht="15" hidden="false" customHeight="false" outlineLevel="0" collapsed="false">
      <c r="A928" s="90" t="s">
        <v>2640</v>
      </c>
      <c r="B928" s="87" t="n">
        <v>25.32</v>
      </c>
      <c r="C928" s="87"/>
      <c r="D928" s="88" t="n">
        <v>3</v>
      </c>
      <c r="E928" s="87"/>
      <c r="F928" s="89" t="n">
        <f aca="false">B928*D928</f>
        <v>75.96</v>
      </c>
      <c r="G928" s="89" t="n">
        <f aca="false">3.3*1.5+0.96*2.3</f>
        <v>7.158</v>
      </c>
      <c r="H928" s="119"/>
      <c r="I928" s="89"/>
      <c r="J928" s="88" t="n">
        <f aca="false">F928-G928</f>
        <v>68.802</v>
      </c>
      <c r="K928" s="89" t="s">
        <v>56</v>
      </c>
    </row>
    <row r="929" customFormat="false" ht="15" hidden="false" customHeight="false" outlineLevel="0" collapsed="false">
      <c r="A929" s="90" t="s">
        <v>2637</v>
      </c>
      <c r="B929" s="87" t="n">
        <v>25.33</v>
      </c>
      <c r="C929" s="87"/>
      <c r="D929" s="88" t="n">
        <v>3</v>
      </c>
      <c r="E929" s="87"/>
      <c r="F929" s="89" t="n">
        <f aca="false">B929*D929</f>
        <v>75.99</v>
      </c>
      <c r="G929" s="89" t="n">
        <f aca="false">0.96*2.3+3.29*1.5</f>
        <v>7.143</v>
      </c>
      <c r="H929" s="119"/>
      <c r="I929" s="89"/>
      <c r="J929" s="88" t="n">
        <f aca="false">F929-G929</f>
        <v>68.847</v>
      </c>
      <c r="K929" s="89" t="s">
        <v>56</v>
      </c>
    </row>
    <row r="930" customFormat="false" ht="15" hidden="false" customHeight="false" outlineLevel="0" collapsed="false">
      <c r="A930" s="90" t="s">
        <v>2642</v>
      </c>
      <c r="B930" s="87" t="n">
        <v>25.16</v>
      </c>
      <c r="C930" s="87"/>
      <c r="D930" s="88" t="n">
        <v>3</v>
      </c>
      <c r="E930" s="87"/>
      <c r="F930" s="89" t="n">
        <f aca="false">B930*D930</f>
        <v>75.48</v>
      </c>
      <c r="G930" s="89" t="n">
        <f aca="false">2.59*1.5+0.96*2.3+0.94*2.3</f>
        <v>8.255</v>
      </c>
      <c r="H930" s="119"/>
      <c r="I930" s="89"/>
      <c r="J930" s="88" t="n">
        <f aca="false">F930-G930</f>
        <v>67.225</v>
      </c>
      <c r="K930" s="89" t="s">
        <v>56</v>
      </c>
    </row>
    <row r="931" customFormat="false" ht="15" hidden="false" customHeight="false" outlineLevel="0" collapsed="false">
      <c r="A931" s="90" t="s">
        <v>2833</v>
      </c>
      <c r="B931" s="87" t="n">
        <v>8.17</v>
      </c>
      <c r="C931" s="87"/>
      <c r="D931" s="88" t="n">
        <v>3</v>
      </c>
      <c r="E931" s="87"/>
      <c r="F931" s="89" t="n">
        <f aca="false">B931*D931</f>
        <v>24.51</v>
      </c>
      <c r="G931" s="89" t="n">
        <f aca="false">0.9*0.4+0.86*2.3</f>
        <v>2.338</v>
      </c>
      <c r="H931" s="119"/>
      <c r="I931" s="89"/>
      <c r="J931" s="88" t="n">
        <f aca="false">F931-G931</f>
        <v>22.172</v>
      </c>
      <c r="K931" s="89" t="s">
        <v>56</v>
      </c>
    </row>
    <row r="932" customFormat="false" ht="15" hidden="false" customHeight="false" outlineLevel="0" collapsed="false">
      <c r="A932" s="90" t="s">
        <v>2727</v>
      </c>
      <c r="B932" s="87" t="n">
        <v>15.45</v>
      </c>
      <c r="C932" s="87"/>
      <c r="D932" s="88" t="n">
        <f aca="false">3-1.4</f>
        <v>1.6</v>
      </c>
      <c r="E932" s="87"/>
      <c r="F932" s="89" t="n">
        <f aca="false">B932*D932</f>
        <v>24.72</v>
      </c>
      <c r="G932" s="89" t="n">
        <f aca="false">0.96*2.3+2.06*1.2+0.86*2.3</f>
        <v>6.658</v>
      </c>
      <c r="H932" s="119"/>
      <c r="I932" s="89"/>
      <c r="J932" s="88" t="n">
        <f aca="false">F932-G932</f>
        <v>18.062</v>
      </c>
      <c r="K932" s="89" t="s">
        <v>56</v>
      </c>
    </row>
    <row r="933" customFormat="false" ht="15" hidden="false" customHeight="false" outlineLevel="0" collapsed="false">
      <c r="A933" s="90" t="s">
        <v>2897</v>
      </c>
      <c r="B933" s="87" t="n">
        <v>9.44</v>
      </c>
      <c r="C933" s="87"/>
      <c r="D933" s="88" t="n">
        <v>3</v>
      </c>
      <c r="E933" s="87"/>
      <c r="F933" s="89" t="n">
        <f aca="false">B933*D933</f>
        <v>28.32</v>
      </c>
      <c r="G933" s="89" t="n">
        <f aca="false">0.86*2.3</f>
        <v>1.978</v>
      </c>
      <c r="H933" s="119"/>
      <c r="I933" s="89"/>
      <c r="J933" s="88" t="n">
        <f aca="false">F933-G933</f>
        <v>26.342</v>
      </c>
      <c r="K933" s="89" t="s">
        <v>56</v>
      </c>
    </row>
    <row r="934" customFormat="false" ht="15" hidden="false" customHeight="false" outlineLevel="0" collapsed="false">
      <c r="A934" s="90" t="s">
        <v>2831</v>
      </c>
      <c r="B934" s="87" t="n">
        <v>14.32</v>
      </c>
      <c r="C934" s="87"/>
      <c r="D934" s="88" t="n">
        <v>3</v>
      </c>
      <c r="E934" s="87"/>
      <c r="F934" s="89" t="n">
        <f aca="false">B934*D934</f>
        <v>42.96</v>
      </c>
      <c r="G934" s="89" t="n">
        <f aca="false">2*1.5+0.86*2.3+0.86*2.3++0.9*0.4</f>
        <v>7.316</v>
      </c>
      <c r="H934" s="119"/>
      <c r="I934" s="89"/>
      <c r="J934" s="88" t="n">
        <f aca="false">F934-G934</f>
        <v>35.644</v>
      </c>
      <c r="K934" s="89" t="s">
        <v>56</v>
      </c>
    </row>
    <row r="935" customFormat="false" ht="15" hidden="false" customHeight="false" outlineLevel="0" collapsed="false">
      <c r="A935" s="90" t="s">
        <v>2829</v>
      </c>
      <c r="B935" s="87" t="n">
        <v>59.51</v>
      </c>
      <c r="C935" s="87"/>
      <c r="D935" s="88" t="n">
        <v>7.4</v>
      </c>
      <c r="E935" s="87"/>
      <c r="F935" s="89" t="n">
        <f aca="false">B935*D935</f>
        <v>440.374</v>
      </c>
      <c r="G935" s="89" t="n">
        <f aca="false">1.86*2.3+0.86*2.3+1.86+3.2+1.86*3.2+2*1.5+0.96*2.3*2</f>
        <v>24.684</v>
      </c>
      <c r="H935" s="119"/>
      <c r="I935" s="89"/>
      <c r="J935" s="88" t="n">
        <f aca="false">F935-G935</f>
        <v>415.69</v>
      </c>
      <c r="K935" s="89" t="s">
        <v>56</v>
      </c>
    </row>
    <row r="936" customFormat="false" ht="15" hidden="false" customHeight="false" outlineLevel="0" collapsed="false">
      <c r="A936" s="90" t="s">
        <v>2885</v>
      </c>
      <c r="B936" s="87" t="n">
        <v>13.1</v>
      </c>
      <c r="C936" s="87"/>
      <c r="D936" s="88" t="n">
        <v>3</v>
      </c>
      <c r="E936" s="87"/>
      <c r="F936" s="89" t="n">
        <f aca="false">B936*D936</f>
        <v>39.3</v>
      </c>
      <c r="G936" s="89" t="n">
        <f aca="false">0.96*2.3+0.9*0.4</f>
        <v>2.568</v>
      </c>
      <c r="H936" s="119"/>
      <c r="I936" s="89"/>
      <c r="J936" s="88" t="n">
        <f aca="false">F936-G936</f>
        <v>36.732</v>
      </c>
      <c r="K936" s="89" t="s">
        <v>56</v>
      </c>
    </row>
    <row r="937" customFormat="false" ht="15" hidden="false" customHeight="false" outlineLevel="0" collapsed="false">
      <c r="A937" s="90" t="s">
        <v>2828</v>
      </c>
      <c r="B937" s="87" t="n">
        <v>35.81</v>
      </c>
      <c r="C937" s="87"/>
      <c r="D937" s="88" t="n">
        <v>3</v>
      </c>
      <c r="E937" s="87"/>
      <c r="F937" s="89" t="n">
        <f aca="false">B937*D937</f>
        <v>107.43</v>
      </c>
      <c r="G937" s="89" t="n">
        <f aca="false">0.96*2.3+3.6*0.4+0.94*2.3</f>
        <v>5.81</v>
      </c>
      <c r="H937" s="119"/>
      <c r="I937" s="89"/>
      <c r="J937" s="88" t="n">
        <f aca="false">F937-G937</f>
        <v>101.62</v>
      </c>
      <c r="K937" s="89" t="s">
        <v>56</v>
      </c>
    </row>
    <row r="938" customFormat="false" ht="15" hidden="false" customHeight="false" outlineLevel="0" collapsed="false">
      <c r="A938" s="90" t="s">
        <v>2652</v>
      </c>
      <c r="B938" s="87" t="n">
        <v>25.12</v>
      </c>
      <c r="C938" s="87"/>
      <c r="D938" s="88" t="n">
        <v>3</v>
      </c>
      <c r="E938" s="87"/>
      <c r="F938" s="89" t="n">
        <f aca="false">B938*D938</f>
        <v>75.36</v>
      </c>
      <c r="G938" s="89" t="n">
        <f aca="false">1.56*1.5*4+0.96*2.3</f>
        <v>11.568</v>
      </c>
      <c r="H938" s="119"/>
      <c r="I938" s="89"/>
      <c r="J938" s="88" t="n">
        <f aca="false">F938-G938</f>
        <v>63.792</v>
      </c>
      <c r="K938" s="89" t="s">
        <v>56</v>
      </c>
    </row>
    <row r="939" customFormat="false" ht="15" hidden="false" customHeight="false" outlineLevel="0" collapsed="false">
      <c r="A939" s="90" t="s">
        <v>2653</v>
      </c>
      <c r="B939" s="87" t="n">
        <f aca="false">13.8+11.93+13.81+21.75</f>
        <v>61.29</v>
      </c>
      <c r="C939" s="87"/>
      <c r="D939" s="88" t="n">
        <v>3</v>
      </c>
      <c r="E939" s="87"/>
      <c r="F939" s="89" t="n">
        <f aca="false">B939*D939</f>
        <v>183.87</v>
      </c>
      <c r="G939" s="89" t="n">
        <f aca="false">3*1.56*1.5+1.9*1.5+1.5*1.5+1.94*1.5+3*0.86*2.3</f>
        <v>20.964</v>
      </c>
      <c r="H939" s="119"/>
      <c r="I939" s="89"/>
      <c r="J939" s="88" t="n">
        <f aca="false">F939-G939</f>
        <v>162.906</v>
      </c>
      <c r="K939" s="89" t="s">
        <v>56</v>
      </c>
    </row>
    <row r="940" customFormat="false" ht="15" hidden="false" customHeight="false" outlineLevel="0" collapsed="false">
      <c r="A940" s="90" t="s">
        <v>2638</v>
      </c>
      <c r="B940" s="87" t="n">
        <v>25.14</v>
      </c>
      <c r="C940" s="87"/>
      <c r="D940" s="88" t="n">
        <v>3</v>
      </c>
      <c r="E940" s="87"/>
      <c r="F940" s="89" t="n">
        <f aca="false">B940*D940</f>
        <v>75.42</v>
      </c>
      <c r="G940" s="89" t="n">
        <f aca="false">3.25*1.5+0.96*2.3</f>
        <v>7.083</v>
      </c>
      <c r="H940" s="119"/>
      <c r="I940" s="89"/>
      <c r="J940" s="88" t="n">
        <f aca="false">F940-G940</f>
        <v>68.337</v>
      </c>
      <c r="K940" s="89" t="s">
        <v>56</v>
      </c>
    </row>
    <row r="941" customFormat="false" ht="15" hidden="false" customHeight="false" outlineLevel="0" collapsed="false">
      <c r="A941" s="90" t="s">
        <v>2641</v>
      </c>
      <c r="B941" s="87" t="n">
        <v>25.24</v>
      </c>
      <c r="C941" s="87"/>
      <c r="D941" s="88" t="n">
        <v>3</v>
      </c>
      <c r="E941" s="87"/>
      <c r="F941" s="89" t="n">
        <f aca="false">B941*D941</f>
        <v>75.72</v>
      </c>
      <c r="G941" s="89" t="n">
        <f aca="false">3.27*1.5+0.96*2.3</f>
        <v>7.113</v>
      </c>
      <c r="H941" s="119"/>
      <c r="I941" s="89"/>
      <c r="J941" s="88" t="n">
        <f aca="false">F941-G941</f>
        <v>68.607</v>
      </c>
      <c r="K941" s="89" t="s">
        <v>56</v>
      </c>
    </row>
    <row r="942" customFormat="false" ht="15" hidden="false" customHeight="false" outlineLevel="0" collapsed="false">
      <c r="A942" s="90" t="s">
        <v>2639</v>
      </c>
      <c r="B942" s="87" t="n">
        <v>25.28</v>
      </c>
      <c r="C942" s="87"/>
      <c r="D942" s="88" t="n">
        <v>3</v>
      </c>
      <c r="E942" s="87"/>
      <c r="F942" s="89" t="n">
        <f aca="false">B942*D942</f>
        <v>75.84</v>
      </c>
      <c r="G942" s="89" t="n">
        <f aca="false">2*1.5+0.96*2.3</f>
        <v>5.208</v>
      </c>
      <c r="H942" s="119"/>
      <c r="I942" s="89"/>
      <c r="J942" s="88" t="n">
        <f aca="false">F942-G942</f>
        <v>70.632</v>
      </c>
      <c r="K942" s="89" t="s">
        <v>56</v>
      </c>
    </row>
    <row r="943" customFormat="false" ht="15" hidden="false" customHeight="false" outlineLevel="0" collapsed="false">
      <c r="A943" s="90" t="s">
        <v>2625</v>
      </c>
      <c r="B943" s="87" t="n">
        <v>20.44</v>
      </c>
      <c r="C943" s="87"/>
      <c r="D943" s="88" t="n">
        <v>3</v>
      </c>
      <c r="E943" s="87"/>
      <c r="F943" s="89" t="n">
        <f aca="false">B943*D943</f>
        <v>61.32</v>
      </c>
      <c r="G943" s="89" t="n">
        <f aca="false">2.06*1.2+1.92*1.5+1.53*1.5+0.9*2.3*2</f>
        <v>11.787</v>
      </c>
      <c r="H943" s="119"/>
      <c r="I943" s="89"/>
      <c r="J943" s="88" t="n">
        <f aca="false">F943-G943</f>
        <v>49.533</v>
      </c>
      <c r="K943" s="89" t="s">
        <v>56</v>
      </c>
    </row>
    <row r="944" customFormat="false" ht="15" hidden="false" customHeight="false" outlineLevel="0" collapsed="false">
      <c r="A944" s="90" t="s">
        <v>2626</v>
      </c>
      <c r="B944" s="87" t="n">
        <v>17.7</v>
      </c>
      <c r="C944" s="87"/>
      <c r="D944" s="88" t="n">
        <v>3</v>
      </c>
      <c r="E944" s="87"/>
      <c r="F944" s="89" t="n">
        <f aca="false">B944*D944</f>
        <v>53.1</v>
      </c>
      <c r="G944" s="89" t="n">
        <f aca="false">0.9*2.3+2*1.5</f>
        <v>5.07</v>
      </c>
      <c r="H944" s="119"/>
      <c r="I944" s="89"/>
      <c r="J944" s="88" t="n">
        <f aca="false">F944-G944</f>
        <v>48.03</v>
      </c>
      <c r="K944" s="89" t="s">
        <v>56</v>
      </c>
    </row>
    <row r="945" customFormat="false" ht="15" hidden="false" customHeight="false" outlineLevel="0" collapsed="false">
      <c r="A945" s="90" t="s">
        <v>2627</v>
      </c>
      <c r="B945" s="87" t="n">
        <v>21.65</v>
      </c>
      <c r="C945" s="87"/>
      <c r="D945" s="88" t="n">
        <v>3</v>
      </c>
      <c r="E945" s="87"/>
      <c r="F945" s="89" t="n">
        <f aca="false">B945*D945</f>
        <v>64.95</v>
      </c>
      <c r="G945" s="89" t="n">
        <f aca="false">0.96*2.6+1.5*1.5</f>
        <v>4.746</v>
      </c>
      <c r="H945" s="119"/>
      <c r="I945" s="89"/>
      <c r="J945" s="88" t="n">
        <f aca="false">F945-G945</f>
        <v>60.204</v>
      </c>
      <c r="K945" s="89" t="s">
        <v>56</v>
      </c>
    </row>
    <row r="946" customFormat="false" ht="15" hidden="false" customHeight="false" outlineLevel="0" collapsed="false">
      <c r="A946" s="90" t="s">
        <v>2628</v>
      </c>
      <c r="B946" s="87" t="n">
        <v>19.55</v>
      </c>
      <c r="C946" s="87"/>
      <c r="D946" s="88" t="n">
        <v>3</v>
      </c>
      <c r="E946" s="87"/>
      <c r="F946" s="89" t="n">
        <f aca="false">B946*D946</f>
        <v>58.65</v>
      </c>
      <c r="G946" s="89" t="n">
        <f aca="false">2.7*1.5+0.96*2.3</f>
        <v>6.258</v>
      </c>
      <c r="H946" s="119"/>
      <c r="I946" s="89"/>
      <c r="J946" s="88" t="n">
        <f aca="false">F946-G946</f>
        <v>52.392</v>
      </c>
      <c r="K946" s="89" t="s">
        <v>56</v>
      </c>
    </row>
    <row r="947" customFormat="false" ht="15" hidden="false" customHeight="false" outlineLevel="0" collapsed="false">
      <c r="A947" s="90" t="s">
        <v>2622</v>
      </c>
      <c r="B947" s="87" t="n">
        <v>16.38</v>
      </c>
      <c r="C947" s="87"/>
      <c r="D947" s="88" t="n">
        <v>3</v>
      </c>
      <c r="E947" s="87"/>
      <c r="F947" s="89" t="n">
        <f aca="false">B947*D947</f>
        <v>49.14</v>
      </c>
      <c r="G947" s="89" t="n">
        <f aca="false">1.8*1.5+0.96*2.3</f>
        <v>4.908</v>
      </c>
      <c r="H947" s="119"/>
      <c r="I947" s="89"/>
      <c r="J947" s="88" t="n">
        <f aca="false">F947-G947</f>
        <v>44.232</v>
      </c>
      <c r="K947" s="89" t="s">
        <v>56</v>
      </c>
    </row>
    <row r="948" customFormat="false" ht="15" hidden="false" customHeight="false" outlineLevel="0" collapsed="false">
      <c r="A948" s="90" t="s">
        <v>2621</v>
      </c>
      <c r="B948" s="87" t="n">
        <v>14.55</v>
      </c>
      <c r="C948" s="87"/>
      <c r="D948" s="88" t="n">
        <v>3</v>
      </c>
      <c r="E948" s="87"/>
      <c r="F948" s="89" t="n">
        <f aca="false">B948*D948</f>
        <v>43.65</v>
      </c>
      <c r="G948" s="89" t="n">
        <f aca="false">0.74*0.4+0.96*2.3</f>
        <v>2.504</v>
      </c>
      <c r="H948" s="119"/>
      <c r="I948" s="89"/>
      <c r="J948" s="88" t="n">
        <f aca="false">F948-G948</f>
        <v>41.146</v>
      </c>
      <c r="K948" s="89" t="s">
        <v>56</v>
      </c>
    </row>
    <row r="949" customFormat="false" ht="15" hidden="false" customHeight="false" outlineLevel="0" collapsed="false">
      <c r="A949" s="90" t="s">
        <v>2623</v>
      </c>
      <c r="B949" s="87" t="n">
        <v>16.23</v>
      </c>
      <c r="C949" s="87"/>
      <c r="D949" s="88" t="n">
        <v>3</v>
      </c>
      <c r="E949" s="87"/>
      <c r="F949" s="89" t="n">
        <f aca="false">B949*D949</f>
        <v>48.69</v>
      </c>
      <c r="G949" s="89" t="n">
        <f aca="false">0.96*2.3+0.9*1.5*2</f>
        <v>4.908</v>
      </c>
      <c r="H949" s="119"/>
      <c r="I949" s="89"/>
      <c r="J949" s="88" t="n">
        <f aca="false">F949-G949</f>
        <v>43.782</v>
      </c>
      <c r="K949" s="89" t="s">
        <v>56</v>
      </c>
    </row>
    <row r="950" customFormat="false" ht="15" hidden="false" customHeight="false" outlineLevel="0" collapsed="false">
      <c r="A950" s="90" t="s">
        <v>2887</v>
      </c>
      <c r="B950" s="87" t="n">
        <v>13.89</v>
      </c>
      <c r="C950" s="87"/>
      <c r="D950" s="88" t="n">
        <v>3</v>
      </c>
      <c r="E950" s="87"/>
      <c r="F950" s="89" t="n">
        <f aca="false">B950*D950</f>
        <v>41.67</v>
      </c>
      <c r="G950" s="89" t="n">
        <f aca="false">2*1.5+0.96*2.3</f>
        <v>5.208</v>
      </c>
      <c r="H950" s="119"/>
      <c r="I950" s="89"/>
      <c r="J950" s="88" t="n">
        <f aca="false">F950-G950</f>
        <v>36.462</v>
      </c>
      <c r="K950" s="89" t="s">
        <v>56</v>
      </c>
    </row>
    <row r="951" customFormat="false" ht="15" hidden="false" customHeight="false" outlineLevel="0" collapsed="false">
      <c r="A951" s="90" t="s">
        <v>2631</v>
      </c>
      <c r="B951" s="87" t="n">
        <v>15.6</v>
      </c>
      <c r="C951" s="87"/>
      <c r="D951" s="88" t="n">
        <f aca="false">3-1.4</f>
        <v>1.6</v>
      </c>
      <c r="E951" s="87"/>
      <c r="F951" s="89" t="n">
        <f aca="false">B951*D951</f>
        <v>24.96</v>
      </c>
      <c r="G951" s="89" t="n">
        <f aca="false">1.56*1.5+0.96*2.3</f>
        <v>4.548</v>
      </c>
      <c r="H951" s="119"/>
      <c r="I951" s="89"/>
      <c r="J951" s="88" t="n">
        <f aca="false">F951-G951</f>
        <v>20.412</v>
      </c>
      <c r="K951" s="89" t="s">
        <v>56</v>
      </c>
    </row>
    <row r="952" customFormat="false" ht="15" hidden="false" customHeight="false" outlineLevel="0" collapsed="false">
      <c r="A952" s="90" t="s">
        <v>2861</v>
      </c>
      <c r="B952" s="87" t="n">
        <v>10.51</v>
      </c>
      <c r="C952" s="87"/>
      <c r="D952" s="88" t="n">
        <v>3</v>
      </c>
      <c r="E952" s="87"/>
      <c r="F952" s="89" t="n">
        <f aca="false">B952*D952</f>
        <v>31.53</v>
      </c>
      <c r="G952" s="89" t="n">
        <f aca="false">1.18*1.5+0.96*2.3</f>
        <v>3.978</v>
      </c>
      <c r="H952" s="119"/>
      <c r="I952" s="89"/>
      <c r="J952" s="88" t="n">
        <f aca="false">F952-G952</f>
        <v>27.552</v>
      </c>
      <c r="K952" s="89" t="s">
        <v>56</v>
      </c>
    </row>
    <row r="953" customFormat="false" ht="15" hidden="false" customHeight="false" outlineLevel="0" collapsed="false">
      <c r="A953" s="90" t="s">
        <v>2862</v>
      </c>
      <c r="B953" s="87" t="n">
        <v>10.68</v>
      </c>
      <c r="C953" s="87"/>
      <c r="D953" s="88" t="n">
        <v>3</v>
      </c>
      <c r="E953" s="87"/>
      <c r="F953" s="89" t="n">
        <f aca="false">B953*D953</f>
        <v>32.04</v>
      </c>
      <c r="G953" s="89" t="n">
        <f aca="false">1.18*1.5+0.96*2.3</f>
        <v>3.978</v>
      </c>
      <c r="H953" s="119"/>
      <c r="I953" s="89"/>
      <c r="J953" s="88" t="n">
        <f aca="false">F953-G953</f>
        <v>28.062</v>
      </c>
      <c r="K953" s="89" t="s">
        <v>56</v>
      </c>
    </row>
    <row r="954" customFormat="false" ht="15" hidden="false" customHeight="false" outlineLevel="0" collapsed="false">
      <c r="A954" s="90" t="s">
        <v>2863</v>
      </c>
      <c r="B954" s="87" t="n">
        <v>15.44</v>
      </c>
      <c r="C954" s="87"/>
      <c r="D954" s="88" t="n">
        <v>3</v>
      </c>
      <c r="E954" s="87"/>
      <c r="F954" s="89" t="n">
        <f aca="false">B954*D954</f>
        <v>46.32</v>
      </c>
      <c r="G954" s="89" t="n">
        <f aca="false">1.66*2.3</f>
        <v>3.818</v>
      </c>
      <c r="H954" s="119"/>
      <c r="I954" s="89"/>
      <c r="J954" s="88" t="n">
        <f aca="false">F954-G954</f>
        <v>42.502</v>
      </c>
      <c r="K954" s="89" t="s">
        <v>56</v>
      </c>
    </row>
    <row r="955" customFormat="false" ht="15" hidden="false" customHeight="false" outlineLevel="0" collapsed="false">
      <c r="A955" s="90" t="s">
        <v>2665</v>
      </c>
      <c r="B955" s="87" t="n">
        <v>40.81</v>
      </c>
      <c r="C955" s="87"/>
      <c r="D955" s="88" t="n">
        <v>3</v>
      </c>
      <c r="E955" s="87"/>
      <c r="F955" s="89" t="n">
        <f aca="false">B955*D955</f>
        <v>122.43</v>
      </c>
      <c r="G955" s="89" t="n">
        <f aca="false">1.56*1.5+1.66*2.3</f>
        <v>6.158</v>
      </c>
      <c r="H955" s="119"/>
      <c r="I955" s="89"/>
      <c r="J955" s="88" t="n">
        <f aca="false">F955-G955</f>
        <v>116.272</v>
      </c>
      <c r="K955" s="89" t="s">
        <v>56</v>
      </c>
    </row>
    <row r="956" customFormat="false" ht="15" hidden="false" customHeight="false" outlineLevel="0" collapsed="false">
      <c r="A956" s="90" t="s">
        <v>2664</v>
      </c>
      <c r="B956" s="87" t="n">
        <v>21.24</v>
      </c>
      <c r="C956" s="87"/>
      <c r="D956" s="88" t="n">
        <v>3</v>
      </c>
      <c r="E956" s="87"/>
      <c r="F956" s="89" t="n">
        <f aca="false">B956*D956</f>
        <v>63.72</v>
      </c>
      <c r="G956" s="89" t="n">
        <f aca="false">1.56*1.5+1.66*2.3</f>
        <v>6.158</v>
      </c>
      <c r="H956" s="119"/>
      <c r="I956" s="89"/>
      <c r="J956" s="88" t="n">
        <f aca="false">F956-G956</f>
        <v>57.562</v>
      </c>
      <c r="K956" s="89" t="s">
        <v>56</v>
      </c>
    </row>
    <row r="957" customFormat="false" ht="15" hidden="false" customHeight="false" outlineLevel="0" collapsed="false">
      <c r="A957" s="90" t="s">
        <v>2663</v>
      </c>
      <c r="B957" s="87" t="n">
        <v>21.35</v>
      </c>
      <c r="C957" s="87"/>
      <c r="D957" s="88" t="n">
        <v>3</v>
      </c>
      <c r="E957" s="87"/>
      <c r="F957" s="89" t="n">
        <f aca="false">B957*D957</f>
        <v>64.05</v>
      </c>
      <c r="G957" s="89" t="n">
        <f aca="false">1.56*1.5+1.66*2.3</f>
        <v>6.158</v>
      </c>
      <c r="H957" s="119"/>
      <c r="I957" s="89"/>
      <c r="J957" s="88" t="n">
        <f aca="false">F957-G957</f>
        <v>57.892</v>
      </c>
      <c r="K957" s="89" t="s">
        <v>56</v>
      </c>
    </row>
    <row r="958" customFormat="false" ht="15" hidden="false" customHeight="false" outlineLevel="0" collapsed="false">
      <c r="A958" s="90" t="s">
        <v>2662</v>
      </c>
      <c r="B958" s="87" t="n">
        <v>21.2</v>
      </c>
      <c r="C958" s="87"/>
      <c r="D958" s="88" t="n">
        <v>3</v>
      </c>
      <c r="E958" s="87"/>
      <c r="F958" s="89" t="n">
        <f aca="false">B958*D958</f>
        <v>63.6</v>
      </c>
      <c r="G958" s="89" t="n">
        <f aca="false">1.56*1.5+1.66*2.3</f>
        <v>6.158</v>
      </c>
      <c r="H958" s="119"/>
      <c r="I958" s="89"/>
      <c r="J958" s="88" t="n">
        <f aca="false">F958-G958</f>
        <v>57.442</v>
      </c>
      <c r="K958" s="89" t="s">
        <v>56</v>
      </c>
    </row>
    <row r="959" customFormat="false" ht="15" hidden="false" customHeight="false" outlineLevel="0" collapsed="false">
      <c r="A959" s="90" t="s">
        <v>2661</v>
      </c>
      <c r="B959" s="87" t="n">
        <v>21.39</v>
      </c>
      <c r="C959" s="87"/>
      <c r="D959" s="88" t="n">
        <v>3</v>
      </c>
      <c r="E959" s="87"/>
      <c r="F959" s="89" t="n">
        <f aca="false">B959*D959</f>
        <v>64.17</v>
      </c>
      <c r="G959" s="89" t="n">
        <f aca="false">1.56*1.5+1.66*2.3</f>
        <v>6.158</v>
      </c>
      <c r="H959" s="119"/>
      <c r="I959" s="89"/>
      <c r="J959" s="88" t="n">
        <f aca="false">F959-G959</f>
        <v>58.012</v>
      </c>
      <c r="K959" s="89" t="s">
        <v>56</v>
      </c>
    </row>
    <row r="960" customFormat="false" ht="15" hidden="false" customHeight="false" outlineLevel="0" collapsed="false">
      <c r="A960" s="90" t="s">
        <v>2660</v>
      </c>
      <c r="B960" s="87" t="n">
        <v>21.1</v>
      </c>
      <c r="C960" s="87"/>
      <c r="D960" s="88" t="n">
        <v>3</v>
      </c>
      <c r="E960" s="87"/>
      <c r="F960" s="89" t="n">
        <f aca="false">B960*D960</f>
        <v>63.3</v>
      </c>
      <c r="G960" s="89" t="n">
        <f aca="false">1.56*1.5+1.66*2.3</f>
        <v>6.158</v>
      </c>
      <c r="H960" s="119"/>
      <c r="I960" s="89"/>
      <c r="J960" s="88" t="n">
        <f aca="false">F960-G960</f>
        <v>57.142</v>
      </c>
      <c r="K960" s="89" t="s">
        <v>56</v>
      </c>
    </row>
    <row r="961" customFormat="false" ht="15" hidden="false" customHeight="false" outlineLevel="0" collapsed="false">
      <c r="A961" s="90" t="s">
        <v>2659</v>
      </c>
      <c r="B961" s="87" t="n">
        <v>21.24</v>
      </c>
      <c r="C961" s="87"/>
      <c r="D961" s="88" t="n">
        <v>3</v>
      </c>
      <c r="E961" s="87"/>
      <c r="F961" s="89" t="n">
        <f aca="false">B961*D961</f>
        <v>63.72</v>
      </c>
      <c r="G961" s="89" t="n">
        <f aca="false">1.56*1.5+1.66*2.3</f>
        <v>6.158</v>
      </c>
      <c r="H961" s="119"/>
      <c r="I961" s="89"/>
      <c r="J961" s="88" t="n">
        <f aca="false">F961-G961</f>
        <v>57.562</v>
      </c>
      <c r="K961" s="89" t="s">
        <v>56</v>
      </c>
    </row>
    <row r="962" customFormat="false" ht="15" hidden="false" customHeight="false" outlineLevel="0" collapsed="false">
      <c r="A962" s="90" t="s">
        <v>2658</v>
      </c>
      <c r="B962" s="87" t="n">
        <v>21.31</v>
      </c>
      <c r="C962" s="87"/>
      <c r="D962" s="88" t="n">
        <v>3</v>
      </c>
      <c r="E962" s="87"/>
      <c r="F962" s="89" t="n">
        <f aca="false">B962*D962</f>
        <v>63.93</v>
      </c>
      <c r="G962" s="89" t="n">
        <f aca="false">1.56*1.5+1.66*2.3</f>
        <v>6.158</v>
      </c>
      <c r="H962" s="119"/>
      <c r="I962" s="89"/>
      <c r="J962" s="88" t="n">
        <f aca="false">F962-G962</f>
        <v>57.772</v>
      </c>
      <c r="K962" s="89" t="s">
        <v>56</v>
      </c>
    </row>
    <row r="963" customFormat="false" ht="15" hidden="false" customHeight="false" outlineLevel="0" collapsed="false">
      <c r="A963" s="90" t="s">
        <v>2657</v>
      </c>
      <c r="B963" s="87" t="n">
        <v>21.38</v>
      </c>
      <c r="C963" s="87"/>
      <c r="D963" s="88" t="n">
        <v>3</v>
      </c>
      <c r="E963" s="87"/>
      <c r="F963" s="89" t="n">
        <f aca="false">B963*D963</f>
        <v>64.14</v>
      </c>
      <c r="G963" s="89" t="n">
        <f aca="false">1.56*1.5+1.66*2.3</f>
        <v>6.158</v>
      </c>
      <c r="H963" s="119"/>
      <c r="I963" s="89"/>
      <c r="J963" s="88" t="n">
        <f aca="false">F963-G963</f>
        <v>57.982</v>
      </c>
      <c r="K963" s="89" t="s">
        <v>56</v>
      </c>
    </row>
    <row r="964" customFormat="false" ht="15" hidden="false" customHeight="false" outlineLevel="0" collapsed="false">
      <c r="A964" s="90" t="s">
        <v>2656</v>
      </c>
      <c r="B964" s="87" t="n">
        <v>22.9</v>
      </c>
      <c r="C964" s="87"/>
      <c r="D964" s="88" t="n">
        <v>3</v>
      </c>
      <c r="E964" s="87"/>
      <c r="F964" s="89" t="n">
        <f aca="false">B964*D964</f>
        <v>68.7</v>
      </c>
      <c r="G964" s="89" t="n">
        <f aca="false">1.56*1.5+1.66*2.3</f>
        <v>6.158</v>
      </c>
      <c r="H964" s="119"/>
      <c r="I964" s="89"/>
      <c r="J964" s="88" t="n">
        <f aca="false">F964-G964</f>
        <v>62.542</v>
      </c>
      <c r="K964" s="89" t="s">
        <v>56</v>
      </c>
    </row>
    <row r="965" customFormat="false" ht="15" hidden="false" customHeight="false" outlineLevel="0" collapsed="false">
      <c r="A965" s="90" t="s">
        <v>2655</v>
      </c>
      <c r="B965" s="87" t="n">
        <v>23.41</v>
      </c>
      <c r="C965" s="87"/>
      <c r="D965" s="88" t="n">
        <v>3</v>
      </c>
      <c r="E965" s="87"/>
      <c r="F965" s="89" t="n">
        <f aca="false">B965*D965</f>
        <v>70.23</v>
      </c>
      <c r="G965" s="89" t="n">
        <f aca="false">1.56*1.5+1.66*2.3</f>
        <v>6.158</v>
      </c>
      <c r="H965" s="119"/>
      <c r="I965" s="89"/>
      <c r="J965" s="88" t="n">
        <f aca="false">F965-G965</f>
        <v>64.072</v>
      </c>
      <c r="K965" s="89" t="s">
        <v>56</v>
      </c>
    </row>
    <row r="966" customFormat="false" ht="15" hidden="false" customHeight="false" outlineLevel="0" collapsed="false">
      <c r="A966" s="85" t="s">
        <v>2913</v>
      </c>
      <c r="B966" s="87"/>
      <c r="C966" s="87"/>
      <c r="D966" s="88"/>
      <c r="E966" s="87"/>
      <c r="F966" s="89"/>
      <c r="G966" s="89"/>
      <c r="H966" s="119"/>
      <c r="I966" s="89"/>
      <c r="J966" s="88"/>
      <c r="K966" s="89"/>
    </row>
    <row r="967" customFormat="false" ht="15" hidden="false" customHeight="false" outlineLevel="0" collapsed="false">
      <c r="A967" s="90" t="s">
        <v>2678</v>
      </c>
      <c r="B967" s="87" t="n">
        <v>8.08</v>
      </c>
      <c r="C967" s="87"/>
      <c r="D967" s="88" t="n">
        <v>3</v>
      </c>
      <c r="E967" s="87"/>
      <c r="F967" s="89" t="n">
        <f aca="false">B967*D967</f>
        <v>24.24</v>
      </c>
      <c r="G967" s="89" t="n">
        <f aca="false">1.8*1.5+0.96*2.3</f>
        <v>4.908</v>
      </c>
      <c r="H967" s="119"/>
      <c r="I967" s="89"/>
      <c r="J967" s="88" t="n">
        <f aca="false">F967-G967</f>
        <v>19.332</v>
      </c>
      <c r="K967" s="89" t="s">
        <v>56</v>
      </c>
    </row>
    <row r="968" customFormat="false" ht="15" hidden="false" customHeight="false" outlineLevel="0" collapsed="false">
      <c r="A968" s="98" t="s">
        <v>2643</v>
      </c>
      <c r="B968" s="87" t="n">
        <f aca="false">21.46+21.48</f>
        <v>42.94</v>
      </c>
      <c r="C968" s="87"/>
      <c r="D968" s="88" t="n">
        <v>3.5</v>
      </c>
      <c r="E968" s="87"/>
      <c r="F968" s="89" t="n">
        <f aca="false">B968*D968</f>
        <v>150.29</v>
      </c>
      <c r="G968" s="89" t="n">
        <f aca="false">6*0.96*2.3</f>
        <v>13.248</v>
      </c>
      <c r="H968" s="119"/>
      <c r="I968" s="89"/>
      <c r="J968" s="88" t="n">
        <f aca="false">F968-G968</f>
        <v>137.042</v>
      </c>
      <c r="K968" s="89" t="s">
        <v>56</v>
      </c>
    </row>
    <row r="969" customFormat="false" ht="15" hidden="false" customHeight="false" outlineLevel="0" collapsed="false">
      <c r="A969" s="98" t="s">
        <v>2914</v>
      </c>
      <c r="B969" s="87" t="n">
        <f aca="false">24.63+17.46+2.57</f>
        <v>44.66</v>
      </c>
      <c r="C969" s="87"/>
      <c r="D969" s="88" t="n">
        <v>3.5</v>
      </c>
      <c r="E969" s="87"/>
      <c r="F969" s="89" t="n">
        <f aca="false">B969*D969</f>
        <v>156.31</v>
      </c>
      <c r="G969" s="89" t="n">
        <f aca="false">3.25*1.5+3.27*1.5+2.06*1.2+2.56*2.5+2.77*3.29</f>
        <v>27.7653</v>
      </c>
      <c r="H969" s="119"/>
      <c r="I969" s="89"/>
      <c r="J969" s="88" t="n">
        <f aca="false">F969-G969</f>
        <v>128.5447</v>
      </c>
      <c r="K969" s="89" t="s">
        <v>56</v>
      </c>
    </row>
    <row r="970" customFormat="false" ht="15" hidden="false" customHeight="false" outlineLevel="0" collapsed="false">
      <c r="A970" s="90" t="s">
        <v>2624</v>
      </c>
      <c r="B970" s="87" t="n">
        <v>33.1</v>
      </c>
      <c r="C970" s="87"/>
      <c r="D970" s="88" t="n">
        <v>3.5</v>
      </c>
      <c r="E970" s="87"/>
      <c r="F970" s="89" t="n">
        <f aca="false">B970*D970</f>
        <v>115.85</v>
      </c>
      <c r="G970" s="89" t="n">
        <f aca="false">6*0.96*2.3+0.96*2.3+0.9*2.3+2*1.5+1.5*1.5</f>
        <v>22.776</v>
      </c>
      <c r="H970" s="119"/>
      <c r="I970" s="89"/>
      <c r="J970" s="88" t="n">
        <f aca="false">F970-G970</f>
        <v>93.074</v>
      </c>
      <c r="K970" s="89" t="s">
        <v>56</v>
      </c>
    </row>
    <row r="971" customFormat="false" ht="15" hidden="false" customHeight="false" outlineLevel="0" collapsed="false">
      <c r="A971" s="90" t="s">
        <v>2666</v>
      </c>
      <c r="B971" s="87" t="n">
        <v>33.163</v>
      </c>
      <c r="C971" s="87"/>
      <c r="D971" s="88" t="n">
        <v>3.5</v>
      </c>
      <c r="E971" s="87"/>
      <c r="F971" s="89" t="n">
        <f aca="false">B971*D971</f>
        <v>116.0705</v>
      </c>
      <c r="G971" s="89" t="n">
        <f aca="false">1.56*1.5+1.98*2.5+0.96*2.3+1.66*2.3</f>
        <v>13.316</v>
      </c>
      <c r="H971" s="119"/>
      <c r="I971" s="89"/>
      <c r="J971" s="88" t="n">
        <f aca="false">F971-G971</f>
        <v>102.7545</v>
      </c>
      <c r="K971" s="89" t="s">
        <v>56</v>
      </c>
    </row>
    <row r="972" customFormat="false" ht="15" hidden="false" customHeight="false" outlineLevel="0" collapsed="false">
      <c r="A972" s="98" t="s">
        <v>2645</v>
      </c>
      <c r="B972" s="87" t="n">
        <f aca="false">5.33+46.31+7</f>
        <v>58.64</v>
      </c>
      <c r="C972" s="87"/>
      <c r="D972" s="88" t="n">
        <v>3.5</v>
      </c>
      <c r="E972" s="87"/>
      <c r="F972" s="89" t="n">
        <f aca="false">B972*D972+(7*6.3)</f>
        <v>249.34</v>
      </c>
      <c r="G972" s="89" t="n">
        <f aca="false">1.18*1.5*2+0.96*2.3*2+2*1.5+1.65*2.5+0.96*2.3*2+0.96*2.3*4+6.86*2.6</f>
        <v>46.165</v>
      </c>
      <c r="H972" s="119"/>
      <c r="I972" s="89"/>
      <c r="J972" s="88" t="n">
        <f aca="false">F972-G972</f>
        <v>203.175</v>
      </c>
      <c r="K972" s="89" t="s">
        <v>56</v>
      </c>
    </row>
    <row r="973" customFormat="false" ht="15" hidden="false" customHeight="false" outlineLevel="0" collapsed="false">
      <c r="A973" s="98" t="s">
        <v>2671</v>
      </c>
      <c r="B973" s="87" t="n">
        <v>70.03</v>
      </c>
      <c r="C973" s="87"/>
      <c r="D973" s="88" t="n">
        <v>3.5</v>
      </c>
      <c r="E973" s="87"/>
      <c r="F973" s="89" t="n">
        <f aca="false">B973*D973</f>
        <v>245.105</v>
      </c>
      <c r="G973" s="89" t="n">
        <f aca="false">14*1.56*1.5+1.66*2.3*11</f>
        <v>74.758</v>
      </c>
      <c r="H973" s="119"/>
      <c r="I973" s="89"/>
      <c r="J973" s="88" t="n">
        <f aca="false">F973-G973</f>
        <v>170.347</v>
      </c>
      <c r="K973" s="89" t="s">
        <v>56</v>
      </c>
    </row>
    <row r="974" customFormat="false" ht="15" hidden="false" customHeight="false" outlineLevel="0" collapsed="false">
      <c r="A974" s="98" t="s">
        <v>2915</v>
      </c>
      <c r="B974" s="87" t="n">
        <v>21.56</v>
      </c>
      <c r="C974" s="87"/>
      <c r="D974" s="88" t="n">
        <v>3.5</v>
      </c>
      <c r="E974" s="87"/>
      <c r="F974" s="89" t="n">
        <f aca="false">B974*D974</f>
        <v>75.46</v>
      </c>
      <c r="G974" s="89" t="n">
        <f aca="false">3.6*0.4+3*1.56*1.5+0.96*2.3+0.86*2.3</f>
        <v>12.646</v>
      </c>
      <c r="H974" s="119"/>
      <c r="I974" s="89"/>
      <c r="J974" s="88" t="n">
        <f aca="false">F974-G974</f>
        <v>62.814</v>
      </c>
      <c r="K974" s="89" t="s">
        <v>56</v>
      </c>
    </row>
    <row r="975" customFormat="false" ht="15" hidden="false" customHeight="false" outlineLevel="0" collapsed="false">
      <c r="A975" s="98" t="s">
        <v>2916</v>
      </c>
      <c r="B975" s="87" t="n">
        <v>7.14</v>
      </c>
      <c r="C975" s="87"/>
      <c r="D975" s="88" t="n">
        <v>2.05</v>
      </c>
      <c r="E975" s="87"/>
      <c r="F975" s="89" t="n">
        <f aca="false">B975*D975</f>
        <v>14.637</v>
      </c>
      <c r="G975" s="89"/>
      <c r="H975" s="119"/>
      <c r="I975" s="89"/>
      <c r="J975" s="88" t="n">
        <f aca="false">F975-G975</f>
        <v>14.637</v>
      </c>
      <c r="K975" s="89" t="s">
        <v>56</v>
      </c>
    </row>
    <row r="976" customFormat="false" ht="15" hidden="false" customHeight="false" outlineLevel="0" collapsed="false">
      <c r="A976" s="98" t="s">
        <v>2917</v>
      </c>
      <c r="B976" s="87"/>
      <c r="C976" s="87"/>
      <c r="D976" s="88"/>
      <c r="E976" s="87"/>
      <c r="F976" s="89" t="n">
        <v>72.03</v>
      </c>
      <c r="G976" s="89"/>
      <c r="H976" s="119"/>
      <c r="I976" s="89"/>
      <c r="J976" s="88" t="n">
        <f aca="false">F976-G976</f>
        <v>72.03</v>
      </c>
      <c r="K976" s="89" t="s">
        <v>56</v>
      </c>
    </row>
    <row r="977" customFormat="false" ht="15" hidden="false" customHeight="false" outlineLevel="0" collapsed="false">
      <c r="A977" s="98" t="s">
        <v>2615</v>
      </c>
      <c r="B977" s="99" t="n">
        <f aca="false">26.95+65.15+41.9</f>
        <v>134</v>
      </c>
      <c r="C977" s="99"/>
      <c r="D977" s="91" t="n">
        <v>3</v>
      </c>
      <c r="E977" s="99"/>
      <c r="F977" s="100" t="n">
        <f aca="false">B977*D977</f>
        <v>402</v>
      </c>
      <c r="G977" s="89"/>
      <c r="H977" s="119"/>
      <c r="I977" s="89"/>
      <c r="J977" s="88" t="n">
        <f aca="false">F977-G977</f>
        <v>402</v>
      </c>
      <c r="K977" s="89" t="s">
        <v>56</v>
      </c>
    </row>
    <row r="978" customFormat="false" ht="15" hidden="false" customHeight="false" outlineLevel="0" collapsed="false">
      <c r="A978" s="98" t="s">
        <v>2918</v>
      </c>
      <c r="B978" s="99" t="n">
        <f aca="false">50.25+6.05</f>
        <v>56.3</v>
      </c>
      <c r="C978" s="99"/>
      <c r="D978" s="91" t="n">
        <v>4.7</v>
      </c>
      <c r="E978" s="99"/>
      <c r="F978" s="100" t="n">
        <f aca="false">B978*D978</f>
        <v>264.61</v>
      </c>
      <c r="G978" s="89" t="n">
        <f aca="false">0.96*2.3+3.3*1.5+3.29*1.5+2.59*1.5+6*0.9*0.4+12*0.5*0.4</f>
        <v>20.538</v>
      </c>
      <c r="H978" s="119"/>
      <c r="I978" s="89"/>
      <c r="J978" s="88" t="n">
        <f aca="false">F978-G978</f>
        <v>244.072</v>
      </c>
      <c r="K978" s="89" t="s">
        <v>56</v>
      </c>
    </row>
    <row r="979" customFormat="false" ht="15" hidden="false" customHeight="false" outlineLevel="0" collapsed="false">
      <c r="A979" s="98" t="s">
        <v>2919</v>
      </c>
      <c r="B979" s="99" t="n">
        <v>9.66</v>
      </c>
      <c r="C979" s="99"/>
      <c r="D979" s="91" t="n">
        <v>6.3</v>
      </c>
      <c r="E979" s="99"/>
      <c r="F979" s="100" t="n">
        <f aca="false">B979*D979</f>
        <v>60.858</v>
      </c>
      <c r="G979" s="89" t="n">
        <f aca="false">0.86*2.3*2+0.96*2.3*2+2.06*1.2+0.86*0.75+0.9*0.4</f>
        <v>11.849</v>
      </c>
      <c r="H979" s="119"/>
      <c r="I979" s="89"/>
      <c r="J979" s="88" t="n">
        <f aca="false">F979-G979</f>
        <v>49.009</v>
      </c>
      <c r="K979" s="89" t="s">
        <v>56</v>
      </c>
    </row>
    <row r="980" customFormat="false" ht="15" hidden="false" customHeight="false" outlineLevel="0" collapsed="false">
      <c r="A980" s="98" t="s">
        <v>2920</v>
      </c>
      <c r="B980" s="99" t="n">
        <f aca="false">4.9*2</f>
        <v>9.8</v>
      </c>
      <c r="C980" s="99"/>
      <c r="D980" s="91" t="n">
        <v>3.3</v>
      </c>
      <c r="E980" s="99"/>
      <c r="F980" s="100" t="n">
        <f aca="false">B980*D980</f>
        <v>32.34</v>
      </c>
      <c r="G980" s="89"/>
      <c r="H980" s="119"/>
      <c r="I980" s="89"/>
      <c r="J980" s="88" t="n">
        <f aca="false">F980-G980</f>
        <v>32.34</v>
      </c>
      <c r="K980" s="89" t="s">
        <v>56</v>
      </c>
    </row>
    <row r="981" customFormat="false" ht="15" hidden="false" customHeight="false" outlineLevel="0" collapsed="false">
      <c r="A981" s="98" t="s">
        <v>2829</v>
      </c>
      <c r="B981" s="99" t="n">
        <v>21.35</v>
      </c>
      <c r="C981" s="99"/>
      <c r="D981" s="91" t="n">
        <v>7.4</v>
      </c>
      <c r="E981" s="99"/>
      <c r="F981" s="100" t="n">
        <f aca="false">B981*D981</f>
        <v>157.99</v>
      </c>
      <c r="G981" s="89"/>
      <c r="H981" s="119"/>
      <c r="I981" s="89"/>
      <c r="J981" s="88" t="n">
        <f aca="false">F981-G981</f>
        <v>157.99</v>
      </c>
      <c r="K981" s="89" t="s">
        <v>56</v>
      </c>
    </row>
    <row r="982" customFormat="false" ht="15" hidden="false" customHeight="false" outlineLevel="0" collapsed="false">
      <c r="A982" s="98" t="s">
        <v>2830</v>
      </c>
      <c r="B982" s="99" t="n">
        <v>12.76</v>
      </c>
      <c r="C982" s="99"/>
      <c r="D982" s="91" t="n">
        <v>3.7</v>
      </c>
      <c r="E982" s="99"/>
      <c r="F982" s="100" t="n">
        <f aca="false">B982*D982</f>
        <v>47.212</v>
      </c>
      <c r="G982" s="89"/>
      <c r="H982" s="119"/>
      <c r="I982" s="89"/>
      <c r="J982" s="88" t="n">
        <f aca="false">F982-G982</f>
        <v>47.212</v>
      </c>
      <c r="K982" s="89" t="s">
        <v>56</v>
      </c>
    </row>
    <row r="983" customFormat="false" ht="15" hidden="false" customHeight="false" outlineLevel="0" collapsed="false">
      <c r="A983" s="98" t="s">
        <v>2921</v>
      </c>
      <c r="B983" s="99" t="n">
        <f aca="false">24.5+17.61</f>
        <v>42.11</v>
      </c>
      <c r="C983" s="99"/>
      <c r="D983" s="91" t="n">
        <v>4.7</v>
      </c>
      <c r="E983" s="99"/>
      <c r="F983" s="100" t="n">
        <f aca="false">B983*D983</f>
        <v>197.917</v>
      </c>
      <c r="G983" s="89" t="n">
        <f aca="false">2*0.9*1.5+0.74*0.4+2*1.5</f>
        <v>5.996</v>
      </c>
      <c r="H983" s="119"/>
      <c r="I983" s="89"/>
      <c r="J983" s="88" t="n">
        <f aca="false">F983-G983</f>
        <v>191.921</v>
      </c>
      <c r="K983" s="89" t="s">
        <v>56</v>
      </c>
    </row>
    <row r="984" customFormat="false" ht="15" hidden="false" customHeight="false" outlineLevel="0" collapsed="false">
      <c r="A984" s="98" t="s">
        <v>2922</v>
      </c>
      <c r="B984" s="99" t="n">
        <f aca="false">23+68.65+30.28</f>
        <v>121.93</v>
      </c>
      <c r="C984" s="99"/>
      <c r="D984" s="91" t="n">
        <v>1.15</v>
      </c>
      <c r="E984" s="99"/>
      <c r="F984" s="100" t="n">
        <f aca="false">B984*D984</f>
        <v>140.2195</v>
      </c>
      <c r="G984" s="89"/>
      <c r="H984" s="119"/>
      <c r="I984" s="89"/>
      <c r="J984" s="88" t="n">
        <f aca="false">F984-G984</f>
        <v>140.2195</v>
      </c>
      <c r="K984" s="89" t="s">
        <v>56</v>
      </c>
    </row>
    <row r="985" customFormat="false" ht="15" hidden="false" customHeight="false" outlineLevel="0" collapsed="false">
      <c r="A985" s="98" t="s">
        <v>2923</v>
      </c>
      <c r="B985" s="99" t="n">
        <f aca="false">9.3+12.8</f>
        <v>22.1</v>
      </c>
      <c r="C985" s="99"/>
      <c r="D985" s="99" t="n">
        <v>0.5</v>
      </c>
      <c r="E985" s="99"/>
      <c r="F985" s="100" t="n">
        <f aca="false">B985*D985</f>
        <v>11.05</v>
      </c>
      <c r="G985" s="89"/>
      <c r="H985" s="119"/>
      <c r="I985" s="89"/>
      <c r="J985" s="88" t="n">
        <f aca="false">F985-G985</f>
        <v>11.05</v>
      </c>
      <c r="K985" s="89" t="s">
        <v>56</v>
      </c>
    </row>
    <row r="986" customFormat="false" ht="15" hidden="false" customHeight="false" outlineLevel="0" collapsed="false">
      <c r="A986" s="92"/>
      <c r="B986" s="92"/>
      <c r="C986" s="92"/>
      <c r="D986" s="92"/>
      <c r="E986" s="92"/>
      <c r="F986" s="92"/>
      <c r="G986" s="92"/>
      <c r="H986" s="92"/>
      <c r="I986" s="93" t="s">
        <v>10</v>
      </c>
      <c r="J986" s="94" t="n">
        <f aca="false">SUM(J925:J985)</f>
        <v>4812.5647</v>
      </c>
      <c r="K986" s="94" t="s">
        <v>56</v>
      </c>
    </row>
    <row r="987" customFormat="false" ht="15" hidden="false" customHeight="false" outlineLevel="0" collapsed="false">
      <c r="A987" s="95"/>
      <c r="B987" s="95"/>
      <c r="C987" s="95"/>
      <c r="D987" s="95"/>
      <c r="E987" s="95"/>
      <c r="F987" s="95"/>
      <c r="G987" s="95"/>
      <c r="H987" s="95"/>
      <c r="I987" s="95"/>
      <c r="J987" s="95"/>
      <c r="K987" s="95"/>
    </row>
    <row r="988" customFormat="false" ht="15" hidden="false" customHeight="true" outlineLevel="0" collapsed="false">
      <c r="A988" s="85" t="s">
        <v>2606</v>
      </c>
      <c r="B988" s="86" t="s">
        <v>339</v>
      </c>
      <c r="C988" s="86"/>
      <c r="D988" s="86"/>
      <c r="E988" s="86"/>
      <c r="F988" s="86"/>
      <c r="G988" s="86"/>
      <c r="H988" s="86"/>
      <c r="I988" s="86"/>
      <c r="J988" s="86"/>
      <c r="K988" s="86"/>
    </row>
    <row r="989" customFormat="false" ht="15" hidden="false" customHeight="false" outlineLevel="0" collapsed="false">
      <c r="A989" s="85"/>
      <c r="B989" s="87" t="s">
        <v>2607</v>
      </c>
      <c r="C989" s="87" t="s">
        <v>2608</v>
      </c>
      <c r="D989" s="88" t="s">
        <v>2609</v>
      </c>
      <c r="E989" s="87" t="s">
        <v>49</v>
      </c>
      <c r="F989" s="89" t="s">
        <v>2610</v>
      </c>
      <c r="G989" s="89" t="s">
        <v>2611</v>
      </c>
      <c r="H989" s="89" t="s">
        <v>2689</v>
      </c>
      <c r="I989" s="89"/>
      <c r="J989" s="88" t="s">
        <v>10</v>
      </c>
      <c r="K989" s="89" t="s">
        <v>48</v>
      </c>
    </row>
    <row r="990" customFormat="false" ht="15" hidden="false" customHeight="false" outlineLevel="0" collapsed="false">
      <c r="A990" s="90" t="s">
        <v>2924</v>
      </c>
      <c r="B990" s="87"/>
      <c r="C990" s="87"/>
      <c r="D990" s="88"/>
      <c r="E990" s="87"/>
      <c r="F990" s="89" t="n">
        <f aca="false">J986</f>
        <v>4812.5647</v>
      </c>
      <c r="G990" s="89"/>
      <c r="H990" s="89"/>
      <c r="I990" s="89"/>
      <c r="J990" s="88" t="n">
        <f aca="false">F990-G990</f>
        <v>4812.5647</v>
      </c>
      <c r="K990" s="89" t="s">
        <v>56</v>
      </c>
    </row>
    <row r="991" customFormat="false" ht="15" hidden="false" customHeight="false" outlineLevel="0" collapsed="false">
      <c r="A991" s="92"/>
      <c r="B991" s="92"/>
      <c r="C991" s="92"/>
      <c r="D991" s="92"/>
      <c r="E991" s="92"/>
      <c r="F991" s="92"/>
      <c r="G991" s="92"/>
      <c r="H991" s="92"/>
      <c r="I991" s="93" t="s">
        <v>10</v>
      </c>
      <c r="J991" s="94" t="n">
        <f aca="false">SUM(J990:J990)</f>
        <v>4812.5647</v>
      </c>
      <c r="K991" s="94" t="s">
        <v>56</v>
      </c>
    </row>
    <row r="992" customFormat="false" ht="15" hidden="false" customHeight="false" outlineLevel="0" collapsed="false">
      <c r="A992" s="95"/>
      <c r="B992" s="95"/>
      <c r="C992" s="95"/>
      <c r="D992" s="95"/>
      <c r="E992" s="95"/>
      <c r="F992" s="95"/>
      <c r="G992" s="95"/>
      <c r="H992" s="95"/>
      <c r="I992" s="95"/>
      <c r="J992" s="95"/>
      <c r="K992" s="95"/>
    </row>
    <row r="993" customFormat="false" ht="15" hidden="false" customHeight="true" outlineLevel="0" collapsed="false">
      <c r="A993" s="85" t="s">
        <v>2606</v>
      </c>
      <c r="B993" s="86" t="s">
        <v>342</v>
      </c>
      <c r="C993" s="86"/>
      <c r="D993" s="86"/>
      <c r="E993" s="86"/>
      <c r="F993" s="86"/>
      <c r="G993" s="86"/>
      <c r="H993" s="86"/>
      <c r="I993" s="86"/>
      <c r="J993" s="86"/>
      <c r="K993" s="86"/>
    </row>
    <row r="994" customFormat="false" ht="15" hidden="false" customHeight="false" outlineLevel="0" collapsed="false">
      <c r="A994" s="85"/>
      <c r="B994" s="87" t="s">
        <v>2607</v>
      </c>
      <c r="C994" s="87" t="s">
        <v>2608</v>
      </c>
      <c r="D994" s="88" t="s">
        <v>2609</v>
      </c>
      <c r="E994" s="87" t="s">
        <v>49</v>
      </c>
      <c r="F994" s="89" t="s">
        <v>2610</v>
      </c>
      <c r="G994" s="89" t="s">
        <v>2611</v>
      </c>
      <c r="H994" s="89" t="s">
        <v>2689</v>
      </c>
      <c r="I994" s="89"/>
      <c r="J994" s="88" t="s">
        <v>10</v>
      </c>
      <c r="K994" s="89" t="s">
        <v>48</v>
      </c>
    </row>
    <row r="995" customFormat="false" ht="15" hidden="false" customHeight="false" outlineLevel="0" collapsed="false">
      <c r="A995" s="85" t="s">
        <v>2925</v>
      </c>
      <c r="B995" s="87"/>
      <c r="C995" s="87"/>
      <c r="D995" s="88"/>
      <c r="E995" s="87"/>
      <c r="F995" s="89"/>
      <c r="G995" s="89"/>
      <c r="H995" s="89"/>
      <c r="I995" s="89"/>
      <c r="J995" s="88"/>
      <c r="K995" s="89"/>
    </row>
    <row r="996" customFormat="false" ht="15" hidden="false" customHeight="false" outlineLevel="0" collapsed="false">
      <c r="A996" s="98" t="s">
        <v>2643</v>
      </c>
      <c r="B996" s="87" t="n">
        <f aca="false">21.46+21.48</f>
        <v>42.94</v>
      </c>
      <c r="C996" s="87"/>
      <c r="D996" s="88" t="n">
        <v>3.5</v>
      </c>
      <c r="E996" s="87"/>
      <c r="F996" s="89" t="n">
        <f aca="false">B996*D996</f>
        <v>150.29</v>
      </c>
      <c r="G996" s="89" t="n">
        <f aca="false">6*0.96*2.3</f>
        <v>13.248</v>
      </c>
      <c r="H996" s="89"/>
      <c r="I996" s="89"/>
      <c r="J996" s="88" t="n">
        <f aca="false">F996-G996</f>
        <v>137.042</v>
      </c>
      <c r="K996" s="89" t="s">
        <v>56</v>
      </c>
    </row>
    <row r="997" customFormat="false" ht="15" hidden="false" customHeight="false" outlineLevel="0" collapsed="false">
      <c r="A997" s="98" t="s">
        <v>2914</v>
      </c>
      <c r="B997" s="87" t="n">
        <f aca="false">24.63+17.46+2.57</f>
        <v>44.66</v>
      </c>
      <c r="C997" s="87"/>
      <c r="D997" s="88" t="n">
        <v>3.5</v>
      </c>
      <c r="E997" s="87"/>
      <c r="F997" s="89" t="n">
        <f aca="false">B997*D997</f>
        <v>156.31</v>
      </c>
      <c r="G997" s="89" t="n">
        <f aca="false">3.25*1.5+3.27*1.5+2.06*1.2+2.56*2.5+2.77*3.29</f>
        <v>27.7653</v>
      </c>
      <c r="H997" s="89"/>
      <c r="I997" s="89"/>
      <c r="J997" s="88" t="n">
        <f aca="false">F997-G997</f>
        <v>128.5447</v>
      </c>
      <c r="K997" s="89" t="s">
        <v>56</v>
      </c>
    </row>
    <row r="998" customFormat="false" ht="15" hidden="false" customHeight="false" outlineLevel="0" collapsed="false">
      <c r="A998" s="98" t="s">
        <v>2645</v>
      </c>
      <c r="B998" s="87" t="n">
        <f aca="false">5.33+46.31+7</f>
        <v>58.64</v>
      </c>
      <c r="C998" s="87"/>
      <c r="D998" s="88" t="n">
        <v>3.5</v>
      </c>
      <c r="E998" s="87"/>
      <c r="F998" s="89" t="n">
        <f aca="false">B998*D998+(7*6.3)</f>
        <v>249.34</v>
      </c>
      <c r="G998" s="89" t="n">
        <f aca="false">1.18*1.5*2+0.96*2.3*2+2*1.5+1.65*2.5+0.96*2.3*2+0.96*2.3*4+6.86*2.6</f>
        <v>46.165</v>
      </c>
      <c r="H998" s="89"/>
      <c r="I998" s="89"/>
      <c r="J998" s="88" t="n">
        <f aca="false">F998-G998</f>
        <v>203.175</v>
      </c>
      <c r="K998" s="89" t="s">
        <v>56</v>
      </c>
    </row>
    <row r="999" customFormat="false" ht="15" hidden="false" customHeight="false" outlineLevel="0" collapsed="false">
      <c r="A999" s="98" t="s">
        <v>2671</v>
      </c>
      <c r="B999" s="87" t="n">
        <v>70.03</v>
      </c>
      <c r="C999" s="87"/>
      <c r="D999" s="88" t="n">
        <v>3.5</v>
      </c>
      <c r="E999" s="87"/>
      <c r="F999" s="89" t="n">
        <f aca="false">B999*D999</f>
        <v>245.105</v>
      </c>
      <c r="G999" s="89" t="n">
        <f aca="false">14*1.56*1.5+1.66*2.3*11</f>
        <v>74.758</v>
      </c>
      <c r="H999" s="89"/>
      <c r="I999" s="89"/>
      <c r="J999" s="88" t="n">
        <f aca="false">F999-G999</f>
        <v>170.347</v>
      </c>
      <c r="K999" s="89" t="s">
        <v>56</v>
      </c>
    </row>
    <row r="1000" customFormat="false" ht="15" hidden="false" customHeight="false" outlineLevel="0" collapsed="false">
      <c r="A1000" s="98" t="s">
        <v>2915</v>
      </c>
      <c r="B1000" s="87" t="n">
        <v>21.56</v>
      </c>
      <c r="C1000" s="87"/>
      <c r="D1000" s="88" t="n">
        <v>3.5</v>
      </c>
      <c r="E1000" s="87"/>
      <c r="F1000" s="89" t="n">
        <f aca="false">B1000*D1000</f>
        <v>75.46</v>
      </c>
      <c r="G1000" s="89" t="n">
        <f aca="false">3.6*0.4+3*1.56*1.5+0.96*2.3+0.86*2.3</f>
        <v>12.646</v>
      </c>
      <c r="H1000" s="89"/>
      <c r="I1000" s="89"/>
      <c r="J1000" s="88" t="n">
        <f aca="false">F1000-G1000</f>
        <v>62.814</v>
      </c>
      <c r="K1000" s="89" t="s">
        <v>56</v>
      </c>
    </row>
    <row r="1001" customFormat="false" ht="15" hidden="false" customHeight="false" outlineLevel="0" collapsed="false">
      <c r="A1001" s="98" t="s">
        <v>2916</v>
      </c>
      <c r="B1001" s="87" t="n">
        <v>7.14</v>
      </c>
      <c r="C1001" s="87"/>
      <c r="D1001" s="88" t="n">
        <v>2.05</v>
      </c>
      <c r="E1001" s="87"/>
      <c r="F1001" s="89" t="n">
        <f aca="false">B1001*D1001</f>
        <v>14.637</v>
      </c>
      <c r="G1001" s="89"/>
      <c r="H1001" s="89"/>
      <c r="I1001" s="89"/>
      <c r="J1001" s="88" t="n">
        <f aca="false">F1001-G1001</f>
        <v>14.637</v>
      </c>
      <c r="K1001" s="89" t="s">
        <v>56</v>
      </c>
    </row>
    <row r="1002" customFormat="false" ht="15" hidden="false" customHeight="false" outlineLevel="0" collapsed="false">
      <c r="A1002" s="92"/>
      <c r="B1002" s="92"/>
      <c r="C1002" s="92"/>
      <c r="D1002" s="92"/>
      <c r="E1002" s="92"/>
      <c r="F1002" s="92"/>
      <c r="G1002" s="92"/>
      <c r="H1002" s="92"/>
      <c r="I1002" s="93" t="s">
        <v>10</v>
      </c>
      <c r="J1002" s="94" t="n">
        <f aca="false">SUM(J996:J1001)</f>
        <v>716.5597</v>
      </c>
      <c r="K1002" s="94" t="s">
        <v>56</v>
      </c>
    </row>
    <row r="1003" customFormat="false" ht="15" hidden="false" customHeight="false" outlineLevel="0" collapsed="false">
      <c r="A1003" s="95"/>
      <c r="B1003" s="95"/>
      <c r="C1003" s="95"/>
      <c r="D1003" s="95"/>
      <c r="E1003" s="95"/>
      <c r="F1003" s="95"/>
      <c r="G1003" s="95"/>
      <c r="H1003" s="95"/>
      <c r="I1003" s="95"/>
      <c r="J1003" s="95"/>
      <c r="K1003" s="95"/>
    </row>
    <row r="1004" customFormat="false" ht="15" hidden="false" customHeight="true" outlineLevel="0" collapsed="false">
      <c r="A1004" s="85" t="s">
        <v>2606</v>
      </c>
      <c r="B1004" s="86" t="s">
        <v>345</v>
      </c>
      <c r="C1004" s="86"/>
      <c r="D1004" s="86"/>
      <c r="E1004" s="86"/>
      <c r="F1004" s="86"/>
      <c r="G1004" s="86"/>
      <c r="H1004" s="86"/>
      <c r="I1004" s="86"/>
      <c r="J1004" s="86"/>
      <c r="K1004" s="86"/>
    </row>
    <row r="1005" customFormat="false" ht="15" hidden="false" customHeight="false" outlineLevel="0" collapsed="false">
      <c r="A1005" s="85"/>
      <c r="B1005" s="87" t="s">
        <v>2607</v>
      </c>
      <c r="C1005" s="87" t="s">
        <v>2608</v>
      </c>
      <c r="D1005" s="88" t="s">
        <v>2609</v>
      </c>
      <c r="E1005" s="87" t="s">
        <v>49</v>
      </c>
      <c r="F1005" s="89" t="s">
        <v>2610</v>
      </c>
      <c r="G1005" s="89" t="s">
        <v>2611</v>
      </c>
      <c r="H1005" s="89" t="s">
        <v>2689</v>
      </c>
      <c r="I1005" s="89"/>
      <c r="J1005" s="88" t="s">
        <v>10</v>
      </c>
      <c r="K1005" s="89" t="s">
        <v>48</v>
      </c>
    </row>
    <row r="1006" customFormat="false" ht="15" hidden="false" customHeight="false" outlineLevel="0" collapsed="false">
      <c r="A1006" s="90" t="s">
        <v>2926</v>
      </c>
      <c r="B1006" s="87"/>
      <c r="C1006" s="87"/>
      <c r="D1006" s="88"/>
      <c r="E1006" s="87"/>
      <c r="F1006" s="89" t="n">
        <f aca="false">J986</f>
        <v>4812.5647</v>
      </c>
      <c r="G1006" s="89"/>
      <c r="H1006" s="89"/>
      <c r="I1006" s="89"/>
      <c r="J1006" s="88" t="n">
        <f aca="false">F1006</f>
        <v>4812.5647</v>
      </c>
      <c r="K1006" s="89" t="s">
        <v>56</v>
      </c>
    </row>
    <row r="1007" customFormat="false" ht="15" hidden="false" customHeight="false" outlineLevel="0" collapsed="false">
      <c r="A1007" s="90" t="s">
        <v>2927</v>
      </c>
      <c r="B1007" s="87"/>
      <c r="C1007" s="87"/>
      <c r="D1007" s="88"/>
      <c r="E1007" s="87"/>
      <c r="F1007" s="89" t="n">
        <f aca="false">-J1002</f>
        <v>-716.5597</v>
      </c>
      <c r="G1007" s="89"/>
      <c r="H1007" s="89"/>
      <c r="I1007" s="89"/>
      <c r="J1007" s="88" t="n">
        <f aca="false">F1007</f>
        <v>-716.5597</v>
      </c>
      <c r="K1007" s="89" t="s">
        <v>56</v>
      </c>
    </row>
    <row r="1008" customFormat="false" ht="15" hidden="false" customHeight="false" outlineLevel="0" collapsed="false">
      <c r="A1008" s="92"/>
      <c r="B1008" s="92"/>
      <c r="C1008" s="92"/>
      <c r="D1008" s="92"/>
      <c r="E1008" s="92"/>
      <c r="F1008" s="92"/>
      <c r="G1008" s="92"/>
      <c r="H1008" s="92"/>
      <c r="I1008" s="93" t="s">
        <v>10</v>
      </c>
      <c r="J1008" s="94" t="n">
        <f aca="false">SUM(J1006:J1007)</f>
        <v>4096.005</v>
      </c>
      <c r="K1008" s="94" t="s">
        <v>56</v>
      </c>
    </row>
    <row r="1009" customFormat="false" ht="15" hidden="false" customHeight="false" outlineLevel="0" collapsed="false">
      <c r="A1009" s="95"/>
      <c r="B1009" s="95"/>
      <c r="C1009" s="95"/>
      <c r="D1009" s="95"/>
      <c r="E1009" s="95"/>
      <c r="F1009" s="95"/>
      <c r="G1009" s="95"/>
      <c r="H1009" s="95"/>
      <c r="I1009" s="95"/>
      <c r="J1009" s="95"/>
      <c r="K1009" s="95"/>
    </row>
    <row r="1010" customFormat="false" ht="29.85" hidden="false" customHeight="true" outlineLevel="0" collapsed="false">
      <c r="A1010" s="85" t="s">
        <v>2606</v>
      </c>
      <c r="B1010" s="86" t="s">
        <v>348</v>
      </c>
      <c r="C1010" s="86"/>
      <c r="D1010" s="86"/>
      <c r="E1010" s="86"/>
      <c r="F1010" s="86"/>
      <c r="G1010" s="86"/>
      <c r="H1010" s="86"/>
      <c r="I1010" s="86"/>
      <c r="J1010" s="86"/>
      <c r="K1010" s="86"/>
    </row>
    <row r="1011" customFormat="false" ht="15" hidden="false" customHeight="false" outlineLevel="0" collapsed="false">
      <c r="A1011" s="85"/>
      <c r="B1011" s="87" t="s">
        <v>2607</v>
      </c>
      <c r="C1011" s="87" t="s">
        <v>2608</v>
      </c>
      <c r="D1011" s="88" t="s">
        <v>2609</v>
      </c>
      <c r="E1011" s="87" t="s">
        <v>49</v>
      </c>
      <c r="F1011" s="89" t="s">
        <v>2610</v>
      </c>
      <c r="G1011" s="89" t="s">
        <v>2611</v>
      </c>
      <c r="H1011" s="89" t="s">
        <v>2689</v>
      </c>
      <c r="I1011" s="89"/>
      <c r="J1011" s="88" t="s">
        <v>10</v>
      </c>
      <c r="K1011" s="89" t="s">
        <v>48</v>
      </c>
    </row>
    <row r="1012" customFormat="false" ht="15" hidden="false" customHeight="false" outlineLevel="0" collapsed="false">
      <c r="A1012" s="90" t="s">
        <v>2928</v>
      </c>
      <c r="B1012" s="87" t="n">
        <f aca="false">5.76+2.56</f>
        <v>8.32</v>
      </c>
      <c r="C1012" s="87"/>
      <c r="D1012" s="88" t="n">
        <v>3.5</v>
      </c>
      <c r="E1012" s="87"/>
      <c r="F1012" s="89"/>
      <c r="G1012" s="89"/>
      <c r="H1012" s="89"/>
      <c r="I1012" s="89"/>
      <c r="J1012" s="88" t="n">
        <f aca="false">B1012*D1012</f>
        <v>29.12</v>
      </c>
      <c r="K1012" s="89" t="s">
        <v>56</v>
      </c>
    </row>
    <row r="1013" customFormat="false" ht="15" hidden="false" customHeight="false" outlineLevel="0" collapsed="false">
      <c r="A1013" s="90" t="s">
        <v>2670</v>
      </c>
      <c r="B1013" s="87" t="n">
        <v>9.25</v>
      </c>
      <c r="C1013" s="87"/>
      <c r="D1013" s="88" t="n">
        <v>3</v>
      </c>
      <c r="E1013" s="87"/>
      <c r="F1013" s="89"/>
      <c r="G1013" s="89"/>
      <c r="H1013" s="89"/>
      <c r="I1013" s="89"/>
      <c r="J1013" s="88" t="n">
        <f aca="false">B1013*D1013</f>
        <v>27.75</v>
      </c>
      <c r="K1013" s="89" t="s">
        <v>56</v>
      </c>
    </row>
    <row r="1014" customFormat="false" ht="15" hidden="false" customHeight="false" outlineLevel="0" collapsed="false">
      <c r="A1014" s="92"/>
      <c r="B1014" s="92"/>
      <c r="C1014" s="92"/>
      <c r="D1014" s="92"/>
      <c r="E1014" s="92"/>
      <c r="F1014" s="92"/>
      <c r="G1014" s="92"/>
      <c r="H1014" s="92"/>
      <c r="I1014" s="93" t="s">
        <v>10</v>
      </c>
      <c r="J1014" s="94" t="n">
        <f aca="false">SUM(J1012:J1013)</f>
        <v>56.87</v>
      </c>
      <c r="K1014" s="94" t="s">
        <v>56</v>
      </c>
    </row>
    <row r="1015" customFormat="false" ht="15" hidden="false" customHeight="false" outlineLevel="0" collapsed="false">
      <c r="A1015" s="95"/>
      <c r="B1015" s="95"/>
      <c r="C1015" s="95"/>
      <c r="D1015" s="95"/>
      <c r="E1015" s="95"/>
      <c r="F1015" s="95"/>
      <c r="G1015" s="95"/>
      <c r="H1015" s="95"/>
      <c r="I1015" s="95"/>
      <c r="J1015" s="95"/>
      <c r="K1015" s="95"/>
    </row>
    <row r="1016" customFormat="false" ht="15" hidden="false" customHeight="true" outlineLevel="0" collapsed="false">
      <c r="A1016" s="101" t="s">
        <v>322</v>
      </c>
      <c r="B1016" s="101"/>
      <c r="C1016" s="101"/>
      <c r="D1016" s="101"/>
      <c r="E1016" s="101"/>
      <c r="F1016" s="101"/>
      <c r="G1016" s="101"/>
      <c r="H1016" s="101"/>
      <c r="I1016" s="101"/>
      <c r="J1016" s="101"/>
      <c r="K1016" s="101"/>
    </row>
    <row r="1017" customFormat="false" ht="15" hidden="false" customHeight="true" outlineLevel="0" collapsed="false">
      <c r="A1017" s="85" t="s">
        <v>2606</v>
      </c>
      <c r="B1017" s="86" t="s">
        <v>336</v>
      </c>
      <c r="C1017" s="86"/>
      <c r="D1017" s="86"/>
      <c r="E1017" s="86"/>
      <c r="F1017" s="86"/>
      <c r="G1017" s="86"/>
      <c r="H1017" s="86"/>
      <c r="I1017" s="86"/>
      <c r="J1017" s="86"/>
      <c r="K1017" s="86"/>
    </row>
    <row r="1018" customFormat="false" ht="15" hidden="false" customHeight="false" outlineLevel="0" collapsed="false">
      <c r="A1018" s="85"/>
      <c r="B1018" s="87" t="s">
        <v>2607</v>
      </c>
      <c r="C1018" s="87" t="s">
        <v>2608</v>
      </c>
      <c r="D1018" s="88" t="s">
        <v>2609</v>
      </c>
      <c r="E1018" s="87" t="s">
        <v>49</v>
      </c>
      <c r="F1018" s="89" t="s">
        <v>2610</v>
      </c>
      <c r="G1018" s="89" t="s">
        <v>2611</v>
      </c>
      <c r="H1018" s="89" t="s">
        <v>2689</v>
      </c>
      <c r="I1018" s="89"/>
      <c r="J1018" s="88" t="s">
        <v>10</v>
      </c>
      <c r="K1018" s="89" t="s">
        <v>48</v>
      </c>
    </row>
    <row r="1019" customFormat="false" ht="15" hidden="false" customHeight="false" outlineLevel="0" collapsed="false">
      <c r="A1019" s="85" t="s">
        <v>2929</v>
      </c>
      <c r="B1019" s="87"/>
      <c r="C1019" s="87"/>
      <c r="D1019" s="88"/>
      <c r="E1019" s="87"/>
      <c r="F1019" s="89"/>
      <c r="G1019" s="89"/>
      <c r="H1019" s="119"/>
      <c r="I1019" s="89"/>
      <c r="J1019" s="88"/>
      <c r="K1019" s="89"/>
    </row>
    <row r="1020" customFormat="false" ht="15" hidden="false" customHeight="false" outlineLevel="0" collapsed="false">
      <c r="A1020" s="90" t="s">
        <v>2643</v>
      </c>
      <c r="B1020" s="87"/>
      <c r="C1020" s="87"/>
      <c r="D1020" s="88"/>
      <c r="E1020" s="87"/>
      <c r="F1020" s="89" t="n">
        <v>36.08</v>
      </c>
      <c r="G1020" s="89"/>
      <c r="H1020" s="119"/>
      <c r="I1020" s="89"/>
      <c r="J1020" s="88" t="n">
        <f aca="false">F1020</f>
        <v>36.08</v>
      </c>
      <c r="K1020" s="89" t="s">
        <v>56</v>
      </c>
    </row>
    <row r="1021" customFormat="false" ht="15" hidden="false" customHeight="false" outlineLevel="0" collapsed="false">
      <c r="A1021" s="90" t="s">
        <v>2914</v>
      </c>
      <c r="B1021" s="87"/>
      <c r="C1021" s="87"/>
      <c r="D1021" s="88"/>
      <c r="E1021" s="87"/>
      <c r="F1021" s="89" t="n">
        <v>67.43</v>
      </c>
      <c r="G1021" s="89"/>
      <c r="H1021" s="119"/>
      <c r="I1021" s="89"/>
      <c r="J1021" s="88" t="n">
        <f aca="false">F1021</f>
        <v>67.43</v>
      </c>
      <c r="K1021" s="89" t="s">
        <v>56</v>
      </c>
    </row>
    <row r="1022" customFormat="false" ht="15" hidden="false" customHeight="false" outlineLevel="0" collapsed="false">
      <c r="A1022" s="90" t="s">
        <v>2624</v>
      </c>
      <c r="B1022" s="87"/>
      <c r="C1022" s="87"/>
      <c r="D1022" s="88"/>
      <c r="E1022" s="87"/>
      <c r="F1022" s="89" t="n">
        <v>37.07</v>
      </c>
      <c r="G1022" s="89"/>
      <c r="H1022" s="119"/>
      <c r="I1022" s="89"/>
      <c r="J1022" s="88" t="n">
        <f aca="false">F1022</f>
        <v>37.07</v>
      </c>
      <c r="K1022" s="89" t="s">
        <v>56</v>
      </c>
    </row>
    <row r="1023" customFormat="false" ht="15" hidden="false" customHeight="false" outlineLevel="0" collapsed="false">
      <c r="A1023" s="90" t="s">
        <v>2666</v>
      </c>
      <c r="B1023" s="87"/>
      <c r="C1023" s="87"/>
      <c r="D1023" s="88"/>
      <c r="E1023" s="87"/>
      <c r="F1023" s="89" t="n">
        <v>24.45</v>
      </c>
      <c r="G1023" s="89"/>
      <c r="H1023" s="119"/>
      <c r="I1023" s="89"/>
      <c r="J1023" s="88" t="n">
        <f aca="false">F1023</f>
        <v>24.45</v>
      </c>
      <c r="K1023" s="89" t="s">
        <v>56</v>
      </c>
    </row>
    <row r="1024" customFormat="false" ht="15" hidden="false" customHeight="false" outlineLevel="0" collapsed="false">
      <c r="A1024" s="90" t="s">
        <v>2645</v>
      </c>
      <c r="B1024" s="87"/>
      <c r="C1024" s="87"/>
      <c r="D1024" s="88"/>
      <c r="E1024" s="87"/>
      <c r="F1024" s="89" t="n">
        <v>96.84</v>
      </c>
      <c r="G1024" s="89"/>
      <c r="H1024" s="119"/>
      <c r="I1024" s="89"/>
      <c r="J1024" s="88" t="n">
        <f aca="false">F1024</f>
        <v>96.84</v>
      </c>
      <c r="K1024" s="89" t="s">
        <v>56</v>
      </c>
    </row>
    <row r="1025" customFormat="false" ht="15" hidden="false" customHeight="false" outlineLevel="0" collapsed="false">
      <c r="A1025" s="90" t="s">
        <v>2680</v>
      </c>
      <c r="B1025" s="87"/>
      <c r="C1025" s="87"/>
      <c r="D1025" s="88"/>
      <c r="E1025" s="87"/>
      <c r="F1025" s="89" t="n">
        <v>40.42</v>
      </c>
      <c r="G1025" s="89"/>
      <c r="H1025" s="119"/>
      <c r="I1025" s="89"/>
      <c r="J1025" s="88" t="n">
        <f aca="false">F1025</f>
        <v>40.42</v>
      </c>
      <c r="K1025" s="89" t="s">
        <v>56</v>
      </c>
    </row>
    <row r="1026" customFormat="false" ht="15" hidden="false" customHeight="false" outlineLevel="0" collapsed="false">
      <c r="A1026" s="90" t="s">
        <v>2672</v>
      </c>
      <c r="B1026" s="87"/>
      <c r="C1026" s="87"/>
      <c r="D1026" s="88"/>
      <c r="E1026" s="87"/>
      <c r="F1026" s="89" t="n">
        <v>93.68</v>
      </c>
      <c r="G1026" s="89"/>
      <c r="H1026" s="119"/>
      <c r="I1026" s="89"/>
      <c r="J1026" s="88" t="n">
        <f aca="false">F1026</f>
        <v>93.68</v>
      </c>
      <c r="K1026" s="89" t="s">
        <v>56</v>
      </c>
    </row>
    <row r="1027" customFormat="false" ht="15" hidden="false" customHeight="false" outlineLevel="0" collapsed="false">
      <c r="A1027" s="90" t="s">
        <v>2930</v>
      </c>
      <c r="B1027" s="87"/>
      <c r="C1027" s="87"/>
      <c r="D1027" s="88"/>
      <c r="E1027" s="87"/>
      <c r="F1027" s="89" t="n">
        <v>17.08</v>
      </c>
      <c r="G1027" s="89"/>
      <c r="H1027" s="119"/>
      <c r="I1027" s="89"/>
      <c r="J1027" s="88" t="n">
        <f aca="false">F1027</f>
        <v>17.08</v>
      </c>
      <c r="K1027" s="89" t="s">
        <v>56</v>
      </c>
    </row>
    <row r="1028" customFormat="false" ht="15" hidden="false" customHeight="false" outlineLevel="0" collapsed="false">
      <c r="A1028" s="90" t="s">
        <v>2673</v>
      </c>
      <c r="B1028" s="87"/>
      <c r="C1028" s="87"/>
      <c r="D1028" s="88"/>
      <c r="E1028" s="87"/>
      <c r="F1028" s="89" t="n">
        <v>36.25</v>
      </c>
      <c r="G1028" s="89"/>
      <c r="H1028" s="119"/>
      <c r="I1028" s="89"/>
      <c r="J1028" s="88" t="n">
        <f aca="false">F1028</f>
        <v>36.25</v>
      </c>
      <c r="K1028" s="89" t="s">
        <v>56</v>
      </c>
    </row>
    <row r="1029" customFormat="false" ht="15" hidden="false" customHeight="false" outlineLevel="0" collapsed="false">
      <c r="A1029" s="90" t="s">
        <v>2678</v>
      </c>
      <c r="B1029" s="87"/>
      <c r="C1029" s="87"/>
      <c r="D1029" s="88"/>
      <c r="E1029" s="87"/>
      <c r="F1029" s="89" t="n">
        <v>10.92</v>
      </c>
      <c r="G1029" s="89"/>
      <c r="H1029" s="119"/>
      <c r="I1029" s="89"/>
      <c r="J1029" s="88" t="n">
        <f aca="false">F1029</f>
        <v>10.92</v>
      </c>
      <c r="K1029" s="89" t="s">
        <v>56</v>
      </c>
    </row>
    <row r="1030" customFormat="false" ht="15" hidden="false" customHeight="false" outlineLevel="0" collapsed="false">
      <c r="A1030" s="90" t="s">
        <v>2834</v>
      </c>
      <c r="B1030" s="87"/>
      <c r="C1030" s="87"/>
      <c r="D1030" s="88"/>
      <c r="E1030" s="87"/>
      <c r="F1030" s="89" t="n">
        <v>3.68</v>
      </c>
      <c r="G1030" s="89"/>
      <c r="H1030" s="119"/>
      <c r="I1030" s="89"/>
      <c r="J1030" s="88" t="n">
        <f aca="false">F1030</f>
        <v>3.68</v>
      </c>
      <c r="K1030" s="89" t="s">
        <v>56</v>
      </c>
    </row>
    <row r="1031" customFormat="false" ht="15" hidden="false" customHeight="false" outlineLevel="0" collapsed="false">
      <c r="A1031" s="90" t="s">
        <v>2833</v>
      </c>
      <c r="B1031" s="87"/>
      <c r="C1031" s="87"/>
      <c r="D1031" s="88"/>
      <c r="E1031" s="87"/>
      <c r="F1031" s="89" t="n">
        <v>4.04</v>
      </c>
      <c r="G1031" s="89"/>
      <c r="H1031" s="119"/>
      <c r="I1031" s="89"/>
      <c r="J1031" s="88" t="n">
        <f aca="false">F1031</f>
        <v>4.04</v>
      </c>
      <c r="K1031" s="89" t="s">
        <v>56</v>
      </c>
    </row>
    <row r="1032" customFormat="false" ht="15" hidden="false" customHeight="false" outlineLevel="0" collapsed="false">
      <c r="A1032" s="90" t="s">
        <v>2931</v>
      </c>
      <c r="B1032" s="87"/>
      <c r="C1032" s="87"/>
      <c r="D1032" s="88"/>
      <c r="E1032" s="87"/>
      <c r="F1032" s="89" t="n">
        <v>19.77</v>
      </c>
      <c r="G1032" s="89"/>
      <c r="H1032" s="119"/>
      <c r="I1032" s="89"/>
      <c r="J1032" s="88" t="n">
        <f aca="false">F1032</f>
        <v>19.77</v>
      </c>
      <c r="K1032" s="89" t="s">
        <v>56</v>
      </c>
    </row>
    <row r="1033" customFormat="false" ht="15" hidden="false" customHeight="false" outlineLevel="0" collapsed="false">
      <c r="A1033" s="85" t="s">
        <v>2932</v>
      </c>
      <c r="B1033" s="87"/>
      <c r="C1033" s="87"/>
      <c r="D1033" s="88"/>
      <c r="E1033" s="87"/>
      <c r="F1033" s="89"/>
      <c r="G1033" s="89"/>
      <c r="H1033" s="119"/>
      <c r="I1033" s="89"/>
      <c r="J1033" s="88"/>
      <c r="K1033" s="89"/>
    </row>
    <row r="1034" customFormat="false" ht="15" hidden="false" customHeight="false" outlineLevel="0" collapsed="false">
      <c r="A1034" s="90" t="s">
        <v>2636</v>
      </c>
      <c r="B1034" s="87"/>
      <c r="C1034" s="87"/>
      <c r="D1034" s="88"/>
      <c r="E1034" s="87"/>
      <c r="F1034" s="89" t="n">
        <v>40.24</v>
      </c>
      <c r="G1034" s="89"/>
      <c r="H1034" s="119"/>
      <c r="I1034" s="89"/>
      <c r="J1034" s="88" t="n">
        <f aca="false">F1034</f>
        <v>40.24</v>
      </c>
      <c r="K1034" s="89" t="s">
        <v>56</v>
      </c>
    </row>
    <row r="1035" customFormat="false" ht="15" hidden="false" customHeight="false" outlineLevel="0" collapsed="false">
      <c r="A1035" s="90" t="s">
        <v>2631</v>
      </c>
      <c r="B1035" s="87"/>
      <c r="C1035" s="87"/>
      <c r="D1035" s="88"/>
      <c r="E1035" s="87"/>
      <c r="F1035" s="89" t="n">
        <v>14.16</v>
      </c>
      <c r="G1035" s="89"/>
      <c r="H1035" s="119"/>
      <c r="I1035" s="89"/>
      <c r="J1035" s="88" t="n">
        <f aca="false">F1035</f>
        <v>14.16</v>
      </c>
      <c r="K1035" s="89" t="s">
        <v>56</v>
      </c>
    </row>
    <row r="1036" customFormat="false" ht="15" hidden="false" customHeight="false" outlineLevel="0" collapsed="false">
      <c r="A1036" s="90" t="s">
        <v>2632</v>
      </c>
      <c r="B1036" s="87"/>
      <c r="C1036" s="87"/>
      <c r="D1036" s="88"/>
      <c r="E1036" s="87"/>
      <c r="F1036" s="89" t="n">
        <v>14.19</v>
      </c>
      <c r="G1036" s="89"/>
      <c r="H1036" s="119"/>
      <c r="I1036" s="89"/>
      <c r="J1036" s="88" t="n">
        <f aca="false">F1036</f>
        <v>14.19</v>
      </c>
      <c r="K1036" s="89" t="s">
        <v>56</v>
      </c>
    </row>
    <row r="1037" customFormat="false" ht="15" hidden="false" customHeight="false" outlineLevel="0" collapsed="false">
      <c r="A1037" s="90" t="s">
        <v>2824</v>
      </c>
      <c r="B1037" s="87"/>
      <c r="C1037" s="87"/>
      <c r="D1037" s="88"/>
      <c r="E1037" s="87"/>
      <c r="F1037" s="89" t="n">
        <v>5.01</v>
      </c>
      <c r="G1037" s="89"/>
      <c r="H1037" s="119"/>
      <c r="I1037" s="89"/>
      <c r="J1037" s="88" t="n">
        <f aca="false">F1037</f>
        <v>5.01</v>
      </c>
      <c r="K1037" s="89" t="s">
        <v>56</v>
      </c>
    </row>
    <row r="1038" customFormat="false" ht="15" hidden="false" customHeight="false" outlineLevel="0" collapsed="false">
      <c r="A1038" s="90" t="s">
        <v>2825</v>
      </c>
      <c r="B1038" s="87"/>
      <c r="C1038" s="87"/>
      <c r="D1038" s="88"/>
      <c r="E1038" s="87"/>
      <c r="F1038" s="89" t="n">
        <v>5.17</v>
      </c>
      <c r="G1038" s="89"/>
      <c r="H1038" s="119"/>
      <c r="I1038" s="89"/>
      <c r="J1038" s="88" t="n">
        <f aca="false">F1038</f>
        <v>5.17</v>
      </c>
      <c r="K1038" s="89" t="s">
        <v>56</v>
      </c>
    </row>
    <row r="1039" customFormat="false" ht="15" hidden="false" customHeight="false" outlineLevel="0" collapsed="false">
      <c r="A1039" s="90" t="s">
        <v>2881</v>
      </c>
      <c r="B1039" s="87"/>
      <c r="C1039" s="87"/>
      <c r="D1039" s="88"/>
      <c r="E1039" s="87"/>
      <c r="F1039" s="89" t="n">
        <v>4.06</v>
      </c>
      <c r="G1039" s="89"/>
      <c r="H1039" s="119"/>
      <c r="I1039" s="89"/>
      <c r="J1039" s="88" t="n">
        <f aca="false">F1039</f>
        <v>4.06</v>
      </c>
      <c r="K1039" s="89" t="s">
        <v>56</v>
      </c>
    </row>
    <row r="1040" customFormat="false" ht="15" hidden="false" customHeight="false" outlineLevel="0" collapsed="false">
      <c r="A1040" s="90" t="s">
        <v>2882</v>
      </c>
      <c r="B1040" s="87"/>
      <c r="C1040" s="87"/>
      <c r="D1040" s="88"/>
      <c r="E1040" s="87"/>
      <c r="F1040" s="89" t="n">
        <v>4.76</v>
      </c>
      <c r="G1040" s="89"/>
      <c r="H1040" s="119"/>
      <c r="I1040" s="89"/>
      <c r="J1040" s="88" t="n">
        <f aca="false">F1040</f>
        <v>4.76</v>
      </c>
      <c r="K1040" s="89" t="s">
        <v>56</v>
      </c>
    </row>
    <row r="1041" customFormat="false" ht="15" hidden="false" customHeight="false" outlineLevel="0" collapsed="false">
      <c r="A1041" s="90" t="s">
        <v>2883</v>
      </c>
      <c r="B1041" s="87"/>
      <c r="C1041" s="87"/>
      <c r="D1041" s="88"/>
      <c r="E1041" s="87"/>
      <c r="F1041" s="89" t="n">
        <v>4.96</v>
      </c>
      <c r="G1041" s="89"/>
      <c r="H1041" s="119"/>
      <c r="I1041" s="89"/>
      <c r="J1041" s="88" t="n">
        <f aca="false">F1041</f>
        <v>4.96</v>
      </c>
      <c r="K1041" s="89" t="s">
        <v>56</v>
      </c>
    </row>
    <row r="1042" customFormat="false" ht="15" hidden="false" customHeight="false" outlineLevel="0" collapsed="false">
      <c r="A1042" s="90" t="s">
        <v>2647</v>
      </c>
      <c r="B1042" s="87"/>
      <c r="C1042" s="87"/>
      <c r="D1042" s="88"/>
      <c r="E1042" s="87"/>
      <c r="F1042" s="89" t="n">
        <v>7.04</v>
      </c>
      <c r="G1042" s="89"/>
      <c r="H1042" s="119"/>
      <c r="I1042" s="89"/>
      <c r="J1042" s="88" t="n">
        <f aca="false">F1042</f>
        <v>7.04</v>
      </c>
      <c r="K1042" s="89" t="s">
        <v>56</v>
      </c>
    </row>
    <row r="1043" customFormat="false" ht="15" hidden="false" customHeight="false" outlineLevel="0" collapsed="false">
      <c r="A1043" s="90" t="s">
        <v>2648</v>
      </c>
      <c r="B1043" s="87"/>
      <c r="C1043" s="87"/>
      <c r="D1043" s="88"/>
      <c r="E1043" s="87"/>
      <c r="F1043" s="89" t="n">
        <v>18.22</v>
      </c>
      <c r="G1043" s="89"/>
      <c r="H1043" s="119"/>
      <c r="I1043" s="89"/>
      <c r="J1043" s="88" t="n">
        <f aca="false">F1043</f>
        <v>18.22</v>
      </c>
      <c r="K1043" s="89" t="s">
        <v>56</v>
      </c>
    </row>
    <row r="1044" customFormat="false" ht="15" hidden="false" customHeight="false" outlineLevel="0" collapsed="false">
      <c r="A1044" s="90" t="s">
        <v>2649</v>
      </c>
      <c r="B1044" s="87"/>
      <c r="C1044" s="87"/>
      <c r="D1044" s="88"/>
      <c r="E1044" s="87"/>
      <c r="F1044" s="89" t="n">
        <v>18.7</v>
      </c>
      <c r="G1044" s="89"/>
      <c r="H1044" s="119"/>
      <c r="I1044" s="89"/>
      <c r="J1044" s="88" t="n">
        <f aca="false">F1044</f>
        <v>18.7</v>
      </c>
      <c r="K1044" s="89" t="s">
        <v>56</v>
      </c>
    </row>
    <row r="1045" customFormat="false" ht="15" hidden="false" customHeight="false" outlineLevel="0" collapsed="false">
      <c r="A1045" s="90" t="s">
        <v>2727</v>
      </c>
      <c r="B1045" s="87"/>
      <c r="C1045" s="87"/>
      <c r="D1045" s="88"/>
      <c r="E1045" s="87"/>
      <c r="F1045" s="89" t="n">
        <v>32.56</v>
      </c>
      <c r="G1045" s="89"/>
      <c r="H1045" s="119"/>
      <c r="I1045" s="89"/>
      <c r="J1045" s="88" t="n">
        <f aca="false">F1045</f>
        <v>32.56</v>
      </c>
      <c r="K1045" s="89" t="s">
        <v>56</v>
      </c>
    </row>
    <row r="1046" customFormat="false" ht="15" hidden="false" customHeight="false" outlineLevel="0" collapsed="false">
      <c r="A1046" s="90" t="s">
        <v>2884</v>
      </c>
      <c r="B1046" s="87"/>
      <c r="C1046" s="87"/>
      <c r="D1046" s="88"/>
      <c r="E1046" s="87"/>
      <c r="F1046" s="89" t="n">
        <v>5.9</v>
      </c>
      <c r="G1046" s="89"/>
      <c r="H1046" s="119"/>
      <c r="I1046" s="89"/>
      <c r="J1046" s="88" t="n">
        <f aca="false">F1046</f>
        <v>5.9</v>
      </c>
      <c r="K1046" s="89" t="s">
        <v>56</v>
      </c>
    </row>
    <row r="1047" customFormat="false" ht="15" hidden="false" customHeight="false" outlineLevel="0" collapsed="false">
      <c r="A1047" s="90" t="s">
        <v>2897</v>
      </c>
      <c r="B1047" s="87"/>
      <c r="C1047" s="87"/>
      <c r="D1047" s="88"/>
      <c r="E1047" s="87"/>
      <c r="F1047" s="89" t="n">
        <v>5.9</v>
      </c>
      <c r="G1047" s="89"/>
      <c r="H1047" s="119"/>
      <c r="I1047" s="89"/>
      <c r="J1047" s="88" t="n">
        <f aca="false">F1047</f>
        <v>5.9</v>
      </c>
      <c r="K1047" s="89" t="s">
        <v>56</v>
      </c>
    </row>
    <row r="1048" customFormat="false" ht="15" hidden="false" customHeight="false" outlineLevel="0" collapsed="false">
      <c r="A1048" s="90" t="s">
        <v>2885</v>
      </c>
      <c r="B1048" s="87"/>
      <c r="C1048" s="87"/>
      <c r="D1048" s="88"/>
      <c r="E1048" s="87"/>
      <c r="F1048" s="89" t="n">
        <v>7.33</v>
      </c>
      <c r="G1048" s="89"/>
      <c r="H1048" s="119"/>
      <c r="I1048" s="89"/>
      <c r="J1048" s="88" t="n">
        <f aca="false">F1048</f>
        <v>7.33</v>
      </c>
      <c r="K1048" s="89" t="s">
        <v>56</v>
      </c>
    </row>
    <row r="1049" customFormat="false" ht="29.85" hidden="false" customHeight="false" outlineLevel="0" collapsed="false">
      <c r="A1049" s="90" t="s">
        <v>2905</v>
      </c>
      <c r="B1049" s="87"/>
      <c r="C1049" s="87"/>
      <c r="D1049" s="88"/>
      <c r="E1049" s="87"/>
      <c r="F1049" s="89" t="n">
        <v>5.83</v>
      </c>
      <c r="G1049" s="89"/>
      <c r="H1049" s="119"/>
      <c r="I1049" s="89"/>
      <c r="J1049" s="88" t="n">
        <f aca="false">F1049</f>
        <v>5.83</v>
      </c>
      <c r="K1049" s="89" t="s">
        <v>56</v>
      </c>
    </row>
    <row r="1050" customFormat="false" ht="15" hidden="false" customHeight="false" outlineLevel="0" collapsed="false">
      <c r="A1050" s="92"/>
      <c r="B1050" s="92"/>
      <c r="C1050" s="92"/>
      <c r="D1050" s="92"/>
      <c r="E1050" s="92"/>
      <c r="F1050" s="92"/>
      <c r="G1050" s="92"/>
      <c r="H1050" s="92"/>
      <c r="I1050" s="93" t="s">
        <v>10</v>
      </c>
      <c r="J1050" s="94" t="n">
        <f aca="false">SUM(J1019:J1049)</f>
        <v>681.74</v>
      </c>
      <c r="K1050" s="94" t="s">
        <v>56</v>
      </c>
    </row>
    <row r="1051" customFormat="false" ht="15" hidden="false" customHeight="false" outlineLevel="0" collapsed="false">
      <c r="A1051" s="95"/>
      <c r="B1051" s="95"/>
      <c r="C1051" s="95"/>
      <c r="D1051" s="95"/>
      <c r="E1051" s="95"/>
      <c r="F1051" s="95"/>
      <c r="G1051" s="95"/>
      <c r="H1051" s="95"/>
      <c r="I1051" s="95"/>
      <c r="J1051" s="95"/>
      <c r="K1051" s="95"/>
    </row>
    <row r="1052" customFormat="false" ht="15" hidden="false" customHeight="true" outlineLevel="0" collapsed="false">
      <c r="A1052" s="85" t="s">
        <v>2606</v>
      </c>
      <c r="B1052" s="86" t="s">
        <v>339</v>
      </c>
      <c r="C1052" s="86"/>
      <c r="D1052" s="86"/>
      <c r="E1052" s="86"/>
      <c r="F1052" s="86"/>
      <c r="G1052" s="86"/>
      <c r="H1052" s="86"/>
      <c r="I1052" s="86"/>
      <c r="J1052" s="86"/>
      <c r="K1052" s="86"/>
    </row>
    <row r="1053" customFormat="false" ht="15" hidden="false" customHeight="false" outlineLevel="0" collapsed="false">
      <c r="A1053" s="85"/>
      <c r="B1053" s="87" t="s">
        <v>2607</v>
      </c>
      <c r="C1053" s="87" t="s">
        <v>2608</v>
      </c>
      <c r="D1053" s="88" t="s">
        <v>2609</v>
      </c>
      <c r="E1053" s="87" t="s">
        <v>49</v>
      </c>
      <c r="F1053" s="89" t="s">
        <v>2610</v>
      </c>
      <c r="G1053" s="89" t="s">
        <v>2611</v>
      </c>
      <c r="H1053" s="89" t="s">
        <v>2689</v>
      </c>
      <c r="I1053" s="89"/>
      <c r="J1053" s="88" t="s">
        <v>10</v>
      </c>
      <c r="K1053" s="89" t="s">
        <v>48</v>
      </c>
    </row>
    <row r="1054" customFormat="false" ht="15" hidden="false" customHeight="false" outlineLevel="0" collapsed="false">
      <c r="A1054" s="90" t="s">
        <v>2924</v>
      </c>
      <c r="B1054" s="87"/>
      <c r="C1054" s="87"/>
      <c r="D1054" s="88"/>
      <c r="E1054" s="87"/>
      <c r="F1054" s="89" t="n">
        <f aca="false">J1050</f>
        <v>681.74</v>
      </c>
      <c r="G1054" s="89"/>
      <c r="H1054" s="89"/>
      <c r="I1054" s="89"/>
      <c r="J1054" s="88" t="n">
        <f aca="false">F1054</f>
        <v>681.74</v>
      </c>
      <c r="K1054" s="89" t="s">
        <v>56</v>
      </c>
    </row>
    <row r="1055" customFormat="false" ht="15" hidden="false" customHeight="false" outlineLevel="0" collapsed="false">
      <c r="A1055" s="92"/>
      <c r="B1055" s="92"/>
      <c r="C1055" s="92"/>
      <c r="D1055" s="92"/>
      <c r="E1055" s="92"/>
      <c r="F1055" s="92"/>
      <c r="G1055" s="92"/>
      <c r="H1055" s="92"/>
      <c r="I1055" s="93" t="s">
        <v>10</v>
      </c>
      <c r="J1055" s="94" t="n">
        <f aca="false">SUM(J1054:J1054)</f>
        <v>681.74</v>
      </c>
      <c r="K1055" s="94" t="s">
        <v>56</v>
      </c>
    </row>
    <row r="1056" customFormat="false" ht="15" hidden="false" customHeight="false" outlineLevel="0" collapsed="false">
      <c r="A1056" s="95"/>
      <c r="B1056" s="95"/>
      <c r="C1056" s="95"/>
      <c r="D1056" s="95"/>
      <c r="E1056" s="95"/>
      <c r="F1056" s="95"/>
      <c r="G1056" s="95"/>
      <c r="H1056" s="95"/>
      <c r="I1056" s="95"/>
      <c r="J1056" s="95"/>
      <c r="K1056" s="95"/>
    </row>
    <row r="1057" customFormat="false" ht="15" hidden="false" customHeight="true" outlineLevel="0" collapsed="false">
      <c r="A1057" s="85" t="s">
        <v>2606</v>
      </c>
      <c r="B1057" s="86" t="s">
        <v>354</v>
      </c>
      <c r="C1057" s="86"/>
      <c r="D1057" s="86"/>
      <c r="E1057" s="86"/>
      <c r="F1057" s="86"/>
      <c r="G1057" s="86"/>
      <c r="H1057" s="86"/>
      <c r="I1057" s="86"/>
      <c r="J1057" s="86"/>
      <c r="K1057" s="86"/>
    </row>
    <row r="1058" customFormat="false" ht="15" hidden="false" customHeight="false" outlineLevel="0" collapsed="false">
      <c r="A1058" s="85"/>
      <c r="B1058" s="87" t="s">
        <v>2607</v>
      </c>
      <c r="C1058" s="87" t="s">
        <v>2608</v>
      </c>
      <c r="D1058" s="88" t="s">
        <v>2609</v>
      </c>
      <c r="E1058" s="87" t="s">
        <v>49</v>
      </c>
      <c r="F1058" s="89" t="s">
        <v>2610</v>
      </c>
      <c r="G1058" s="89" t="s">
        <v>2611</v>
      </c>
      <c r="H1058" s="89" t="s">
        <v>2689</v>
      </c>
      <c r="I1058" s="89"/>
      <c r="J1058" s="88" t="s">
        <v>10</v>
      </c>
      <c r="K1058" s="89" t="s">
        <v>48</v>
      </c>
    </row>
    <row r="1059" customFormat="false" ht="15" hidden="false" customHeight="false" outlineLevel="0" collapsed="false">
      <c r="A1059" s="85" t="s">
        <v>2933</v>
      </c>
      <c r="B1059" s="87"/>
      <c r="C1059" s="87"/>
      <c r="D1059" s="88"/>
      <c r="E1059" s="87"/>
      <c r="F1059" s="89"/>
      <c r="G1059" s="89"/>
      <c r="H1059" s="119"/>
      <c r="I1059" s="89"/>
      <c r="J1059" s="88"/>
      <c r="K1059" s="89"/>
    </row>
    <row r="1060" customFormat="false" ht="15" hidden="false" customHeight="false" outlineLevel="0" collapsed="false">
      <c r="A1060" s="90" t="s">
        <v>2643</v>
      </c>
      <c r="B1060" s="87"/>
      <c r="C1060" s="87"/>
      <c r="D1060" s="88"/>
      <c r="E1060" s="87"/>
      <c r="F1060" s="89" t="n">
        <v>36.08</v>
      </c>
      <c r="G1060" s="89"/>
      <c r="H1060" s="119"/>
      <c r="I1060" s="89"/>
      <c r="J1060" s="88" t="n">
        <f aca="false">F1060</f>
        <v>36.08</v>
      </c>
      <c r="K1060" s="89" t="s">
        <v>56</v>
      </c>
    </row>
    <row r="1061" customFormat="false" ht="15" hidden="false" customHeight="false" outlineLevel="0" collapsed="false">
      <c r="A1061" s="90" t="s">
        <v>2914</v>
      </c>
      <c r="B1061" s="87"/>
      <c r="C1061" s="87"/>
      <c r="D1061" s="88"/>
      <c r="E1061" s="87"/>
      <c r="F1061" s="89" t="n">
        <v>67.43</v>
      </c>
      <c r="G1061" s="89"/>
      <c r="H1061" s="119"/>
      <c r="I1061" s="89"/>
      <c r="J1061" s="88" t="n">
        <f aca="false">F1061</f>
        <v>67.43</v>
      </c>
      <c r="K1061" s="89" t="s">
        <v>56</v>
      </c>
    </row>
    <row r="1062" customFormat="false" ht="15" hidden="false" customHeight="false" outlineLevel="0" collapsed="false">
      <c r="A1062" s="90" t="s">
        <v>2624</v>
      </c>
      <c r="B1062" s="87"/>
      <c r="C1062" s="87"/>
      <c r="D1062" s="88"/>
      <c r="E1062" s="87"/>
      <c r="F1062" s="89" t="n">
        <v>37.07</v>
      </c>
      <c r="G1062" s="89"/>
      <c r="H1062" s="119"/>
      <c r="I1062" s="89"/>
      <c r="J1062" s="88" t="n">
        <f aca="false">F1062</f>
        <v>37.07</v>
      </c>
      <c r="K1062" s="89" t="s">
        <v>56</v>
      </c>
    </row>
    <row r="1063" customFormat="false" ht="15" hidden="false" customHeight="false" outlineLevel="0" collapsed="false">
      <c r="A1063" s="90" t="s">
        <v>2666</v>
      </c>
      <c r="B1063" s="87"/>
      <c r="C1063" s="87"/>
      <c r="D1063" s="88"/>
      <c r="E1063" s="87"/>
      <c r="F1063" s="89" t="n">
        <v>24.45</v>
      </c>
      <c r="G1063" s="89"/>
      <c r="H1063" s="119"/>
      <c r="I1063" s="89"/>
      <c r="J1063" s="88" t="n">
        <f aca="false">F1063</f>
        <v>24.45</v>
      </c>
      <c r="K1063" s="89" t="s">
        <v>56</v>
      </c>
    </row>
    <row r="1064" customFormat="false" ht="15" hidden="false" customHeight="false" outlineLevel="0" collapsed="false">
      <c r="A1064" s="90" t="s">
        <v>2645</v>
      </c>
      <c r="B1064" s="87"/>
      <c r="C1064" s="87"/>
      <c r="D1064" s="88"/>
      <c r="E1064" s="87"/>
      <c r="F1064" s="89" t="n">
        <v>96.84</v>
      </c>
      <c r="G1064" s="89"/>
      <c r="H1064" s="119"/>
      <c r="I1064" s="89"/>
      <c r="J1064" s="88" t="n">
        <f aca="false">F1064</f>
        <v>96.84</v>
      </c>
      <c r="K1064" s="89" t="s">
        <v>56</v>
      </c>
    </row>
    <row r="1065" customFormat="false" ht="15" hidden="false" customHeight="false" outlineLevel="0" collapsed="false">
      <c r="A1065" s="90" t="s">
        <v>2680</v>
      </c>
      <c r="B1065" s="87"/>
      <c r="C1065" s="87"/>
      <c r="D1065" s="88"/>
      <c r="E1065" s="87"/>
      <c r="F1065" s="89" t="n">
        <v>40.42</v>
      </c>
      <c r="G1065" s="89"/>
      <c r="H1065" s="119"/>
      <c r="I1065" s="89"/>
      <c r="J1065" s="88" t="n">
        <f aca="false">F1065</f>
        <v>40.42</v>
      </c>
      <c r="K1065" s="89" t="s">
        <v>56</v>
      </c>
    </row>
    <row r="1066" customFormat="false" ht="15" hidden="false" customHeight="false" outlineLevel="0" collapsed="false">
      <c r="A1066" s="90" t="s">
        <v>2672</v>
      </c>
      <c r="B1066" s="87"/>
      <c r="C1066" s="87"/>
      <c r="D1066" s="88"/>
      <c r="E1066" s="87"/>
      <c r="F1066" s="89" t="n">
        <v>93.68</v>
      </c>
      <c r="G1066" s="89"/>
      <c r="H1066" s="119"/>
      <c r="I1066" s="89"/>
      <c r="J1066" s="88" t="n">
        <f aca="false">F1066</f>
        <v>93.68</v>
      </c>
      <c r="K1066" s="89" t="s">
        <v>56</v>
      </c>
    </row>
    <row r="1067" customFormat="false" ht="15" hidden="false" customHeight="false" outlineLevel="0" collapsed="false">
      <c r="A1067" s="90" t="s">
        <v>2930</v>
      </c>
      <c r="B1067" s="87"/>
      <c r="C1067" s="87"/>
      <c r="D1067" s="88"/>
      <c r="E1067" s="87"/>
      <c r="F1067" s="89" t="n">
        <v>17.08</v>
      </c>
      <c r="G1067" s="89"/>
      <c r="H1067" s="119"/>
      <c r="I1067" s="89"/>
      <c r="J1067" s="88" t="n">
        <f aca="false">F1067</f>
        <v>17.08</v>
      </c>
      <c r="K1067" s="89" t="s">
        <v>56</v>
      </c>
    </row>
    <row r="1068" customFormat="false" ht="15" hidden="false" customHeight="false" outlineLevel="0" collapsed="false">
      <c r="A1068" s="90" t="s">
        <v>2673</v>
      </c>
      <c r="B1068" s="87"/>
      <c r="C1068" s="87"/>
      <c r="D1068" s="88"/>
      <c r="E1068" s="87"/>
      <c r="F1068" s="89" t="n">
        <v>36.25</v>
      </c>
      <c r="G1068" s="89"/>
      <c r="H1068" s="119"/>
      <c r="I1068" s="89"/>
      <c r="J1068" s="88" t="n">
        <f aca="false">F1068</f>
        <v>36.25</v>
      </c>
      <c r="K1068" s="89" t="s">
        <v>56</v>
      </c>
    </row>
    <row r="1069" customFormat="false" ht="15" hidden="false" customHeight="false" outlineLevel="0" collapsed="false">
      <c r="A1069" s="90" t="s">
        <v>2678</v>
      </c>
      <c r="B1069" s="87"/>
      <c r="C1069" s="87"/>
      <c r="D1069" s="88"/>
      <c r="E1069" s="87"/>
      <c r="F1069" s="89" t="n">
        <v>10.92</v>
      </c>
      <c r="G1069" s="89"/>
      <c r="H1069" s="119"/>
      <c r="I1069" s="89"/>
      <c r="J1069" s="88" t="n">
        <f aca="false">F1069</f>
        <v>10.92</v>
      </c>
      <c r="K1069" s="89" t="s">
        <v>56</v>
      </c>
    </row>
    <row r="1070" customFormat="false" ht="15" hidden="false" customHeight="false" outlineLevel="0" collapsed="false">
      <c r="A1070" s="90" t="s">
        <v>2834</v>
      </c>
      <c r="B1070" s="87"/>
      <c r="C1070" s="87"/>
      <c r="D1070" s="88"/>
      <c r="E1070" s="87"/>
      <c r="F1070" s="89" t="n">
        <v>3.68</v>
      </c>
      <c r="G1070" s="89"/>
      <c r="H1070" s="119"/>
      <c r="I1070" s="89"/>
      <c r="J1070" s="88" t="n">
        <f aca="false">F1070</f>
        <v>3.68</v>
      </c>
      <c r="K1070" s="89" t="s">
        <v>56</v>
      </c>
    </row>
    <row r="1071" customFormat="false" ht="15" hidden="false" customHeight="false" outlineLevel="0" collapsed="false">
      <c r="A1071" s="90" t="s">
        <v>2833</v>
      </c>
      <c r="B1071" s="87"/>
      <c r="C1071" s="87"/>
      <c r="D1071" s="88"/>
      <c r="E1071" s="87"/>
      <c r="F1071" s="89" t="n">
        <v>4.04</v>
      </c>
      <c r="G1071" s="89"/>
      <c r="H1071" s="119"/>
      <c r="I1071" s="89"/>
      <c r="J1071" s="88" t="n">
        <f aca="false">F1071</f>
        <v>4.04</v>
      </c>
      <c r="K1071" s="89" t="s">
        <v>56</v>
      </c>
    </row>
    <row r="1072" customFormat="false" ht="15" hidden="false" customHeight="false" outlineLevel="0" collapsed="false">
      <c r="A1072" s="90" t="s">
        <v>2931</v>
      </c>
      <c r="B1072" s="87"/>
      <c r="C1072" s="87"/>
      <c r="D1072" s="88"/>
      <c r="E1072" s="87"/>
      <c r="F1072" s="89" t="n">
        <v>19.77</v>
      </c>
      <c r="G1072" s="89"/>
      <c r="H1072" s="119"/>
      <c r="I1072" s="89"/>
      <c r="J1072" s="88" t="n">
        <f aca="false">F1072</f>
        <v>19.77</v>
      </c>
      <c r="K1072" s="89" t="s">
        <v>56</v>
      </c>
    </row>
    <row r="1073" customFormat="false" ht="15" hidden="false" customHeight="false" outlineLevel="0" collapsed="false">
      <c r="A1073" s="85" t="s">
        <v>2934</v>
      </c>
      <c r="B1073" s="87"/>
      <c r="C1073" s="87"/>
      <c r="D1073" s="88"/>
      <c r="E1073" s="87"/>
      <c r="F1073" s="89"/>
      <c r="G1073" s="89"/>
      <c r="H1073" s="119"/>
      <c r="I1073" s="89"/>
      <c r="J1073" s="88"/>
      <c r="K1073" s="89"/>
    </row>
    <row r="1074" customFormat="false" ht="15" hidden="false" customHeight="false" outlineLevel="0" collapsed="false">
      <c r="A1074" s="90" t="s">
        <v>2636</v>
      </c>
      <c r="B1074" s="87"/>
      <c r="C1074" s="87"/>
      <c r="D1074" s="88"/>
      <c r="E1074" s="87"/>
      <c r="F1074" s="89" t="n">
        <v>40.24</v>
      </c>
      <c r="G1074" s="89"/>
      <c r="H1074" s="119"/>
      <c r="I1074" s="89"/>
      <c r="J1074" s="88" t="n">
        <f aca="false">F1074</f>
        <v>40.24</v>
      </c>
      <c r="K1074" s="89" t="s">
        <v>56</v>
      </c>
    </row>
    <row r="1075" customFormat="false" ht="15" hidden="false" customHeight="false" outlineLevel="0" collapsed="false">
      <c r="A1075" s="85" t="s">
        <v>2935</v>
      </c>
      <c r="B1075" s="87"/>
      <c r="C1075" s="87"/>
      <c r="D1075" s="88"/>
      <c r="E1075" s="87"/>
      <c r="F1075" s="89"/>
      <c r="G1075" s="89"/>
      <c r="H1075" s="119"/>
      <c r="I1075" s="89"/>
      <c r="J1075" s="88"/>
      <c r="K1075" s="89"/>
    </row>
    <row r="1076" customFormat="false" ht="15" hidden="false" customHeight="false" outlineLevel="0" collapsed="false">
      <c r="A1076" s="90" t="s">
        <v>2631</v>
      </c>
      <c r="B1076" s="87"/>
      <c r="C1076" s="87"/>
      <c r="D1076" s="88"/>
      <c r="E1076" s="87"/>
      <c r="F1076" s="89" t="n">
        <v>14.16</v>
      </c>
      <c r="G1076" s="89"/>
      <c r="H1076" s="119"/>
      <c r="I1076" s="89"/>
      <c r="J1076" s="88" t="n">
        <f aca="false">F1076</f>
        <v>14.16</v>
      </c>
      <c r="K1076" s="89" t="s">
        <v>56</v>
      </c>
    </row>
    <row r="1077" customFormat="false" ht="15" hidden="false" customHeight="false" outlineLevel="0" collapsed="false">
      <c r="A1077" s="90" t="s">
        <v>2632</v>
      </c>
      <c r="B1077" s="87"/>
      <c r="C1077" s="87"/>
      <c r="D1077" s="88"/>
      <c r="E1077" s="87"/>
      <c r="F1077" s="89" t="n">
        <v>14.19</v>
      </c>
      <c r="G1077" s="89"/>
      <c r="H1077" s="119"/>
      <c r="I1077" s="89"/>
      <c r="J1077" s="88" t="n">
        <f aca="false">F1077</f>
        <v>14.19</v>
      </c>
      <c r="K1077" s="89" t="s">
        <v>56</v>
      </c>
    </row>
    <row r="1078" customFormat="false" ht="15" hidden="false" customHeight="false" outlineLevel="0" collapsed="false">
      <c r="A1078" s="90" t="s">
        <v>2824</v>
      </c>
      <c r="B1078" s="87"/>
      <c r="C1078" s="87"/>
      <c r="D1078" s="88"/>
      <c r="E1078" s="87"/>
      <c r="F1078" s="89" t="n">
        <v>5.01</v>
      </c>
      <c r="G1078" s="89"/>
      <c r="H1078" s="119"/>
      <c r="I1078" s="89"/>
      <c r="J1078" s="88" t="n">
        <f aca="false">F1078</f>
        <v>5.01</v>
      </c>
      <c r="K1078" s="89" t="s">
        <v>56</v>
      </c>
    </row>
    <row r="1079" customFormat="false" ht="15" hidden="false" customHeight="false" outlineLevel="0" collapsed="false">
      <c r="A1079" s="90" t="s">
        <v>2825</v>
      </c>
      <c r="B1079" s="87"/>
      <c r="C1079" s="87"/>
      <c r="D1079" s="88"/>
      <c r="E1079" s="87"/>
      <c r="F1079" s="89" t="n">
        <v>5.17</v>
      </c>
      <c r="G1079" s="89"/>
      <c r="H1079" s="119"/>
      <c r="I1079" s="89"/>
      <c r="J1079" s="88" t="n">
        <f aca="false">F1079</f>
        <v>5.17</v>
      </c>
      <c r="K1079" s="89" t="s">
        <v>56</v>
      </c>
    </row>
    <row r="1080" customFormat="false" ht="15" hidden="false" customHeight="false" outlineLevel="0" collapsed="false">
      <c r="A1080" s="90" t="s">
        <v>2881</v>
      </c>
      <c r="B1080" s="87"/>
      <c r="C1080" s="87"/>
      <c r="D1080" s="88"/>
      <c r="E1080" s="87"/>
      <c r="F1080" s="89" t="n">
        <v>4.06</v>
      </c>
      <c r="G1080" s="89"/>
      <c r="H1080" s="119"/>
      <c r="I1080" s="89"/>
      <c r="J1080" s="88" t="n">
        <f aca="false">F1080</f>
        <v>4.06</v>
      </c>
      <c r="K1080" s="89" t="s">
        <v>56</v>
      </c>
    </row>
    <row r="1081" customFormat="false" ht="15" hidden="false" customHeight="false" outlineLevel="0" collapsed="false">
      <c r="A1081" s="90" t="s">
        <v>2882</v>
      </c>
      <c r="B1081" s="87"/>
      <c r="C1081" s="87"/>
      <c r="D1081" s="88"/>
      <c r="E1081" s="87"/>
      <c r="F1081" s="89" t="n">
        <v>4.76</v>
      </c>
      <c r="G1081" s="89"/>
      <c r="H1081" s="119"/>
      <c r="I1081" s="89"/>
      <c r="J1081" s="88" t="n">
        <f aca="false">F1081</f>
        <v>4.76</v>
      </c>
      <c r="K1081" s="89" t="s">
        <v>56</v>
      </c>
    </row>
    <row r="1082" customFormat="false" ht="15" hidden="false" customHeight="false" outlineLevel="0" collapsed="false">
      <c r="A1082" s="90" t="s">
        <v>2883</v>
      </c>
      <c r="B1082" s="87"/>
      <c r="C1082" s="87"/>
      <c r="D1082" s="88"/>
      <c r="E1082" s="87"/>
      <c r="F1082" s="89" t="n">
        <v>4.96</v>
      </c>
      <c r="G1082" s="89"/>
      <c r="H1082" s="119"/>
      <c r="I1082" s="89"/>
      <c r="J1082" s="88" t="n">
        <f aca="false">F1082</f>
        <v>4.96</v>
      </c>
      <c r="K1082" s="89" t="s">
        <v>56</v>
      </c>
    </row>
    <row r="1083" customFormat="false" ht="15" hidden="false" customHeight="false" outlineLevel="0" collapsed="false">
      <c r="A1083" s="90" t="s">
        <v>2647</v>
      </c>
      <c r="B1083" s="87"/>
      <c r="C1083" s="87"/>
      <c r="D1083" s="88"/>
      <c r="E1083" s="87"/>
      <c r="F1083" s="89" t="n">
        <v>7.04</v>
      </c>
      <c r="G1083" s="89"/>
      <c r="H1083" s="119"/>
      <c r="I1083" s="89"/>
      <c r="J1083" s="88" t="n">
        <f aca="false">F1083</f>
        <v>7.04</v>
      </c>
      <c r="K1083" s="89" t="s">
        <v>56</v>
      </c>
    </row>
    <row r="1084" customFormat="false" ht="15" hidden="false" customHeight="false" outlineLevel="0" collapsed="false">
      <c r="A1084" s="90" t="s">
        <v>2648</v>
      </c>
      <c r="B1084" s="87"/>
      <c r="C1084" s="87"/>
      <c r="D1084" s="88"/>
      <c r="E1084" s="87"/>
      <c r="F1084" s="89" t="n">
        <v>18.22</v>
      </c>
      <c r="G1084" s="89"/>
      <c r="H1084" s="119"/>
      <c r="I1084" s="89"/>
      <c r="J1084" s="88" t="n">
        <f aca="false">F1084</f>
        <v>18.22</v>
      </c>
      <c r="K1084" s="89" t="s">
        <v>56</v>
      </c>
    </row>
    <row r="1085" customFormat="false" ht="15" hidden="false" customHeight="false" outlineLevel="0" collapsed="false">
      <c r="A1085" s="90" t="s">
        <v>2649</v>
      </c>
      <c r="B1085" s="87"/>
      <c r="C1085" s="87"/>
      <c r="D1085" s="88"/>
      <c r="E1085" s="87"/>
      <c r="F1085" s="89" t="n">
        <v>18.7</v>
      </c>
      <c r="G1085" s="89"/>
      <c r="H1085" s="119"/>
      <c r="I1085" s="89"/>
      <c r="J1085" s="88" t="n">
        <f aca="false">F1085</f>
        <v>18.7</v>
      </c>
      <c r="K1085" s="89" t="s">
        <v>56</v>
      </c>
    </row>
    <row r="1086" customFormat="false" ht="15" hidden="false" customHeight="false" outlineLevel="0" collapsed="false">
      <c r="A1086" s="90" t="s">
        <v>2727</v>
      </c>
      <c r="B1086" s="87"/>
      <c r="C1086" s="87"/>
      <c r="D1086" s="88"/>
      <c r="E1086" s="87"/>
      <c r="F1086" s="89" t="n">
        <v>32.56</v>
      </c>
      <c r="G1086" s="89"/>
      <c r="H1086" s="119"/>
      <c r="I1086" s="89"/>
      <c r="J1086" s="88" t="n">
        <f aca="false">F1086</f>
        <v>32.56</v>
      </c>
      <c r="K1086" s="89" t="s">
        <v>56</v>
      </c>
    </row>
    <row r="1087" customFormat="false" ht="15" hidden="false" customHeight="false" outlineLevel="0" collapsed="false">
      <c r="A1087" s="90" t="s">
        <v>2884</v>
      </c>
      <c r="B1087" s="87"/>
      <c r="C1087" s="87"/>
      <c r="D1087" s="88"/>
      <c r="E1087" s="87"/>
      <c r="F1087" s="89" t="n">
        <v>5.9</v>
      </c>
      <c r="G1087" s="89"/>
      <c r="H1087" s="119"/>
      <c r="I1087" s="89"/>
      <c r="J1087" s="88" t="n">
        <f aca="false">F1087</f>
        <v>5.9</v>
      </c>
      <c r="K1087" s="89" t="s">
        <v>56</v>
      </c>
    </row>
    <row r="1088" customFormat="false" ht="15" hidden="false" customHeight="false" outlineLevel="0" collapsed="false">
      <c r="A1088" s="90" t="s">
        <v>2897</v>
      </c>
      <c r="B1088" s="87"/>
      <c r="C1088" s="87"/>
      <c r="D1088" s="88"/>
      <c r="E1088" s="87"/>
      <c r="F1088" s="89" t="n">
        <v>5.9</v>
      </c>
      <c r="G1088" s="89"/>
      <c r="H1088" s="119"/>
      <c r="I1088" s="89"/>
      <c r="J1088" s="88" t="n">
        <f aca="false">F1088</f>
        <v>5.9</v>
      </c>
      <c r="K1088" s="89" t="s">
        <v>56</v>
      </c>
    </row>
    <row r="1089" customFormat="false" ht="15" hidden="false" customHeight="false" outlineLevel="0" collapsed="false">
      <c r="A1089" s="90" t="s">
        <v>2885</v>
      </c>
      <c r="B1089" s="87"/>
      <c r="C1089" s="87"/>
      <c r="D1089" s="88"/>
      <c r="E1089" s="87"/>
      <c r="F1089" s="89" t="n">
        <v>7.33</v>
      </c>
      <c r="G1089" s="89"/>
      <c r="H1089" s="119"/>
      <c r="I1089" s="89"/>
      <c r="J1089" s="88" t="n">
        <f aca="false">F1089</f>
        <v>7.33</v>
      </c>
      <c r="K1089" s="89" t="s">
        <v>56</v>
      </c>
    </row>
    <row r="1090" customFormat="false" ht="29.85" hidden="false" customHeight="false" outlineLevel="0" collapsed="false">
      <c r="A1090" s="90" t="s">
        <v>2905</v>
      </c>
      <c r="B1090" s="87"/>
      <c r="C1090" s="87"/>
      <c r="D1090" s="88"/>
      <c r="E1090" s="87"/>
      <c r="F1090" s="89" t="n">
        <v>5.83</v>
      </c>
      <c r="G1090" s="89"/>
      <c r="H1090" s="119"/>
      <c r="I1090" s="89"/>
      <c r="J1090" s="88" t="n">
        <f aca="false">F1090</f>
        <v>5.83</v>
      </c>
      <c r="K1090" s="89" t="s">
        <v>56</v>
      </c>
    </row>
    <row r="1091" customFormat="false" ht="15" hidden="false" customHeight="false" outlineLevel="0" collapsed="false">
      <c r="A1091" s="92"/>
      <c r="B1091" s="92"/>
      <c r="C1091" s="92"/>
      <c r="D1091" s="92"/>
      <c r="E1091" s="92"/>
      <c r="F1091" s="92"/>
      <c r="G1091" s="92"/>
      <c r="H1091" s="92"/>
      <c r="I1091" s="93" t="s">
        <v>10</v>
      </c>
      <c r="J1091" s="94" t="n">
        <f aca="false">SUM(J1059:J1090)</f>
        <v>681.74</v>
      </c>
      <c r="K1091" s="94" t="s">
        <v>56</v>
      </c>
    </row>
    <row r="1092" customFormat="false" ht="15" hidden="false" customHeight="false" outlineLevel="0" collapsed="false">
      <c r="A1092" s="95"/>
      <c r="B1092" s="95"/>
      <c r="C1092" s="95"/>
      <c r="D1092" s="95"/>
      <c r="E1092" s="95"/>
      <c r="F1092" s="95"/>
      <c r="G1092" s="95"/>
      <c r="H1092" s="95"/>
      <c r="I1092" s="95"/>
      <c r="J1092" s="95"/>
      <c r="K1092" s="95"/>
    </row>
    <row r="1093" customFormat="false" ht="15" hidden="false" customHeight="true" outlineLevel="0" collapsed="false">
      <c r="A1093" s="123" t="s">
        <v>31</v>
      </c>
      <c r="B1093" s="123"/>
      <c r="C1093" s="123"/>
      <c r="D1093" s="123"/>
      <c r="E1093" s="123"/>
      <c r="F1093" s="123"/>
      <c r="G1093" s="123"/>
      <c r="H1093" s="123"/>
      <c r="I1093" s="123"/>
      <c r="J1093" s="123"/>
      <c r="K1093" s="123"/>
    </row>
    <row r="1094" customFormat="false" ht="15" hidden="false" customHeight="true" outlineLevel="0" collapsed="false">
      <c r="A1094" s="101" t="s">
        <v>356</v>
      </c>
      <c r="B1094" s="101"/>
      <c r="C1094" s="101"/>
      <c r="D1094" s="101"/>
      <c r="E1094" s="101"/>
      <c r="F1094" s="101"/>
      <c r="G1094" s="101"/>
      <c r="H1094" s="101"/>
      <c r="I1094" s="101"/>
      <c r="J1094" s="101"/>
      <c r="K1094" s="101"/>
    </row>
    <row r="1095" customFormat="false" ht="15" hidden="false" customHeight="true" outlineLevel="0" collapsed="false">
      <c r="A1095" s="85" t="s">
        <v>2606</v>
      </c>
      <c r="B1095" s="86" t="s">
        <v>359</v>
      </c>
      <c r="C1095" s="86"/>
      <c r="D1095" s="86"/>
      <c r="E1095" s="86"/>
      <c r="F1095" s="86"/>
      <c r="G1095" s="86"/>
      <c r="H1095" s="86"/>
      <c r="I1095" s="86"/>
      <c r="J1095" s="86"/>
      <c r="K1095" s="86"/>
    </row>
    <row r="1096" customFormat="false" ht="15" hidden="false" customHeight="false" outlineLevel="0" collapsed="false">
      <c r="A1096" s="85"/>
      <c r="B1096" s="87" t="s">
        <v>2607</v>
      </c>
      <c r="C1096" s="87" t="s">
        <v>2608</v>
      </c>
      <c r="D1096" s="88" t="s">
        <v>2609</v>
      </c>
      <c r="E1096" s="87" t="s">
        <v>49</v>
      </c>
      <c r="F1096" s="89" t="s">
        <v>2610</v>
      </c>
      <c r="G1096" s="89" t="s">
        <v>2611</v>
      </c>
      <c r="H1096" s="89" t="s">
        <v>2689</v>
      </c>
      <c r="I1096" s="89"/>
      <c r="J1096" s="88" t="s">
        <v>10</v>
      </c>
      <c r="K1096" s="89" t="s">
        <v>48</v>
      </c>
    </row>
    <row r="1097" customFormat="false" ht="15" hidden="false" customHeight="false" outlineLevel="0" collapsed="false">
      <c r="A1097" s="90" t="s">
        <v>2778</v>
      </c>
      <c r="B1097" s="87" t="n">
        <v>0.9</v>
      </c>
      <c r="C1097" s="87"/>
      <c r="D1097" s="88" t="n">
        <v>2.3</v>
      </c>
      <c r="E1097" s="87" t="n">
        <v>2</v>
      </c>
      <c r="F1097" s="89"/>
      <c r="G1097" s="89"/>
      <c r="H1097" s="119"/>
      <c r="I1097" s="89"/>
      <c r="J1097" s="88" t="n">
        <f aca="false">B1097*D1097*E1097</f>
        <v>4.14</v>
      </c>
      <c r="K1097" s="89" t="s">
        <v>56</v>
      </c>
    </row>
    <row r="1098" customFormat="false" ht="15" hidden="false" customHeight="false" outlineLevel="0" collapsed="false">
      <c r="A1098" s="90" t="s">
        <v>2779</v>
      </c>
      <c r="B1098" s="87" t="n">
        <v>1.2</v>
      </c>
      <c r="C1098" s="87"/>
      <c r="D1098" s="88" t="n">
        <v>2.1</v>
      </c>
      <c r="E1098" s="87" t="n">
        <v>1</v>
      </c>
      <c r="F1098" s="89"/>
      <c r="G1098" s="89"/>
      <c r="H1098" s="119"/>
      <c r="I1098" s="89"/>
      <c r="J1098" s="88" t="n">
        <f aca="false">B1098*D1098*E1098</f>
        <v>2.52</v>
      </c>
      <c r="K1098" s="89" t="s">
        <v>56</v>
      </c>
    </row>
    <row r="1099" customFormat="false" ht="15" hidden="false" customHeight="false" outlineLevel="0" collapsed="false">
      <c r="A1099" s="92"/>
      <c r="B1099" s="92"/>
      <c r="C1099" s="92"/>
      <c r="D1099" s="92"/>
      <c r="E1099" s="92"/>
      <c r="F1099" s="92"/>
      <c r="G1099" s="92"/>
      <c r="H1099" s="92"/>
      <c r="I1099" s="93" t="s">
        <v>10</v>
      </c>
      <c r="J1099" s="94" t="n">
        <f aca="false">SUM(J1097:J1098)</f>
        <v>6.66</v>
      </c>
      <c r="K1099" s="94" t="s">
        <v>56</v>
      </c>
    </row>
    <row r="1100" customFormat="false" ht="15" hidden="false" customHeight="false" outlineLevel="0" collapsed="false">
      <c r="A1100" s="95"/>
      <c r="B1100" s="95"/>
      <c r="C1100" s="95"/>
      <c r="D1100" s="95"/>
      <c r="E1100" s="95"/>
      <c r="F1100" s="95"/>
      <c r="G1100" s="95"/>
      <c r="H1100" s="95"/>
      <c r="I1100" s="95"/>
      <c r="J1100" s="95"/>
      <c r="K1100" s="95"/>
    </row>
    <row r="1101" customFormat="false" ht="15" hidden="false" customHeight="true" outlineLevel="0" collapsed="false">
      <c r="A1101" s="85" t="s">
        <v>2606</v>
      </c>
      <c r="B1101" s="86" t="s">
        <v>362</v>
      </c>
      <c r="C1101" s="86"/>
      <c r="D1101" s="86"/>
      <c r="E1101" s="86"/>
      <c r="F1101" s="86"/>
      <c r="G1101" s="86"/>
      <c r="H1101" s="86"/>
      <c r="I1101" s="86"/>
      <c r="J1101" s="86"/>
      <c r="K1101" s="86"/>
    </row>
    <row r="1102" customFormat="false" ht="15" hidden="false" customHeight="false" outlineLevel="0" collapsed="false">
      <c r="A1102" s="85"/>
      <c r="B1102" s="87" t="s">
        <v>2607</v>
      </c>
      <c r="C1102" s="87" t="s">
        <v>2608</v>
      </c>
      <c r="D1102" s="88" t="s">
        <v>2609</v>
      </c>
      <c r="E1102" s="87" t="s">
        <v>49</v>
      </c>
      <c r="F1102" s="89" t="s">
        <v>2610</v>
      </c>
      <c r="G1102" s="89" t="s">
        <v>2611</v>
      </c>
      <c r="H1102" s="89" t="s">
        <v>2689</v>
      </c>
      <c r="I1102" s="89"/>
      <c r="J1102" s="88" t="s">
        <v>10</v>
      </c>
      <c r="K1102" s="89" t="s">
        <v>48</v>
      </c>
    </row>
    <row r="1103" customFormat="false" ht="15" hidden="false" customHeight="false" outlineLevel="0" collapsed="false">
      <c r="A1103" s="90" t="s">
        <v>2766</v>
      </c>
      <c r="B1103" s="87" t="n">
        <v>0.96</v>
      </c>
      <c r="C1103" s="87"/>
      <c r="D1103" s="88" t="n">
        <v>2.3</v>
      </c>
      <c r="E1103" s="87" t="n">
        <v>8</v>
      </c>
      <c r="F1103" s="89"/>
      <c r="G1103" s="89"/>
      <c r="H1103" s="89"/>
      <c r="I1103" s="89"/>
      <c r="J1103" s="88" t="n">
        <f aca="false">B1103*D1103*E1103</f>
        <v>17.664</v>
      </c>
      <c r="K1103" s="89" t="s">
        <v>56</v>
      </c>
    </row>
    <row r="1104" customFormat="false" ht="15" hidden="false" customHeight="false" outlineLevel="0" collapsed="false">
      <c r="A1104" s="90" t="s">
        <v>2767</v>
      </c>
      <c r="B1104" s="87" t="n">
        <v>0.96</v>
      </c>
      <c r="C1104" s="87"/>
      <c r="D1104" s="88" t="n">
        <v>2.3</v>
      </c>
      <c r="E1104" s="87" t="n">
        <v>9</v>
      </c>
      <c r="F1104" s="89"/>
      <c r="G1104" s="89"/>
      <c r="H1104" s="119"/>
      <c r="I1104" s="89"/>
      <c r="J1104" s="88" t="n">
        <f aca="false">B1104*D1104*E1104</f>
        <v>19.872</v>
      </c>
      <c r="K1104" s="89" t="s">
        <v>56</v>
      </c>
    </row>
    <row r="1105" customFormat="false" ht="15" hidden="false" customHeight="false" outlineLevel="0" collapsed="false">
      <c r="A1105" s="90" t="s">
        <v>2782</v>
      </c>
      <c r="B1105" s="87" t="n">
        <v>1.66</v>
      </c>
      <c r="C1105" s="87"/>
      <c r="D1105" s="88" t="n">
        <v>2.3</v>
      </c>
      <c r="E1105" s="87" t="n">
        <v>12</v>
      </c>
      <c r="F1105" s="89"/>
      <c r="G1105" s="89"/>
      <c r="H1105" s="119"/>
      <c r="I1105" s="89"/>
      <c r="J1105" s="88" t="n">
        <f aca="false">B1105*D1105*E1105</f>
        <v>45.816</v>
      </c>
      <c r="K1105" s="89" t="s">
        <v>56</v>
      </c>
    </row>
    <row r="1106" customFormat="false" ht="15" hidden="false" customHeight="false" outlineLevel="0" collapsed="false">
      <c r="A1106" s="90" t="s">
        <v>2772</v>
      </c>
      <c r="B1106" s="87" t="n">
        <v>0.86</v>
      </c>
      <c r="C1106" s="87"/>
      <c r="D1106" s="88" t="n">
        <v>2.3</v>
      </c>
      <c r="E1106" s="87" t="n">
        <v>2</v>
      </c>
      <c r="F1106" s="89"/>
      <c r="G1106" s="89"/>
      <c r="H1106" s="119"/>
      <c r="I1106" s="89"/>
      <c r="J1106" s="88" t="n">
        <f aca="false">B1106*D1106*E1106</f>
        <v>3.956</v>
      </c>
      <c r="K1106" s="89" t="s">
        <v>56</v>
      </c>
    </row>
    <row r="1107" customFormat="false" ht="15" hidden="false" customHeight="false" outlineLevel="0" collapsed="false">
      <c r="A1107" s="90" t="s">
        <v>2776</v>
      </c>
      <c r="B1107" s="87" t="n">
        <v>0.96</v>
      </c>
      <c r="C1107" s="87"/>
      <c r="D1107" s="88" t="n">
        <v>2.3</v>
      </c>
      <c r="E1107" s="87" t="n">
        <v>4</v>
      </c>
      <c r="F1107" s="89"/>
      <c r="G1107" s="89"/>
      <c r="H1107" s="119"/>
      <c r="I1107" s="89"/>
      <c r="J1107" s="88" t="n">
        <f aca="false">B1107*D1107*E1107</f>
        <v>8.832</v>
      </c>
      <c r="K1107" s="89" t="s">
        <v>56</v>
      </c>
    </row>
    <row r="1108" customFormat="false" ht="15" hidden="false" customHeight="false" outlineLevel="0" collapsed="false">
      <c r="A1108" s="90" t="s">
        <v>2777</v>
      </c>
      <c r="B1108" s="87" t="n">
        <v>0.94</v>
      </c>
      <c r="C1108" s="87"/>
      <c r="D1108" s="88" t="n">
        <v>2.3</v>
      </c>
      <c r="E1108" s="87" t="n">
        <v>2</v>
      </c>
      <c r="F1108" s="89"/>
      <c r="G1108" s="89"/>
      <c r="H1108" s="119"/>
      <c r="I1108" s="89"/>
      <c r="J1108" s="88" t="n">
        <f aca="false">B1108*D1108*E1108</f>
        <v>4.324</v>
      </c>
      <c r="K1108" s="89" t="s">
        <v>56</v>
      </c>
    </row>
    <row r="1109" customFormat="false" ht="15" hidden="false" customHeight="false" outlineLevel="0" collapsed="false">
      <c r="A1109" s="92"/>
      <c r="B1109" s="92"/>
      <c r="C1109" s="92"/>
      <c r="D1109" s="92"/>
      <c r="E1109" s="92"/>
      <c r="F1109" s="92"/>
      <c r="G1109" s="92"/>
      <c r="H1109" s="92"/>
      <c r="I1109" s="93" t="s">
        <v>10</v>
      </c>
      <c r="J1109" s="94" t="n">
        <f aca="false">SUM(J1103:J1108)</f>
        <v>100.464</v>
      </c>
      <c r="K1109" s="94" t="s">
        <v>56</v>
      </c>
    </row>
    <row r="1110" customFormat="false" ht="15" hidden="false" customHeight="false" outlineLevel="0" collapsed="false">
      <c r="A1110" s="95"/>
      <c r="B1110" s="95"/>
      <c r="C1110" s="95"/>
      <c r="D1110" s="95"/>
      <c r="E1110" s="95"/>
      <c r="F1110" s="95"/>
      <c r="G1110" s="95"/>
      <c r="H1110" s="95"/>
      <c r="I1110" s="95"/>
      <c r="J1110" s="95"/>
      <c r="K1110" s="95"/>
    </row>
    <row r="1111" customFormat="false" ht="15" hidden="false" customHeight="true" outlineLevel="0" collapsed="false">
      <c r="A1111" s="85" t="s">
        <v>2606</v>
      </c>
      <c r="B1111" s="86" t="s">
        <v>365</v>
      </c>
      <c r="C1111" s="86"/>
      <c r="D1111" s="86"/>
      <c r="E1111" s="86"/>
      <c r="F1111" s="86"/>
      <c r="G1111" s="86"/>
      <c r="H1111" s="86"/>
      <c r="I1111" s="86"/>
      <c r="J1111" s="86"/>
      <c r="K1111" s="86"/>
    </row>
    <row r="1112" customFormat="false" ht="15" hidden="false" customHeight="false" outlineLevel="0" collapsed="false">
      <c r="A1112" s="85"/>
      <c r="B1112" s="87" t="s">
        <v>2607</v>
      </c>
      <c r="C1112" s="87" t="s">
        <v>2608</v>
      </c>
      <c r="D1112" s="88" t="s">
        <v>2609</v>
      </c>
      <c r="E1112" s="87" t="s">
        <v>49</v>
      </c>
      <c r="F1112" s="89" t="s">
        <v>2610</v>
      </c>
      <c r="G1112" s="89" t="s">
        <v>2611</v>
      </c>
      <c r="H1112" s="89" t="s">
        <v>2689</v>
      </c>
      <c r="I1112" s="89"/>
      <c r="J1112" s="88" t="s">
        <v>10</v>
      </c>
      <c r="K1112" s="89" t="s">
        <v>48</v>
      </c>
    </row>
    <row r="1113" customFormat="false" ht="15" hidden="false" customHeight="false" outlineLevel="0" collapsed="false">
      <c r="A1113" s="90" t="s">
        <v>2771</v>
      </c>
      <c r="B1113" s="87" t="n">
        <v>0.86</v>
      </c>
      <c r="C1113" s="87"/>
      <c r="D1113" s="88" t="n">
        <v>2.3</v>
      </c>
      <c r="E1113" s="87" t="n">
        <v>5</v>
      </c>
      <c r="F1113" s="89"/>
      <c r="G1113" s="89"/>
      <c r="H1113" s="119"/>
      <c r="I1113" s="89"/>
      <c r="J1113" s="88" t="n">
        <f aca="false">E1113</f>
        <v>5</v>
      </c>
      <c r="K1113" s="89" t="s">
        <v>48</v>
      </c>
    </row>
    <row r="1114" customFormat="false" ht="15" hidden="false" customHeight="false" outlineLevel="0" collapsed="false">
      <c r="A1114" s="92"/>
      <c r="B1114" s="92"/>
      <c r="C1114" s="92"/>
      <c r="D1114" s="92"/>
      <c r="E1114" s="92"/>
      <c r="F1114" s="92"/>
      <c r="G1114" s="92"/>
      <c r="H1114" s="92"/>
      <c r="I1114" s="93" t="s">
        <v>10</v>
      </c>
      <c r="J1114" s="94" t="n">
        <f aca="false">SUM(J1113:J1113)</f>
        <v>5</v>
      </c>
      <c r="K1114" s="94" t="s">
        <v>48</v>
      </c>
    </row>
    <row r="1115" customFormat="false" ht="15" hidden="false" customHeight="false" outlineLevel="0" collapsed="false">
      <c r="A1115" s="95"/>
      <c r="B1115" s="95"/>
      <c r="C1115" s="95"/>
      <c r="D1115" s="95"/>
      <c r="E1115" s="95"/>
      <c r="F1115" s="95"/>
      <c r="G1115" s="95"/>
      <c r="H1115" s="95"/>
      <c r="I1115" s="95"/>
      <c r="J1115" s="95"/>
      <c r="K1115" s="95"/>
    </row>
    <row r="1116" customFormat="false" ht="15" hidden="false" customHeight="true" outlineLevel="0" collapsed="false">
      <c r="A1116" s="85" t="s">
        <v>2606</v>
      </c>
      <c r="B1116" s="86" t="s">
        <v>368</v>
      </c>
      <c r="C1116" s="86"/>
      <c r="D1116" s="86"/>
      <c r="E1116" s="86"/>
      <c r="F1116" s="86"/>
      <c r="G1116" s="86"/>
      <c r="H1116" s="86"/>
      <c r="I1116" s="86"/>
      <c r="J1116" s="86"/>
      <c r="K1116" s="86"/>
    </row>
    <row r="1117" customFormat="false" ht="15" hidden="false" customHeight="false" outlineLevel="0" collapsed="false">
      <c r="A1117" s="85"/>
      <c r="B1117" s="87" t="s">
        <v>2607</v>
      </c>
      <c r="C1117" s="87" t="s">
        <v>2608</v>
      </c>
      <c r="D1117" s="88" t="s">
        <v>2609</v>
      </c>
      <c r="E1117" s="87" t="s">
        <v>49</v>
      </c>
      <c r="F1117" s="89" t="s">
        <v>2610</v>
      </c>
      <c r="G1117" s="89" t="s">
        <v>2611</v>
      </c>
      <c r="H1117" s="89" t="s">
        <v>2689</v>
      </c>
      <c r="I1117" s="89"/>
      <c r="J1117" s="88" t="s">
        <v>10</v>
      </c>
      <c r="K1117" s="89" t="s">
        <v>48</v>
      </c>
    </row>
    <row r="1118" customFormat="false" ht="15" hidden="false" customHeight="false" outlineLevel="0" collapsed="false">
      <c r="A1118" s="90" t="s">
        <v>2774</v>
      </c>
      <c r="B1118" s="87" t="n">
        <v>0.96</v>
      </c>
      <c r="C1118" s="87"/>
      <c r="D1118" s="88" t="n">
        <v>2.3</v>
      </c>
      <c r="E1118" s="87" t="n">
        <v>1</v>
      </c>
      <c r="F1118" s="89"/>
      <c r="G1118" s="89"/>
      <c r="H1118" s="89"/>
      <c r="I1118" s="89"/>
      <c r="J1118" s="88" t="n">
        <f aca="false">E1118</f>
        <v>1</v>
      </c>
      <c r="K1118" s="89" t="s">
        <v>48</v>
      </c>
    </row>
    <row r="1119" customFormat="false" ht="15" hidden="false" customHeight="false" outlineLevel="0" collapsed="false">
      <c r="A1119" s="90"/>
      <c r="B1119" s="87"/>
      <c r="C1119" s="87"/>
      <c r="D1119" s="88"/>
      <c r="E1119" s="87"/>
      <c r="F1119" s="89"/>
      <c r="G1119" s="89"/>
      <c r="H1119" s="119"/>
      <c r="I1119" s="89"/>
      <c r="J1119" s="94" t="n">
        <f aca="false">SUM(J1118:J1118)</f>
        <v>1</v>
      </c>
      <c r="K1119" s="94" t="s">
        <v>48</v>
      </c>
    </row>
    <row r="1120" customFormat="false" ht="15" hidden="false" customHeight="false" outlineLevel="0" collapsed="false">
      <c r="A1120" s="95"/>
      <c r="B1120" s="95"/>
      <c r="C1120" s="95"/>
      <c r="D1120" s="95"/>
      <c r="E1120" s="95"/>
      <c r="F1120" s="95"/>
      <c r="G1120" s="95"/>
      <c r="H1120" s="95"/>
      <c r="I1120" s="95"/>
      <c r="J1120" s="95"/>
      <c r="K1120" s="95"/>
    </row>
    <row r="1121" customFormat="false" ht="43.8" hidden="false" customHeight="true" outlineLevel="0" collapsed="false">
      <c r="A1121" s="85" t="s">
        <v>2606</v>
      </c>
      <c r="B1121" s="86" t="s">
        <v>2936</v>
      </c>
      <c r="C1121" s="86"/>
      <c r="D1121" s="86"/>
      <c r="E1121" s="86"/>
      <c r="F1121" s="86"/>
      <c r="G1121" s="86"/>
      <c r="H1121" s="86"/>
      <c r="I1121" s="86"/>
      <c r="J1121" s="86"/>
      <c r="K1121" s="86"/>
    </row>
    <row r="1122" customFormat="false" ht="15" hidden="false" customHeight="false" outlineLevel="0" collapsed="false">
      <c r="A1122" s="85"/>
      <c r="B1122" s="87" t="s">
        <v>2607</v>
      </c>
      <c r="C1122" s="87" t="s">
        <v>2608</v>
      </c>
      <c r="D1122" s="88" t="s">
        <v>2609</v>
      </c>
      <c r="E1122" s="87" t="s">
        <v>49</v>
      </c>
      <c r="F1122" s="89" t="s">
        <v>2610</v>
      </c>
      <c r="G1122" s="89" t="s">
        <v>2611</v>
      </c>
      <c r="H1122" s="89" t="s">
        <v>2689</v>
      </c>
      <c r="I1122" s="89"/>
      <c r="J1122" s="88" t="s">
        <v>10</v>
      </c>
      <c r="K1122" s="89" t="s">
        <v>48</v>
      </c>
    </row>
    <row r="1123" customFormat="false" ht="15" hidden="false" customHeight="false" outlineLevel="0" collapsed="false">
      <c r="A1123" s="90" t="s">
        <v>2785</v>
      </c>
      <c r="B1123" s="87" t="n">
        <v>1.86</v>
      </c>
      <c r="C1123" s="87"/>
      <c r="D1123" s="88" t="n">
        <v>3.2</v>
      </c>
      <c r="E1123" s="87" t="n">
        <v>1</v>
      </c>
      <c r="F1123" s="89"/>
      <c r="G1123" s="89"/>
      <c r="H1123" s="89"/>
      <c r="I1123" s="89"/>
      <c r="J1123" s="88" t="n">
        <f aca="false">E1123</f>
        <v>1</v>
      </c>
      <c r="K1123" s="89" t="s">
        <v>48</v>
      </c>
    </row>
    <row r="1124" customFormat="false" ht="15" hidden="false" customHeight="false" outlineLevel="0" collapsed="false">
      <c r="A1124" s="90"/>
      <c r="B1124" s="87"/>
      <c r="C1124" s="87"/>
      <c r="D1124" s="88"/>
      <c r="E1124" s="87"/>
      <c r="F1124" s="89"/>
      <c r="G1124" s="89"/>
      <c r="H1124" s="119"/>
      <c r="I1124" s="89"/>
      <c r="J1124" s="94" t="n">
        <f aca="false">SUM(J1123:J1123)</f>
        <v>1</v>
      </c>
      <c r="K1124" s="94" t="s">
        <v>48</v>
      </c>
    </row>
    <row r="1125" customFormat="false" ht="15" hidden="false" customHeight="false" outlineLevel="0" collapsed="false">
      <c r="A1125" s="95"/>
      <c r="B1125" s="95"/>
      <c r="C1125" s="95"/>
      <c r="D1125" s="95"/>
      <c r="E1125" s="95"/>
      <c r="F1125" s="95"/>
      <c r="G1125" s="95"/>
      <c r="H1125" s="95"/>
      <c r="I1125" s="95"/>
      <c r="J1125" s="95"/>
      <c r="K1125" s="95"/>
    </row>
    <row r="1126" customFormat="false" ht="15" hidden="false" customHeight="true" outlineLevel="0" collapsed="false">
      <c r="A1126" s="101" t="s">
        <v>2937</v>
      </c>
      <c r="B1126" s="101"/>
      <c r="C1126" s="101"/>
      <c r="D1126" s="101"/>
      <c r="E1126" s="101"/>
      <c r="F1126" s="101"/>
      <c r="G1126" s="101"/>
      <c r="H1126" s="101"/>
      <c r="I1126" s="101"/>
      <c r="J1126" s="101"/>
      <c r="K1126" s="101"/>
    </row>
    <row r="1127" customFormat="false" ht="29.85" hidden="false" customHeight="true" outlineLevel="0" collapsed="false">
      <c r="A1127" s="85" t="s">
        <v>2606</v>
      </c>
      <c r="B1127" s="86" t="s">
        <v>376</v>
      </c>
      <c r="C1127" s="86"/>
      <c r="D1127" s="86"/>
      <c r="E1127" s="86"/>
      <c r="F1127" s="86"/>
      <c r="G1127" s="86"/>
      <c r="H1127" s="86"/>
      <c r="I1127" s="86"/>
      <c r="J1127" s="86"/>
      <c r="K1127" s="86"/>
    </row>
    <row r="1128" customFormat="false" ht="15" hidden="false" customHeight="false" outlineLevel="0" collapsed="false">
      <c r="A1128" s="85"/>
      <c r="B1128" s="87" t="s">
        <v>2607</v>
      </c>
      <c r="C1128" s="87" t="s">
        <v>2608</v>
      </c>
      <c r="D1128" s="88" t="s">
        <v>2609</v>
      </c>
      <c r="E1128" s="87" t="s">
        <v>49</v>
      </c>
      <c r="F1128" s="89" t="s">
        <v>2610</v>
      </c>
      <c r="G1128" s="89" t="s">
        <v>2611</v>
      </c>
      <c r="H1128" s="89" t="s">
        <v>2689</v>
      </c>
      <c r="I1128" s="89"/>
      <c r="J1128" s="88" t="s">
        <v>10</v>
      </c>
      <c r="K1128" s="89" t="s">
        <v>48</v>
      </c>
    </row>
    <row r="1129" customFormat="false" ht="15" hidden="false" customHeight="false" outlineLevel="0" collapsed="false">
      <c r="A1129" s="90" t="s">
        <v>2773</v>
      </c>
      <c r="B1129" s="87" t="n">
        <v>0.86</v>
      </c>
      <c r="C1129" s="87"/>
      <c r="D1129" s="88" t="n">
        <v>0.75</v>
      </c>
      <c r="E1129" s="87" t="n">
        <v>1</v>
      </c>
      <c r="F1129" s="89"/>
      <c r="G1129" s="89"/>
      <c r="H1129" s="119"/>
      <c r="I1129" s="89"/>
      <c r="J1129" s="88" t="n">
        <f aca="false">B1129*D1129*E1129</f>
        <v>0.645</v>
      </c>
      <c r="K1129" s="89" t="s">
        <v>56</v>
      </c>
    </row>
    <row r="1130" customFormat="false" ht="15" hidden="false" customHeight="false" outlineLevel="0" collapsed="false">
      <c r="A1130" s="90" t="s">
        <v>2775</v>
      </c>
      <c r="B1130" s="87" t="n">
        <v>0.83</v>
      </c>
      <c r="C1130" s="87"/>
      <c r="D1130" s="88" t="n">
        <v>1.55</v>
      </c>
      <c r="E1130" s="87" t="n">
        <v>12</v>
      </c>
      <c r="F1130" s="89"/>
      <c r="G1130" s="89"/>
      <c r="H1130" s="119"/>
      <c r="I1130" s="89"/>
      <c r="J1130" s="88" t="n">
        <f aca="false">B1130*D1130*E1130</f>
        <v>15.438</v>
      </c>
      <c r="K1130" s="89" t="s">
        <v>56</v>
      </c>
    </row>
    <row r="1131" customFormat="false" ht="15" hidden="false" customHeight="false" outlineLevel="0" collapsed="false">
      <c r="A1131" s="92"/>
      <c r="B1131" s="92"/>
      <c r="C1131" s="92"/>
      <c r="D1131" s="92"/>
      <c r="E1131" s="92"/>
      <c r="F1131" s="92"/>
      <c r="G1131" s="92"/>
      <c r="H1131" s="92"/>
      <c r="I1131" s="93" t="s">
        <v>10</v>
      </c>
      <c r="J1131" s="94" t="n">
        <f aca="false">SUM(J1129:J1130)</f>
        <v>16.083</v>
      </c>
      <c r="K1131" s="94" t="s">
        <v>56</v>
      </c>
    </row>
    <row r="1132" customFormat="false" ht="15" hidden="false" customHeight="false" outlineLevel="0" collapsed="false">
      <c r="A1132" s="95"/>
      <c r="B1132" s="95"/>
      <c r="C1132" s="95"/>
      <c r="D1132" s="95"/>
      <c r="E1132" s="95"/>
      <c r="F1132" s="95"/>
      <c r="G1132" s="95"/>
      <c r="H1132" s="95"/>
      <c r="I1132" s="95"/>
      <c r="J1132" s="95"/>
      <c r="K1132" s="95"/>
    </row>
    <row r="1133" customFormat="false" ht="29.85" hidden="false" customHeight="true" outlineLevel="0" collapsed="false">
      <c r="A1133" s="85" t="s">
        <v>2606</v>
      </c>
      <c r="B1133" s="86" t="s">
        <v>379</v>
      </c>
      <c r="C1133" s="86"/>
      <c r="D1133" s="86"/>
      <c r="E1133" s="86"/>
      <c r="F1133" s="86"/>
      <c r="G1133" s="86"/>
      <c r="H1133" s="86"/>
      <c r="I1133" s="86"/>
      <c r="J1133" s="86"/>
      <c r="K1133" s="86"/>
    </row>
    <row r="1134" customFormat="false" ht="15" hidden="false" customHeight="false" outlineLevel="0" collapsed="false">
      <c r="A1134" s="85"/>
      <c r="B1134" s="87" t="s">
        <v>2607</v>
      </c>
      <c r="C1134" s="87" t="s">
        <v>2608</v>
      </c>
      <c r="D1134" s="88" t="s">
        <v>2609</v>
      </c>
      <c r="E1134" s="87" t="s">
        <v>49</v>
      </c>
      <c r="F1134" s="89" t="s">
        <v>2610</v>
      </c>
      <c r="G1134" s="89" t="s">
        <v>2611</v>
      </c>
      <c r="H1134" s="89" t="s">
        <v>2689</v>
      </c>
      <c r="I1134" s="89"/>
      <c r="J1134" s="88" t="s">
        <v>10</v>
      </c>
      <c r="K1134" s="89" t="s">
        <v>48</v>
      </c>
    </row>
    <row r="1135" customFormat="false" ht="15" hidden="false" customHeight="false" outlineLevel="0" collapsed="false">
      <c r="A1135" s="90" t="s">
        <v>2768</v>
      </c>
      <c r="B1135" s="87" t="n">
        <v>0.7</v>
      </c>
      <c r="C1135" s="87"/>
      <c r="D1135" s="88" t="n">
        <v>2.3</v>
      </c>
      <c r="E1135" s="87" t="n">
        <v>1</v>
      </c>
      <c r="F1135" s="89"/>
      <c r="G1135" s="89"/>
      <c r="H1135" s="119"/>
      <c r="I1135" s="89"/>
      <c r="J1135" s="88" t="n">
        <f aca="false">B1135*D1135*E1135</f>
        <v>1.61</v>
      </c>
      <c r="K1135" s="89" t="s">
        <v>56</v>
      </c>
    </row>
    <row r="1136" customFormat="false" ht="15" hidden="false" customHeight="false" outlineLevel="0" collapsed="false">
      <c r="A1136" s="90" t="s">
        <v>2769</v>
      </c>
      <c r="B1136" s="87" t="n">
        <v>0.96</v>
      </c>
      <c r="C1136" s="87"/>
      <c r="D1136" s="88" t="n">
        <v>2.3</v>
      </c>
      <c r="E1136" s="87" t="n">
        <v>7</v>
      </c>
      <c r="F1136" s="89"/>
      <c r="G1136" s="89"/>
      <c r="H1136" s="119"/>
      <c r="I1136" s="89"/>
      <c r="J1136" s="88" t="n">
        <f aca="false">B1136*D1136*E1136</f>
        <v>15.456</v>
      </c>
      <c r="K1136" s="89" t="s">
        <v>56</v>
      </c>
    </row>
    <row r="1137" customFormat="false" ht="15" hidden="false" customHeight="false" outlineLevel="0" collapsed="false">
      <c r="A1137" s="90" t="s">
        <v>2770</v>
      </c>
      <c r="B1137" s="87" t="n">
        <v>0.86</v>
      </c>
      <c r="C1137" s="87"/>
      <c r="D1137" s="88" t="n">
        <v>2.3</v>
      </c>
      <c r="E1137" s="87" t="n">
        <v>2</v>
      </c>
      <c r="F1137" s="89"/>
      <c r="G1137" s="89"/>
      <c r="H1137" s="119"/>
      <c r="I1137" s="89"/>
      <c r="J1137" s="88" t="n">
        <f aca="false">B1137*D1137*E1137</f>
        <v>3.956</v>
      </c>
      <c r="K1137" s="89" t="s">
        <v>56</v>
      </c>
    </row>
    <row r="1138" customFormat="false" ht="15" hidden="false" customHeight="false" outlineLevel="0" collapsed="false">
      <c r="A1138" s="90" t="s">
        <v>2812</v>
      </c>
      <c r="B1138" s="87" t="n">
        <v>2</v>
      </c>
      <c r="C1138" s="87"/>
      <c r="D1138" s="88" t="n">
        <v>2.5</v>
      </c>
      <c r="E1138" s="87" t="n">
        <v>1</v>
      </c>
      <c r="F1138" s="89"/>
      <c r="G1138" s="89"/>
      <c r="H1138" s="119"/>
      <c r="I1138" s="89"/>
      <c r="J1138" s="88" t="n">
        <f aca="false">B1138*D1138*E1138</f>
        <v>5</v>
      </c>
      <c r="K1138" s="89" t="s">
        <v>56</v>
      </c>
    </row>
    <row r="1139" customFormat="false" ht="15" hidden="false" customHeight="false" outlineLevel="0" collapsed="false">
      <c r="A1139" s="92"/>
      <c r="B1139" s="92"/>
      <c r="C1139" s="92"/>
      <c r="D1139" s="92"/>
      <c r="E1139" s="92"/>
      <c r="F1139" s="92"/>
      <c r="G1139" s="92"/>
      <c r="H1139" s="92"/>
      <c r="I1139" s="93" t="s">
        <v>10</v>
      </c>
      <c r="J1139" s="94" t="n">
        <f aca="false">SUM(J1135:J1138)</f>
        <v>26.022</v>
      </c>
      <c r="K1139" s="94" t="s">
        <v>56</v>
      </c>
    </row>
    <row r="1140" customFormat="false" ht="15" hidden="false" customHeight="false" outlineLevel="0" collapsed="false">
      <c r="A1140" s="95"/>
      <c r="B1140" s="95"/>
      <c r="C1140" s="95"/>
      <c r="D1140" s="95"/>
      <c r="E1140" s="95"/>
      <c r="F1140" s="95"/>
      <c r="G1140" s="95"/>
      <c r="H1140" s="95"/>
      <c r="I1140" s="95"/>
      <c r="J1140" s="95"/>
      <c r="K1140" s="95"/>
    </row>
    <row r="1141" customFormat="false" ht="43.8" hidden="false" customHeight="true" outlineLevel="0" collapsed="false">
      <c r="A1141" s="85" t="s">
        <v>2606</v>
      </c>
      <c r="B1141" s="86" t="s">
        <v>382</v>
      </c>
      <c r="C1141" s="86"/>
      <c r="D1141" s="86"/>
      <c r="E1141" s="86"/>
      <c r="F1141" s="86"/>
      <c r="G1141" s="86"/>
      <c r="H1141" s="86"/>
      <c r="I1141" s="86"/>
      <c r="J1141" s="86"/>
      <c r="K1141" s="86"/>
    </row>
    <row r="1142" customFormat="false" ht="15" hidden="false" customHeight="false" outlineLevel="0" collapsed="false">
      <c r="A1142" s="85"/>
      <c r="B1142" s="87" t="s">
        <v>2607</v>
      </c>
      <c r="C1142" s="87" t="s">
        <v>2608</v>
      </c>
      <c r="D1142" s="88" t="s">
        <v>2609</v>
      </c>
      <c r="E1142" s="87" t="s">
        <v>49</v>
      </c>
      <c r="F1142" s="89" t="s">
        <v>2610</v>
      </c>
      <c r="G1142" s="89" t="s">
        <v>2611</v>
      </c>
      <c r="H1142" s="89" t="s">
        <v>2689</v>
      </c>
      <c r="I1142" s="89"/>
      <c r="J1142" s="88" t="s">
        <v>10</v>
      </c>
      <c r="K1142" s="89" t="s">
        <v>48</v>
      </c>
    </row>
    <row r="1143" customFormat="false" ht="15" hidden="false" customHeight="false" outlineLevel="0" collapsed="false">
      <c r="A1143" s="90" t="s">
        <v>2783</v>
      </c>
      <c r="B1143" s="87" t="n">
        <v>1.86</v>
      </c>
      <c r="C1143" s="87"/>
      <c r="D1143" s="88" t="n">
        <v>3.2</v>
      </c>
      <c r="E1143" s="87" t="n">
        <v>2</v>
      </c>
      <c r="F1143" s="89"/>
      <c r="G1143" s="89"/>
      <c r="H1143" s="119"/>
      <c r="I1143" s="89"/>
      <c r="J1143" s="88" t="n">
        <f aca="false">E1143</f>
        <v>2</v>
      </c>
      <c r="K1143" s="89" t="s">
        <v>48</v>
      </c>
    </row>
    <row r="1144" customFormat="false" ht="15" hidden="false" customHeight="false" outlineLevel="0" collapsed="false">
      <c r="A1144" s="92"/>
      <c r="B1144" s="92"/>
      <c r="C1144" s="92"/>
      <c r="D1144" s="92"/>
      <c r="E1144" s="92"/>
      <c r="F1144" s="92"/>
      <c r="G1144" s="92"/>
      <c r="H1144" s="92"/>
      <c r="I1144" s="93" t="s">
        <v>10</v>
      </c>
      <c r="J1144" s="94" t="n">
        <f aca="false">SUM(J1143:J1143)</f>
        <v>2</v>
      </c>
      <c r="K1144" s="94" t="s">
        <v>48</v>
      </c>
    </row>
    <row r="1145" customFormat="false" ht="15" hidden="false" customHeight="false" outlineLevel="0" collapsed="false">
      <c r="A1145" s="95"/>
      <c r="B1145" s="95"/>
      <c r="C1145" s="95"/>
      <c r="D1145" s="95"/>
      <c r="E1145" s="95"/>
      <c r="F1145" s="95"/>
      <c r="G1145" s="95"/>
      <c r="H1145" s="95"/>
      <c r="I1145" s="95"/>
      <c r="J1145" s="95"/>
      <c r="K1145" s="95"/>
    </row>
    <row r="1146" customFormat="false" ht="15" hidden="false" customHeight="true" outlineLevel="0" collapsed="false">
      <c r="A1146" s="85" t="s">
        <v>2606</v>
      </c>
      <c r="B1146" s="86" t="s">
        <v>385</v>
      </c>
      <c r="C1146" s="86"/>
      <c r="D1146" s="86"/>
      <c r="E1146" s="86"/>
      <c r="F1146" s="86"/>
      <c r="G1146" s="86"/>
      <c r="H1146" s="86"/>
      <c r="I1146" s="86"/>
      <c r="J1146" s="86"/>
      <c r="K1146" s="86"/>
    </row>
    <row r="1147" customFormat="false" ht="15" hidden="false" customHeight="false" outlineLevel="0" collapsed="false">
      <c r="A1147" s="85"/>
      <c r="B1147" s="87" t="s">
        <v>2607</v>
      </c>
      <c r="C1147" s="87" t="s">
        <v>2608</v>
      </c>
      <c r="D1147" s="88" t="s">
        <v>2609</v>
      </c>
      <c r="E1147" s="87" t="s">
        <v>49</v>
      </c>
      <c r="F1147" s="89" t="s">
        <v>2610</v>
      </c>
      <c r="G1147" s="89" t="s">
        <v>2611</v>
      </c>
      <c r="H1147" s="89" t="s">
        <v>2689</v>
      </c>
      <c r="I1147" s="89"/>
      <c r="J1147" s="88" t="s">
        <v>10</v>
      </c>
      <c r="K1147" s="89" t="s">
        <v>48</v>
      </c>
    </row>
    <row r="1148" customFormat="false" ht="15" hidden="false" customHeight="false" outlineLevel="0" collapsed="false">
      <c r="A1148" s="90"/>
      <c r="B1148" s="87"/>
      <c r="C1148" s="87"/>
      <c r="D1148" s="88"/>
      <c r="E1148" s="87"/>
      <c r="F1148" s="89" t="n">
        <v>26.53</v>
      </c>
      <c r="G1148" s="89"/>
      <c r="H1148" s="119"/>
      <c r="I1148" s="89"/>
      <c r="J1148" s="88" t="n">
        <f aca="false">F1148</f>
        <v>26.53</v>
      </c>
      <c r="K1148" s="89" t="s">
        <v>56</v>
      </c>
    </row>
    <row r="1149" customFormat="false" ht="15" hidden="false" customHeight="false" outlineLevel="0" collapsed="false">
      <c r="A1149" s="92"/>
      <c r="B1149" s="92"/>
      <c r="C1149" s="92"/>
      <c r="D1149" s="92"/>
      <c r="E1149" s="92"/>
      <c r="F1149" s="92"/>
      <c r="G1149" s="92"/>
      <c r="H1149" s="92"/>
      <c r="I1149" s="93" t="s">
        <v>10</v>
      </c>
      <c r="J1149" s="94" t="n">
        <f aca="false">SUM(J1148:J1148)</f>
        <v>26.53</v>
      </c>
      <c r="K1149" s="94" t="s">
        <v>56</v>
      </c>
    </row>
    <row r="1150" customFormat="false" ht="15" hidden="false" customHeight="false" outlineLevel="0" collapsed="false">
      <c r="A1150" s="95"/>
      <c r="B1150" s="95"/>
      <c r="C1150" s="95"/>
      <c r="D1150" s="95"/>
      <c r="E1150" s="95"/>
      <c r="F1150" s="95"/>
      <c r="G1150" s="95"/>
      <c r="H1150" s="95"/>
      <c r="I1150" s="95"/>
      <c r="J1150" s="95"/>
      <c r="K1150" s="95"/>
    </row>
    <row r="1151" customFormat="false" ht="15" hidden="false" customHeight="true" outlineLevel="0" collapsed="false">
      <c r="A1151" s="85" t="s">
        <v>2606</v>
      </c>
      <c r="B1151" s="86" t="s">
        <v>388</v>
      </c>
      <c r="C1151" s="86"/>
      <c r="D1151" s="86"/>
      <c r="E1151" s="86"/>
      <c r="F1151" s="86"/>
      <c r="G1151" s="86"/>
      <c r="H1151" s="86"/>
      <c r="I1151" s="86"/>
      <c r="J1151" s="86"/>
      <c r="K1151" s="86"/>
    </row>
    <row r="1152" customFormat="false" ht="15" hidden="false" customHeight="false" outlineLevel="0" collapsed="false">
      <c r="A1152" s="85"/>
      <c r="B1152" s="87" t="s">
        <v>2607</v>
      </c>
      <c r="C1152" s="87" t="s">
        <v>2608</v>
      </c>
      <c r="D1152" s="88" t="s">
        <v>2609</v>
      </c>
      <c r="E1152" s="87" t="s">
        <v>49</v>
      </c>
      <c r="F1152" s="89" t="s">
        <v>2610</v>
      </c>
      <c r="G1152" s="89" t="s">
        <v>2611</v>
      </c>
      <c r="H1152" s="89" t="s">
        <v>2689</v>
      </c>
      <c r="I1152" s="89"/>
      <c r="J1152" s="88" t="s">
        <v>10</v>
      </c>
      <c r="K1152" s="89" t="s">
        <v>48</v>
      </c>
    </row>
    <row r="1153" customFormat="false" ht="15" hidden="false" customHeight="false" outlineLevel="0" collapsed="false">
      <c r="A1153" s="90" t="s">
        <v>2794</v>
      </c>
      <c r="B1153" s="87" t="n">
        <v>3.3</v>
      </c>
      <c r="C1153" s="87"/>
      <c r="D1153" s="88" t="n">
        <v>1.5</v>
      </c>
      <c r="E1153" s="87" t="n">
        <v>1</v>
      </c>
      <c r="F1153" s="89" t="n">
        <f aca="false">B1153*D1153</f>
        <v>4.95</v>
      </c>
      <c r="G1153" s="89"/>
      <c r="H1153" s="119"/>
      <c r="I1153" s="89"/>
      <c r="J1153" s="88" t="n">
        <f aca="false">F1153*E1153</f>
        <v>4.95</v>
      </c>
      <c r="K1153" s="89" t="s">
        <v>56</v>
      </c>
    </row>
    <row r="1154" customFormat="false" ht="15" hidden="false" customHeight="false" outlineLevel="0" collapsed="false">
      <c r="A1154" s="90" t="s">
        <v>2795</v>
      </c>
      <c r="B1154" s="87" t="n">
        <v>3.29</v>
      </c>
      <c r="C1154" s="87"/>
      <c r="D1154" s="88" t="n">
        <v>1.5</v>
      </c>
      <c r="E1154" s="87" t="n">
        <v>1</v>
      </c>
      <c r="F1154" s="89" t="n">
        <f aca="false">B1154*D1154</f>
        <v>4.935</v>
      </c>
      <c r="G1154" s="89"/>
      <c r="H1154" s="119"/>
      <c r="I1154" s="89"/>
      <c r="J1154" s="88" t="n">
        <f aca="false">F1154*E1154</f>
        <v>4.935</v>
      </c>
      <c r="K1154" s="89" t="s">
        <v>56</v>
      </c>
    </row>
    <row r="1155" customFormat="false" ht="15" hidden="false" customHeight="false" outlineLevel="0" collapsed="false">
      <c r="A1155" s="90" t="s">
        <v>2796</v>
      </c>
      <c r="B1155" s="87" t="n">
        <v>2.59</v>
      </c>
      <c r="C1155" s="87"/>
      <c r="D1155" s="88" t="n">
        <v>1.5</v>
      </c>
      <c r="E1155" s="87" t="n">
        <v>1</v>
      </c>
      <c r="F1155" s="89" t="n">
        <f aca="false">B1155*D1155</f>
        <v>3.885</v>
      </c>
      <c r="G1155" s="89"/>
      <c r="H1155" s="119"/>
      <c r="I1155" s="89"/>
      <c r="J1155" s="88" t="n">
        <f aca="false">F1155*E1155</f>
        <v>3.885</v>
      </c>
      <c r="K1155" s="89" t="s">
        <v>56</v>
      </c>
    </row>
    <row r="1156" customFormat="false" ht="15" hidden="false" customHeight="false" outlineLevel="0" collapsed="false">
      <c r="A1156" s="90" t="s">
        <v>2798</v>
      </c>
      <c r="B1156" s="87" t="n">
        <v>1.56</v>
      </c>
      <c r="C1156" s="87"/>
      <c r="D1156" s="88" t="n">
        <v>1.5</v>
      </c>
      <c r="E1156" s="87" t="n">
        <v>21</v>
      </c>
      <c r="F1156" s="89" t="n">
        <f aca="false">B1156*D1156</f>
        <v>2.34</v>
      </c>
      <c r="G1156" s="89"/>
      <c r="H1156" s="119"/>
      <c r="I1156" s="89"/>
      <c r="J1156" s="88" t="n">
        <f aca="false">F1156*E1156</f>
        <v>49.14</v>
      </c>
      <c r="K1156" s="89" t="s">
        <v>56</v>
      </c>
    </row>
    <row r="1157" customFormat="false" ht="15" hidden="false" customHeight="false" outlineLevel="0" collapsed="false">
      <c r="A1157" s="90" t="s">
        <v>2799</v>
      </c>
      <c r="B1157" s="87" t="n">
        <v>1.9</v>
      </c>
      <c r="C1157" s="87"/>
      <c r="D1157" s="88" t="n">
        <v>1.5</v>
      </c>
      <c r="E1157" s="87" t="n">
        <v>1</v>
      </c>
      <c r="F1157" s="89" t="n">
        <f aca="false">B1157*D1157</f>
        <v>2.85</v>
      </c>
      <c r="G1157" s="89"/>
      <c r="H1157" s="119"/>
      <c r="I1157" s="89"/>
      <c r="J1157" s="88" t="n">
        <f aca="false">F1157*E1157</f>
        <v>2.85</v>
      </c>
      <c r="K1157" s="89" t="s">
        <v>56</v>
      </c>
    </row>
    <row r="1158" customFormat="false" ht="15" hidden="false" customHeight="false" outlineLevel="0" collapsed="false">
      <c r="A1158" s="90" t="s">
        <v>2790</v>
      </c>
      <c r="B1158" s="87" t="n">
        <v>1.5</v>
      </c>
      <c r="C1158" s="87"/>
      <c r="D1158" s="88" t="n">
        <v>1.5</v>
      </c>
      <c r="E1158" s="87" t="n">
        <v>2</v>
      </c>
      <c r="F1158" s="89" t="n">
        <f aca="false">B1158*D1158</f>
        <v>2.25</v>
      </c>
      <c r="G1158" s="89"/>
      <c r="H1158" s="119"/>
      <c r="I1158" s="89"/>
      <c r="J1158" s="88" t="n">
        <f aca="false">F1158*E1158</f>
        <v>4.5</v>
      </c>
      <c r="K1158" s="89" t="s">
        <v>56</v>
      </c>
    </row>
    <row r="1159" customFormat="false" ht="15" hidden="false" customHeight="false" outlineLevel="0" collapsed="false">
      <c r="A1159" s="90" t="s">
        <v>2800</v>
      </c>
      <c r="B1159" s="87" t="n">
        <v>1.94</v>
      </c>
      <c r="C1159" s="87"/>
      <c r="D1159" s="88" t="n">
        <v>1.5</v>
      </c>
      <c r="E1159" s="87" t="n">
        <v>1</v>
      </c>
      <c r="F1159" s="89" t="n">
        <f aca="false">B1159*D1159</f>
        <v>2.91</v>
      </c>
      <c r="G1159" s="89"/>
      <c r="H1159" s="119"/>
      <c r="I1159" s="89"/>
      <c r="J1159" s="88" t="n">
        <f aca="false">F1159*E1159</f>
        <v>2.91</v>
      </c>
      <c r="K1159" s="89" t="s">
        <v>56</v>
      </c>
    </row>
    <row r="1160" customFormat="false" ht="15" hidden="false" customHeight="false" outlineLevel="0" collapsed="false">
      <c r="A1160" s="90" t="s">
        <v>2791</v>
      </c>
      <c r="B1160" s="87" t="n">
        <v>1.18</v>
      </c>
      <c r="C1160" s="87"/>
      <c r="D1160" s="88" t="n">
        <v>1.5</v>
      </c>
      <c r="E1160" s="87" t="n">
        <v>2</v>
      </c>
      <c r="F1160" s="89" t="n">
        <f aca="false">B1160*D1160</f>
        <v>1.77</v>
      </c>
      <c r="G1160" s="89"/>
      <c r="H1160" s="119"/>
      <c r="I1160" s="89"/>
      <c r="J1160" s="88" t="n">
        <f aca="false">F1160*E1160</f>
        <v>3.54</v>
      </c>
      <c r="K1160" s="89" t="s">
        <v>56</v>
      </c>
    </row>
    <row r="1161" customFormat="false" ht="15" hidden="false" customHeight="false" outlineLevel="0" collapsed="false">
      <c r="A1161" s="92"/>
      <c r="B1161" s="92"/>
      <c r="C1161" s="92"/>
      <c r="D1161" s="92"/>
      <c r="E1161" s="92"/>
      <c r="F1161" s="92"/>
      <c r="G1161" s="92"/>
      <c r="H1161" s="92"/>
      <c r="I1161" s="93" t="s">
        <v>10</v>
      </c>
      <c r="J1161" s="94" t="n">
        <f aca="false">SUM(J1153:J1160)</f>
        <v>76.71</v>
      </c>
      <c r="K1161" s="94" t="s">
        <v>56</v>
      </c>
    </row>
    <row r="1162" customFormat="false" ht="15" hidden="false" customHeight="false" outlineLevel="0" collapsed="false">
      <c r="A1162" s="95"/>
      <c r="B1162" s="95"/>
      <c r="C1162" s="95"/>
      <c r="D1162" s="95"/>
      <c r="E1162" s="95"/>
      <c r="F1162" s="95"/>
      <c r="G1162" s="95"/>
      <c r="H1162" s="95"/>
      <c r="I1162" s="95"/>
      <c r="J1162" s="95"/>
      <c r="K1162" s="95"/>
    </row>
    <row r="1163" customFormat="false" ht="29.85" hidden="false" customHeight="true" outlineLevel="0" collapsed="false">
      <c r="A1163" s="85" t="s">
        <v>2606</v>
      </c>
      <c r="B1163" s="86" t="s">
        <v>391</v>
      </c>
      <c r="C1163" s="86"/>
      <c r="D1163" s="86"/>
      <c r="E1163" s="86"/>
      <c r="F1163" s="86"/>
      <c r="G1163" s="86"/>
      <c r="H1163" s="86"/>
      <c r="I1163" s="86"/>
      <c r="J1163" s="86"/>
      <c r="K1163" s="86"/>
    </row>
    <row r="1164" customFormat="false" ht="15" hidden="false" customHeight="false" outlineLevel="0" collapsed="false">
      <c r="A1164" s="85"/>
      <c r="B1164" s="87" t="s">
        <v>2607</v>
      </c>
      <c r="C1164" s="87" t="s">
        <v>2608</v>
      </c>
      <c r="D1164" s="88" t="s">
        <v>2609</v>
      </c>
      <c r="E1164" s="87" t="s">
        <v>49</v>
      </c>
      <c r="F1164" s="89" t="s">
        <v>2610</v>
      </c>
      <c r="G1164" s="89" t="s">
        <v>2611</v>
      </c>
      <c r="H1164" s="89" t="s">
        <v>2689</v>
      </c>
      <c r="I1164" s="89"/>
      <c r="J1164" s="88" t="s">
        <v>10</v>
      </c>
      <c r="K1164" s="89" t="s">
        <v>48</v>
      </c>
    </row>
    <row r="1165" customFormat="false" ht="15" hidden="false" customHeight="false" outlineLevel="0" collapsed="false">
      <c r="A1165" s="90" t="s">
        <v>2797</v>
      </c>
      <c r="B1165" s="87" t="n">
        <v>2.06</v>
      </c>
      <c r="C1165" s="87"/>
      <c r="D1165" s="88" t="n">
        <v>1.2</v>
      </c>
      <c r="E1165" s="87" t="n">
        <v>2</v>
      </c>
      <c r="F1165" s="89" t="n">
        <f aca="false">B1165*D1165</f>
        <v>2.472</v>
      </c>
      <c r="G1165" s="89"/>
      <c r="H1165" s="119"/>
      <c r="I1165" s="89"/>
      <c r="J1165" s="88" t="n">
        <f aca="false">F1165*E1165</f>
        <v>4.944</v>
      </c>
      <c r="K1165" s="89" t="s">
        <v>56</v>
      </c>
    </row>
    <row r="1166" customFormat="false" ht="15" hidden="false" customHeight="false" outlineLevel="0" collapsed="false">
      <c r="A1166" s="90" t="s">
        <v>2802</v>
      </c>
      <c r="B1166" s="87" t="n">
        <v>1.92</v>
      </c>
      <c r="C1166" s="87"/>
      <c r="D1166" s="88" t="n">
        <v>1.5</v>
      </c>
      <c r="E1166" s="87" t="n">
        <v>1</v>
      </c>
      <c r="F1166" s="89" t="n">
        <f aca="false">B1166*D1166</f>
        <v>2.88</v>
      </c>
      <c r="G1166" s="89"/>
      <c r="H1166" s="119"/>
      <c r="I1166" s="89"/>
      <c r="J1166" s="88" t="n">
        <f aca="false">F1166*E1166</f>
        <v>2.88</v>
      </c>
      <c r="K1166" s="89" t="s">
        <v>56</v>
      </c>
    </row>
    <row r="1167" customFormat="false" ht="15" hidden="false" customHeight="false" outlineLevel="0" collapsed="false">
      <c r="A1167" s="90" t="s">
        <v>2803</v>
      </c>
      <c r="B1167" s="87" t="n">
        <v>1.53</v>
      </c>
      <c r="C1167" s="87"/>
      <c r="D1167" s="88" t="n">
        <v>1.5</v>
      </c>
      <c r="E1167" s="87" t="n">
        <v>1</v>
      </c>
      <c r="F1167" s="89" t="n">
        <f aca="false">B1167*D1167</f>
        <v>2.295</v>
      </c>
      <c r="G1167" s="89"/>
      <c r="H1167" s="119"/>
      <c r="I1167" s="89"/>
      <c r="J1167" s="88" t="n">
        <f aca="false">F1167*E1167</f>
        <v>2.295</v>
      </c>
      <c r="K1167" s="89" t="s">
        <v>56</v>
      </c>
    </row>
    <row r="1168" customFormat="false" ht="15" hidden="false" customHeight="false" outlineLevel="0" collapsed="false">
      <c r="A1168" s="90" t="s">
        <v>2804</v>
      </c>
      <c r="B1168" s="87" t="n">
        <v>2</v>
      </c>
      <c r="C1168" s="87"/>
      <c r="D1168" s="88" t="n">
        <v>1.5</v>
      </c>
      <c r="E1168" s="87" t="n">
        <v>3</v>
      </c>
      <c r="F1168" s="89" t="n">
        <f aca="false">B1168*D1168</f>
        <v>3</v>
      </c>
      <c r="G1168" s="89"/>
      <c r="H1168" s="119"/>
      <c r="I1168" s="89"/>
      <c r="J1168" s="88" t="n">
        <f aca="false">F1168*E1168</f>
        <v>9</v>
      </c>
      <c r="K1168" s="89" t="s">
        <v>56</v>
      </c>
    </row>
    <row r="1169" customFormat="false" ht="15" hidden="false" customHeight="false" outlineLevel="0" collapsed="false">
      <c r="A1169" s="90" t="s">
        <v>2805</v>
      </c>
      <c r="B1169" s="87" t="n">
        <v>2.7</v>
      </c>
      <c r="C1169" s="87"/>
      <c r="D1169" s="88" t="n">
        <v>1.5</v>
      </c>
      <c r="E1169" s="87" t="n">
        <v>1</v>
      </c>
      <c r="F1169" s="89" t="n">
        <f aca="false">B1169*D1169</f>
        <v>4.05</v>
      </c>
      <c r="G1169" s="89"/>
      <c r="H1169" s="119"/>
      <c r="I1169" s="89"/>
      <c r="J1169" s="88" t="n">
        <f aca="false">F1169*E1169</f>
        <v>4.05</v>
      </c>
      <c r="K1169" s="89" t="s">
        <v>56</v>
      </c>
    </row>
    <row r="1170" customFormat="false" ht="15" hidden="false" customHeight="false" outlineLevel="0" collapsed="false">
      <c r="A1170" s="90" t="s">
        <v>2806</v>
      </c>
      <c r="B1170" s="87" t="n">
        <v>1.8</v>
      </c>
      <c r="C1170" s="87"/>
      <c r="D1170" s="88" t="n">
        <v>1.5</v>
      </c>
      <c r="E1170" s="87" t="n">
        <v>1</v>
      </c>
      <c r="F1170" s="89" t="n">
        <f aca="false">B1170*D1170</f>
        <v>2.7</v>
      </c>
      <c r="G1170" s="89"/>
      <c r="H1170" s="119"/>
      <c r="I1170" s="89"/>
      <c r="J1170" s="88" t="n">
        <f aca="false">F1170*E1170</f>
        <v>2.7</v>
      </c>
      <c r="K1170" s="89" t="s">
        <v>56</v>
      </c>
    </row>
    <row r="1171" customFormat="false" ht="15" hidden="false" customHeight="false" outlineLevel="0" collapsed="false">
      <c r="A1171" s="90" t="s">
        <v>2807</v>
      </c>
      <c r="B1171" s="87" t="n">
        <v>1.56</v>
      </c>
      <c r="C1171" s="87"/>
      <c r="D1171" s="88" t="n">
        <v>1.5</v>
      </c>
      <c r="E1171" s="87" t="n">
        <v>1</v>
      </c>
      <c r="F1171" s="89" t="n">
        <f aca="false">B1171*D1171</f>
        <v>2.34</v>
      </c>
      <c r="G1171" s="89"/>
      <c r="H1171" s="119"/>
      <c r="I1171" s="89"/>
      <c r="J1171" s="88" t="n">
        <f aca="false">F1171*E1171</f>
        <v>2.34</v>
      </c>
      <c r="K1171" s="89" t="s">
        <v>56</v>
      </c>
    </row>
    <row r="1172" customFormat="false" ht="15" hidden="false" customHeight="false" outlineLevel="0" collapsed="false">
      <c r="A1172" s="90" t="s">
        <v>2808</v>
      </c>
      <c r="B1172" s="87" t="n">
        <v>3.25</v>
      </c>
      <c r="C1172" s="87"/>
      <c r="D1172" s="88" t="n">
        <v>1.5</v>
      </c>
      <c r="E1172" s="87" t="n">
        <v>1</v>
      </c>
      <c r="F1172" s="89" t="n">
        <f aca="false">B1172*D1172</f>
        <v>4.875</v>
      </c>
      <c r="G1172" s="89"/>
      <c r="H1172" s="119"/>
      <c r="I1172" s="89"/>
      <c r="J1172" s="88" t="n">
        <f aca="false">F1172*E1172</f>
        <v>4.875</v>
      </c>
      <c r="K1172" s="89" t="s">
        <v>56</v>
      </c>
    </row>
    <row r="1173" customFormat="false" ht="15" hidden="false" customHeight="false" outlineLevel="0" collapsed="false">
      <c r="A1173" s="90" t="s">
        <v>2809</v>
      </c>
      <c r="B1173" s="87" t="n">
        <v>3.27</v>
      </c>
      <c r="C1173" s="87"/>
      <c r="D1173" s="88" t="n">
        <v>1.5</v>
      </c>
      <c r="E1173" s="87" t="n">
        <v>1</v>
      </c>
      <c r="F1173" s="89" t="n">
        <f aca="false">B1173*D1173</f>
        <v>4.905</v>
      </c>
      <c r="G1173" s="89"/>
      <c r="H1173" s="119"/>
      <c r="I1173" s="89"/>
      <c r="J1173" s="88" t="n">
        <f aca="false">F1173*E1173</f>
        <v>4.905</v>
      </c>
      <c r="K1173" s="89" t="s">
        <v>56</v>
      </c>
    </row>
    <row r="1174" customFormat="false" ht="15" hidden="false" customHeight="false" outlineLevel="0" collapsed="false">
      <c r="A1174" s="90" t="s">
        <v>2810</v>
      </c>
      <c r="B1174" s="87" t="n">
        <v>2</v>
      </c>
      <c r="C1174" s="87"/>
      <c r="D1174" s="88" t="n">
        <v>1.5</v>
      </c>
      <c r="E1174" s="87" t="n">
        <v>1</v>
      </c>
      <c r="F1174" s="89" t="n">
        <f aca="false">B1174*D1174</f>
        <v>3</v>
      </c>
      <c r="G1174" s="89"/>
      <c r="H1174" s="119"/>
      <c r="I1174" s="89"/>
      <c r="J1174" s="88" t="n">
        <f aca="false">F1174*E1174</f>
        <v>3</v>
      </c>
      <c r="K1174" s="89" t="s">
        <v>56</v>
      </c>
    </row>
    <row r="1175" customFormat="false" ht="15" hidden="false" customHeight="false" outlineLevel="0" collapsed="false">
      <c r="A1175" s="92"/>
      <c r="B1175" s="92"/>
      <c r="C1175" s="92"/>
      <c r="D1175" s="92"/>
      <c r="E1175" s="92"/>
      <c r="F1175" s="92"/>
      <c r="G1175" s="92"/>
      <c r="H1175" s="92"/>
      <c r="I1175" s="93" t="s">
        <v>10</v>
      </c>
      <c r="J1175" s="94" t="n">
        <f aca="false">SUM(J1165:J1174)</f>
        <v>40.989</v>
      </c>
      <c r="K1175" s="94" t="s">
        <v>56</v>
      </c>
    </row>
    <row r="1176" customFormat="false" ht="15" hidden="false" customHeight="false" outlineLevel="0" collapsed="false">
      <c r="A1176" s="95"/>
      <c r="B1176" s="95"/>
      <c r="C1176" s="95"/>
      <c r="D1176" s="95"/>
      <c r="E1176" s="95"/>
      <c r="F1176" s="95"/>
      <c r="G1176" s="95"/>
      <c r="H1176" s="95"/>
      <c r="I1176" s="95"/>
      <c r="J1176" s="95"/>
      <c r="K1176" s="95"/>
    </row>
    <row r="1177" customFormat="false" ht="15" hidden="false" customHeight="true" outlineLevel="0" collapsed="false">
      <c r="A1177" s="85" t="s">
        <v>2606</v>
      </c>
      <c r="B1177" s="86" t="s">
        <v>394</v>
      </c>
      <c r="C1177" s="86"/>
      <c r="D1177" s="86"/>
      <c r="E1177" s="86"/>
      <c r="F1177" s="86"/>
      <c r="G1177" s="86"/>
      <c r="H1177" s="86"/>
      <c r="I1177" s="86"/>
      <c r="J1177" s="86"/>
      <c r="K1177" s="86"/>
    </row>
    <row r="1178" customFormat="false" ht="15" hidden="false" customHeight="false" outlineLevel="0" collapsed="false">
      <c r="A1178" s="85"/>
      <c r="B1178" s="87" t="s">
        <v>2607</v>
      </c>
      <c r="C1178" s="87" t="s">
        <v>2608</v>
      </c>
      <c r="D1178" s="88" t="s">
        <v>2609</v>
      </c>
      <c r="E1178" s="87" t="s">
        <v>49</v>
      </c>
      <c r="F1178" s="89" t="s">
        <v>2610</v>
      </c>
      <c r="G1178" s="89" t="s">
        <v>2611</v>
      </c>
      <c r="H1178" s="89" t="s">
        <v>2689</v>
      </c>
      <c r="I1178" s="89"/>
      <c r="J1178" s="88" t="s">
        <v>10</v>
      </c>
      <c r="K1178" s="89" t="s">
        <v>48</v>
      </c>
    </row>
    <row r="1179" customFormat="false" ht="15" hidden="false" customHeight="false" outlineLevel="0" collapsed="false">
      <c r="A1179" s="90" t="s">
        <v>2938</v>
      </c>
      <c r="B1179" s="87" t="n">
        <v>3.6</v>
      </c>
      <c r="C1179" s="87"/>
      <c r="D1179" s="88" t="n">
        <v>0.4</v>
      </c>
      <c r="E1179" s="87" t="n">
        <v>1</v>
      </c>
      <c r="F1179" s="89" t="n">
        <f aca="false">B1179*D1179</f>
        <v>1.44</v>
      </c>
      <c r="G1179" s="89"/>
      <c r="H1179" s="119"/>
      <c r="I1179" s="89"/>
      <c r="J1179" s="88" t="n">
        <f aca="false">F1179*E1179</f>
        <v>1.44</v>
      </c>
      <c r="K1179" s="89" t="s">
        <v>56</v>
      </c>
    </row>
    <row r="1180" customFormat="false" ht="15" hidden="false" customHeight="false" outlineLevel="0" collapsed="false">
      <c r="A1180" s="90" t="s">
        <v>2786</v>
      </c>
      <c r="B1180" s="87" t="n">
        <v>0.9</v>
      </c>
      <c r="C1180" s="87"/>
      <c r="D1180" s="88" t="n">
        <v>0.4</v>
      </c>
      <c r="E1180" s="87" t="n">
        <v>10</v>
      </c>
      <c r="F1180" s="89" t="n">
        <f aca="false">B1180*D1180</f>
        <v>0.36</v>
      </c>
      <c r="G1180" s="89"/>
      <c r="H1180" s="119"/>
      <c r="I1180" s="89"/>
      <c r="J1180" s="88" t="n">
        <f aca="false">F1180*E1180</f>
        <v>3.6</v>
      </c>
      <c r="K1180" s="89" t="s">
        <v>56</v>
      </c>
    </row>
    <row r="1181" customFormat="false" ht="15" hidden="false" customHeight="false" outlineLevel="0" collapsed="false">
      <c r="A1181" s="90" t="s">
        <v>2787</v>
      </c>
      <c r="B1181" s="87" t="n">
        <v>0.5</v>
      </c>
      <c r="C1181" s="87"/>
      <c r="D1181" s="88" t="n">
        <v>0.4</v>
      </c>
      <c r="E1181" s="87" t="n">
        <v>11</v>
      </c>
      <c r="F1181" s="89" t="n">
        <f aca="false">B1181*D1181</f>
        <v>0.2</v>
      </c>
      <c r="G1181" s="89"/>
      <c r="H1181" s="119"/>
      <c r="I1181" s="89"/>
      <c r="J1181" s="88" t="n">
        <f aca="false">F1181*E1181</f>
        <v>2.2</v>
      </c>
      <c r="K1181" s="89" t="s">
        <v>56</v>
      </c>
    </row>
    <row r="1182" customFormat="false" ht="15" hidden="false" customHeight="false" outlineLevel="0" collapsed="false">
      <c r="A1182" s="90" t="s">
        <v>2788</v>
      </c>
      <c r="B1182" s="87" t="n">
        <v>0.9</v>
      </c>
      <c r="C1182" s="87"/>
      <c r="D1182" s="88" t="n">
        <v>0.4</v>
      </c>
      <c r="E1182" s="87" t="n">
        <v>2</v>
      </c>
      <c r="F1182" s="89" t="n">
        <f aca="false">B1182*D1182</f>
        <v>0.36</v>
      </c>
      <c r="G1182" s="89"/>
      <c r="H1182" s="119"/>
      <c r="I1182" s="89"/>
      <c r="J1182" s="88" t="n">
        <f aca="false">F1182*E1182</f>
        <v>0.72</v>
      </c>
      <c r="K1182" s="89" t="s">
        <v>56</v>
      </c>
    </row>
    <row r="1183" customFormat="false" ht="15" hidden="false" customHeight="false" outlineLevel="0" collapsed="false">
      <c r="A1183" s="90" t="s">
        <v>2789</v>
      </c>
      <c r="B1183" s="87" t="n">
        <v>0.9</v>
      </c>
      <c r="C1183" s="87"/>
      <c r="D1183" s="88" t="n">
        <v>0.4</v>
      </c>
      <c r="E1183" s="87" t="n">
        <v>1</v>
      </c>
      <c r="F1183" s="89" t="n">
        <f aca="false">B1183*D1183</f>
        <v>0.36</v>
      </c>
      <c r="G1183" s="89"/>
      <c r="H1183" s="119"/>
      <c r="I1183" s="89"/>
      <c r="J1183" s="88" t="n">
        <f aca="false">F1183*E1183</f>
        <v>0.36</v>
      </c>
      <c r="K1183" s="89" t="s">
        <v>56</v>
      </c>
    </row>
    <row r="1184" customFormat="false" ht="15" hidden="false" customHeight="false" outlineLevel="0" collapsed="false">
      <c r="A1184" s="90" t="s">
        <v>2792</v>
      </c>
      <c r="B1184" s="87" t="n">
        <v>0.9</v>
      </c>
      <c r="C1184" s="87"/>
      <c r="D1184" s="88" t="n">
        <v>1.5</v>
      </c>
      <c r="E1184" s="87" t="n">
        <v>2</v>
      </c>
      <c r="F1184" s="89" t="n">
        <f aca="false">B1184*D1184</f>
        <v>1.35</v>
      </c>
      <c r="G1184" s="89"/>
      <c r="H1184" s="119"/>
      <c r="I1184" s="89"/>
      <c r="J1184" s="88" t="n">
        <f aca="false">F1184*E1184</f>
        <v>2.7</v>
      </c>
      <c r="K1184" s="89" t="s">
        <v>56</v>
      </c>
    </row>
    <row r="1185" customFormat="false" ht="15" hidden="false" customHeight="false" outlineLevel="0" collapsed="false">
      <c r="A1185" s="90" t="s">
        <v>2793</v>
      </c>
      <c r="B1185" s="87" t="n">
        <v>0.74</v>
      </c>
      <c r="C1185" s="87"/>
      <c r="D1185" s="88" t="n">
        <v>0.4</v>
      </c>
      <c r="E1185" s="87" t="n">
        <v>1</v>
      </c>
      <c r="F1185" s="89" t="n">
        <f aca="false">B1185*D1185</f>
        <v>0.296</v>
      </c>
      <c r="G1185" s="89"/>
      <c r="H1185" s="119"/>
      <c r="I1185" s="89"/>
      <c r="J1185" s="88" t="n">
        <f aca="false">F1185*E1185</f>
        <v>0.296</v>
      </c>
      <c r="K1185" s="89" t="s">
        <v>56</v>
      </c>
    </row>
    <row r="1186" customFormat="false" ht="15" hidden="false" customHeight="false" outlineLevel="0" collapsed="false">
      <c r="A1186" s="92"/>
      <c r="B1186" s="92"/>
      <c r="C1186" s="92"/>
      <c r="D1186" s="92"/>
      <c r="E1186" s="92"/>
      <c r="F1186" s="92"/>
      <c r="G1186" s="92"/>
      <c r="H1186" s="92"/>
      <c r="I1186" s="93" t="s">
        <v>10</v>
      </c>
      <c r="J1186" s="94" t="n">
        <f aca="false">SUM(J1179:J1185)</f>
        <v>11.316</v>
      </c>
      <c r="K1186" s="94" t="s">
        <v>56</v>
      </c>
    </row>
    <row r="1187" customFormat="false" ht="15" hidden="false" customHeight="false" outlineLevel="0" collapsed="false">
      <c r="A1187" s="95"/>
      <c r="B1187" s="95"/>
      <c r="C1187" s="95"/>
      <c r="D1187" s="95"/>
      <c r="E1187" s="95"/>
      <c r="F1187" s="95"/>
      <c r="G1187" s="95"/>
      <c r="H1187" s="95"/>
      <c r="I1187" s="95"/>
      <c r="J1187" s="95"/>
      <c r="K1187" s="95"/>
    </row>
    <row r="1188" customFormat="false" ht="15" hidden="false" customHeight="true" outlineLevel="0" collapsed="false">
      <c r="A1188" s="85" t="s">
        <v>2606</v>
      </c>
      <c r="B1188" s="86" t="s">
        <v>397</v>
      </c>
      <c r="C1188" s="86"/>
      <c r="D1188" s="86"/>
      <c r="E1188" s="86"/>
      <c r="F1188" s="86"/>
      <c r="G1188" s="86"/>
      <c r="H1188" s="86"/>
      <c r="I1188" s="86"/>
      <c r="J1188" s="86"/>
      <c r="K1188" s="86"/>
    </row>
    <row r="1189" customFormat="false" ht="15" hidden="false" customHeight="false" outlineLevel="0" collapsed="false">
      <c r="A1189" s="85"/>
      <c r="B1189" s="87" t="s">
        <v>2607</v>
      </c>
      <c r="C1189" s="87" t="s">
        <v>2608</v>
      </c>
      <c r="D1189" s="88" t="s">
        <v>2609</v>
      </c>
      <c r="E1189" s="87" t="s">
        <v>49</v>
      </c>
      <c r="F1189" s="89" t="s">
        <v>2610</v>
      </c>
      <c r="G1189" s="89" t="s">
        <v>2611</v>
      </c>
      <c r="H1189" s="89" t="s">
        <v>2689</v>
      </c>
      <c r="I1189" s="89"/>
      <c r="J1189" s="88" t="s">
        <v>10</v>
      </c>
      <c r="K1189" s="89" t="s">
        <v>48</v>
      </c>
    </row>
    <row r="1190" customFormat="false" ht="15" hidden="false" customHeight="false" outlineLevel="0" collapsed="false">
      <c r="A1190" s="90" t="s">
        <v>2813</v>
      </c>
      <c r="B1190" s="87" t="n">
        <v>6.86</v>
      </c>
      <c r="C1190" s="87"/>
      <c r="D1190" s="88" t="n">
        <v>2.38</v>
      </c>
      <c r="E1190" s="87" t="n">
        <v>1</v>
      </c>
      <c r="F1190" s="89" t="n">
        <f aca="false">B1190*D1190</f>
        <v>16.3268</v>
      </c>
      <c r="G1190" s="89"/>
      <c r="H1190" s="119"/>
      <c r="I1190" s="89"/>
      <c r="J1190" s="88" t="n">
        <f aca="false">F1190*E1190</f>
        <v>16.3268</v>
      </c>
      <c r="K1190" s="89" t="s">
        <v>56</v>
      </c>
    </row>
    <row r="1191" customFormat="false" ht="15" hidden="false" customHeight="false" outlineLevel="0" collapsed="false">
      <c r="A1191" s="92"/>
      <c r="B1191" s="92"/>
      <c r="C1191" s="92"/>
      <c r="D1191" s="92"/>
      <c r="E1191" s="92"/>
      <c r="F1191" s="92"/>
      <c r="G1191" s="92"/>
      <c r="H1191" s="92"/>
      <c r="I1191" s="93" t="s">
        <v>10</v>
      </c>
      <c r="J1191" s="94" t="n">
        <f aca="false">SUM(J1190:J1190)</f>
        <v>16.3268</v>
      </c>
      <c r="K1191" s="94" t="s">
        <v>56</v>
      </c>
    </row>
    <row r="1192" customFormat="false" ht="15" hidden="false" customHeight="false" outlineLevel="0" collapsed="false">
      <c r="A1192" s="95"/>
      <c r="B1192" s="95"/>
      <c r="C1192" s="95"/>
      <c r="D1192" s="95"/>
      <c r="E1192" s="95"/>
      <c r="F1192" s="95"/>
      <c r="G1192" s="95"/>
      <c r="H1192" s="95"/>
      <c r="I1192" s="95"/>
      <c r="J1192" s="95"/>
      <c r="K1192" s="95"/>
    </row>
    <row r="1193" customFormat="false" ht="15" hidden="false" customHeight="true" outlineLevel="0" collapsed="false">
      <c r="A1193" s="101" t="s">
        <v>399</v>
      </c>
      <c r="B1193" s="101"/>
      <c r="C1193" s="101"/>
      <c r="D1193" s="101"/>
      <c r="E1193" s="101"/>
      <c r="F1193" s="101"/>
      <c r="G1193" s="101"/>
      <c r="H1193" s="101"/>
      <c r="I1193" s="101"/>
      <c r="J1193" s="101"/>
      <c r="K1193" s="101"/>
    </row>
    <row r="1194" customFormat="false" ht="15" hidden="false" customHeight="true" outlineLevel="0" collapsed="false">
      <c r="A1194" s="85" t="s">
        <v>2606</v>
      </c>
      <c r="B1194" s="86" t="s">
        <v>402</v>
      </c>
      <c r="C1194" s="86"/>
      <c r="D1194" s="86"/>
      <c r="E1194" s="86"/>
      <c r="F1194" s="86"/>
      <c r="G1194" s="86"/>
      <c r="H1194" s="86"/>
      <c r="I1194" s="86"/>
      <c r="J1194" s="86"/>
      <c r="K1194" s="86"/>
    </row>
    <row r="1195" customFormat="false" ht="15" hidden="false" customHeight="false" outlineLevel="0" collapsed="false">
      <c r="A1195" s="85"/>
      <c r="B1195" s="87" t="s">
        <v>2607</v>
      </c>
      <c r="C1195" s="87" t="s">
        <v>2608</v>
      </c>
      <c r="D1195" s="88" t="s">
        <v>2609</v>
      </c>
      <c r="E1195" s="87" t="s">
        <v>49</v>
      </c>
      <c r="F1195" s="89" t="s">
        <v>2610</v>
      </c>
      <c r="G1195" s="89" t="s">
        <v>2611</v>
      </c>
      <c r="H1195" s="89" t="s">
        <v>2689</v>
      </c>
      <c r="I1195" s="89"/>
      <c r="J1195" s="88" t="s">
        <v>10</v>
      </c>
      <c r="K1195" s="89" t="s">
        <v>48</v>
      </c>
    </row>
    <row r="1196" customFormat="false" ht="15" hidden="false" customHeight="false" outlineLevel="0" collapsed="false">
      <c r="A1196" s="90" t="s">
        <v>2766</v>
      </c>
      <c r="B1196" s="87"/>
      <c r="C1196" s="87"/>
      <c r="D1196" s="88"/>
      <c r="E1196" s="87" t="n">
        <v>8</v>
      </c>
      <c r="F1196" s="89" t="n">
        <v>0.25</v>
      </c>
      <c r="G1196" s="89"/>
      <c r="H1196" s="119"/>
      <c r="I1196" s="89"/>
      <c r="J1196" s="88" t="n">
        <f aca="false">F1196*E1196</f>
        <v>2</v>
      </c>
      <c r="K1196" s="89" t="s">
        <v>56</v>
      </c>
    </row>
    <row r="1197" customFormat="false" ht="15" hidden="false" customHeight="false" outlineLevel="0" collapsed="false">
      <c r="A1197" s="90" t="s">
        <v>2782</v>
      </c>
      <c r="B1197" s="87"/>
      <c r="C1197" s="87"/>
      <c r="D1197" s="88"/>
      <c r="E1197" s="87" t="n">
        <v>12</v>
      </c>
      <c r="F1197" s="89" t="n">
        <v>0.56</v>
      </c>
      <c r="G1197" s="89"/>
      <c r="H1197" s="119"/>
      <c r="I1197" s="89"/>
      <c r="J1197" s="88" t="n">
        <f aca="false">F1197*E1197</f>
        <v>6.72</v>
      </c>
      <c r="K1197" s="89" t="s">
        <v>56</v>
      </c>
    </row>
    <row r="1198" customFormat="false" ht="15" hidden="false" customHeight="false" outlineLevel="0" collapsed="false">
      <c r="A1198" s="90" t="s">
        <v>2794</v>
      </c>
      <c r="B1198" s="87" t="n">
        <v>3.3</v>
      </c>
      <c r="C1198" s="87"/>
      <c r="D1198" s="88" t="n">
        <v>1.5</v>
      </c>
      <c r="E1198" s="87" t="n">
        <v>1</v>
      </c>
      <c r="F1198" s="89" t="n">
        <f aca="false">B1198*D1198</f>
        <v>4.95</v>
      </c>
      <c r="G1198" s="89"/>
      <c r="H1198" s="119"/>
      <c r="I1198" s="89"/>
      <c r="J1198" s="88" t="n">
        <f aca="false">F1198*E1198</f>
        <v>4.95</v>
      </c>
      <c r="K1198" s="89" t="s">
        <v>56</v>
      </c>
    </row>
    <row r="1199" customFormat="false" ht="15" hidden="false" customHeight="false" outlineLevel="0" collapsed="false">
      <c r="A1199" s="90" t="s">
        <v>2795</v>
      </c>
      <c r="B1199" s="87" t="n">
        <v>3.29</v>
      </c>
      <c r="C1199" s="87"/>
      <c r="D1199" s="88" t="n">
        <v>1.5</v>
      </c>
      <c r="E1199" s="87" t="n">
        <v>1</v>
      </c>
      <c r="F1199" s="89" t="n">
        <f aca="false">B1199*D1199</f>
        <v>4.935</v>
      </c>
      <c r="G1199" s="89"/>
      <c r="H1199" s="119"/>
      <c r="I1199" s="89"/>
      <c r="J1199" s="88" t="n">
        <f aca="false">F1199*E1199</f>
        <v>4.935</v>
      </c>
      <c r="K1199" s="89" t="s">
        <v>56</v>
      </c>
    </row>
    <row r="1200" customFormat="false" ht="15" hidden="false" customHeight="false" outlineLevel="0" collapsed="false">
      <c r="A1200" s="90" t="s">
        <v>2796</v>
      </c>
      <c r="B1200" s="87" t="n">
        <v>2.59</v>
      </c>
      <c r="C1200" s="87"/>
      <c r="D1200" s="88" t="n">
        <v>1.5</v>
      </c>
      <c r="E1200" s="87" t="n">
        <v>1</v>
      </c>
      <c r="F1200" s="89" t="n">
        <f aca="false">B1200*D1200</f>
        <v>3.885</v>
      </c>
      <c r="G1200" s="89"/>
      <c r="H1200" s="119"/>
      <c r="I1200" s="89"/>
      <c r="J1200" s="88" t="n">
        <f aca="false">F1200*E1200</f>
        <v>3.885</v>
      </c>
      <c r="K1200" s="89" t="s">
        <v>56</v>
      </c>
    </row>
    <row r="1201" customFormat="false" ht="15" hidden="false" customHeight="false" outlineLevel="0" collapsed="false">
      <c r="A1201" s="90" t="s">
        <v>2798</v>
      </c>
      <c r="B1201" s="87" t="n">
        <v>1.56</v>
      </c>
      <c r="C1201" s="87"/>
      <c r="D1201" s="88" t="n">
        <v>1.5</v>
      </c>
      <c r="E1201" s="87" t="n">
        <v>21</v>
      </c>
      <c r="F1201" s="89" t="n">
        <f aca="false">B1201*D1201</f>
        <v>2.34</v>
      </c>
      <c r="G1201" s="89"/>
      <c r="H1201" s="119"/>
      <c r="I1201" s="89"/>
      <c r="J1201" s="88" t="n">
        <f aca="false">F1201*E1201</f>
        <v>49.14</v>
      </c>
      <c r="K1201" s="89" t="s">
        <v>56</v>
      </c>
    </row>
    <row r="1202" customFormat="false" ht="15" hidden="false" customHeight="false" outlineLevel="0" collapsed="false">
      <c r="A1202" s="90" t="s">
        <v>2799</v>
      </c>
      <c r="B1202" s="87" t="n">
        <v>1.9</v>
      </c>
      <c r="C1202" s="87"/>
      <c r="D1202" s="88" t="n">
        <v>1.5</v>
      </c>
      <c r="E1202" s="87" t="n">
        <v>1</v>
      </c>
      <c r="F1202" s="89" t="n">
        <f aca="false">B1202*D1202</f>
        <v>2.85</v>
      </c>
      <c r="G1202" s="89"/>
      <c r="H1202" s="119"/>
      <c r="I1202" s="89"/>
      <c r="J1202" s="88" t="n">
        <f aca="false">F1202*E1202</f>
        <v>2.85</v>
      </c>
      <c r="K1202" s="89" t="s">
        <v>56</v>
      </c>
    </row>
    <row r="1203" customFormat="false" ht="15" hidden="false" customHeight="false" outlineLevel="0" collapsed="false">
      <c r="A1203" s="90" t="s">
        <v>2790</v>
      </c>
      <c r="B1203" s="87" t="n">
        <v>1.5</v>
      </c>
      <c r="C1203" s="87"/>
      <c r="D1203" s="88" t="n">
        <v>1.5</v>
      </c>
      <c r="E1203" s="87" t="n">
        <v>2</v>
      </c>
      <c r="F1203" s="89" t="n">
        <f aca="false">B1203*D1203</f>
        <v>2.25</v>
      </c>
      <c r="G1203" s="89"/>
      <c r="H1203" s="119"/>
      <c r="I1203" s="89"/>
      <c r="J1203" s="88" t="n">
        <f aca="false">F1203*E1203</f>
        <v>4.5</v>
      </c>
      <c r="K1203" s="89" t="s">
        <v>56</v>
      </c>
    </row>
    <row r="1204" customFormat="false" ht="15" hidden="false" customHeight="false" outlineLevel="0" collapsed="false">
      <c r="A1204" s="90" t="s">
        <v>2800</v>
      </c>
      <c r="B1204" s="87" t="n">
        <v>1.94</v>
      </c>
      <c r="C1204" s="87"/>
      <c r="D1204" s="88" t="n">
        <v>1.5</v>
      </c>
      <c r="E1204" s="87" t="n">
        <v>1</v>
      </c>
      <c r="F1204" s="89" t="n">
        <f aca="false">B1204*D1204</f>
        <v>2.91</v>
      </c>
      <c r="G1204" s="89"/>
      <c r="H1204" s="119"/>
      <c r="I1204" s="89"/>
      <c r="J1204" s="88" t="n">
        <f aca="false">F1204*E1204</f>
        <v>2.91</v>
      </c>
      <c r="K1204" s="89" t="s">
        <v>56</v>
      </c>
    </row>
    <row r="1205" customFormat="false" ht="15" hidden="false" customHeight="false" outlineLevel="0" collapsed="false">
      <c r="A1205" s="90" t="s">
        <v>2791</v>
      </c>
      <c r="B1205" s="87" t="n">
        <v>1.18</v>
      </c>
      <c r="C1205" s="87"/>
      <c r="D1205" s="88" t="n">
        <v>1.5</v>
      </c>
      <c r="E1205" s="87" t="n">
        <v>2</v>
      </c>
      <c r="F1205" s="89" t="n">
        <f aca="false">B1205*D1205</f>
        <v>1.77</v>
      </c>
      <c r="G1205" s="89"/>
      <c r="H1205" s="119"/>
      <c r="I1205" s="89"/>
      <c r="J1205" s="88" t="n">
        <f aca="false">F1205*E1205</f>
        <v>3.54</v>
      </c>
      <c r="K1205" s="89" t="s">
        <v>56</v>
      </c>
    </row>
    <row r="1206" customFormat="false" ht="15" hidden="false" customHeight="false" outlineLevel="0" collapsed="false">
      <c r="A1206" s="90" t="s">
        <v>2938</v>
      </c>
      <c r="B1206" s="87" t="n">
        <v>3.6</v>
      </c>
      <c r="C1206" s="87"/>
      <c r="D1206" s="88" t="n">
        <v>0.4</v>
      </c>
      <c r="E1206" s="87" t="n">
        <v>1</v>
      </c>
      <c r="F1206" s="89" t="n">
        <f aca="false">B1206*D1206</f>
        <v>1.44</v>
      </c>
      <c r="G1206" s="89"/>
      <c r="H1206" s="119"/>
      <c r="I1206" s="89"/>
      <c r="J1206" s="88" t="n">
        <f aca="false">F1206*E1206</f>
        <v>1.44</v>
      </c>
      <c r="K1206" s="89" t="s">
        <v>56</v>
      </c>
    </row>
    <row r="1207" customFormat="false" ht="15" hidden="false" customHeight="false" outlineLevel="0" collapsed="false">
      <c r="A1207" s="92"/>
      <c r="B1207" s="92"/>
      <c r="C1207" s="92"/>
      <c r="D1207" s="92"/>
      <c r="E1207" s="92"/>
      <c r="F1207" s="92"/>
      <c r="G1207" s="92"/>
      <c r="H1207" s="92"/>
      <c r="I1207" s="93" t="s">
        <v>10</v>
      </c>
      <c r="J1207" s="94" t="n">
        <f aca="false">SUM(J1196:J1206)</f>
        <v>86.87</v>
      </c>
      <c r="K1207" s="94" t="s">
        <v>56</v>
      </c>
    </row>
    <row r="1208" customFormat="false" ht="15" hidden="false" customHeight="false" outlineLevel="0" collapsed="false">
      <c r="A1208" s="95"/>
      <c r="B1208" s="95"/>
      <c r="C1208" s="95"/>
      <c r="D1208" s="95"/>
      <c r="E1208" s="95"/>
      <c r="F1208" s="95"/>
      <c r="G1208" s="95"/>
      <c r="H1208" s="95"/>
      <c r="I1208" s="95"/>
      <c r="J1208" s="95"/>
      <c r="K1208" s="95"/>
    </row>
    <row r="1209" customFormat="false" ht="29.85" hidden="false" customHeight="true" outlineLevel="0" collapsed="false">
      <c r="A1209" s="85" t="s">
        <v>2606</v>
      </c>
      <c r="B1209" s="86" t="s">
        <v>2939</v>
      </c>
      <c r="C1209" s="86"/>
      <c r="D1209" s="86"/>
      <c r="E1209" s="86"/>
      <c r="F1209" s="86"/>
      <c r="G1209" s="86"/>
      <c r="H1209" s="86"/>
      <c r="I1209" s="86"/>
      <c r="J1209" s="86"/>
      <c r="K1209" s="86"/>
    </row>
    <row r="1210" customFormat="false" ht="15" hidden="false" customHeight="false" outlineLevel="0" collapsed="false">
      <c r="A1210" s="85"/>
      <c r="B1210" s="87" t="s">
        <v>2607</v>
      </c>
      <c r="C1210" s="87" t="s">
        <v>2608</v>
      </c>
      <c r="D1210" s="88" t="s">
        <v>2609</v>
      </c>
      <c r="E1210" s="87" t="s">
        <v>49</v>
      </c>
      <c r="F1210" s="89" t="s">
        <v>2610</v>
      </c>
      <c r="G1210" s="89" t="s">
        <v>2611</v>
      </c>
      <c r="H1210" s="89" t="s">
        <v>2689</v>
      </c>
      <c r="I1210" s="89"/>
      <c r="J1210" s="88" t="s">
        <v>10</v>
      </c>
      <c r="K1210" s="89" t="s">
        <v>48</v>
      </c>
    </row>
    <row r="1211" customFormat="false" ht="15" hidden="false" customHeight="false" outlineLevel="0" collapsed="false">
      <c r="A1211" s="90" t="s">
        <v>2780</v>
      </c>
      <c r="B1211" s="87" t="n">
        <v>2</v>
      </c>
      <c r="C1211" s="87"/>
      <c r="D1211" s="88" t="n">
        <v>2.5</v>
      </c>
      <c r="E1211" s="87" t="n">
        <v>2</v>
      </c>
      <c r="F1211" s="89" t="n">
        <f aca="false">B1211*D1211*E1211</f>
        <v>10</v>
      </c>
      <c r="G1211" s="89"/>
      <c r="H1211" s="119"/>
      <c r="I1211" s="89"/>
      <c r="J1211" s="88" t="n">
        <f aca="false">F1211</f>
        <v>10</v>
      </c>
      <c r="K1211" s="89" t="s">
        <v>56</v>
      </c>
    </row>
    <row r="1212" customFormat="false" ht="15" hidden="false" customHeight="false" outlineLevel="0" collapsed="false">
      <c r="A1212" s="90" t="s">
        <v>2781</v>
      </c>
      <c r="B1212" s="87" t="n">
        <v>2.56</v>
      </c>
      <c r="C1212" s="87"/>
      <c r="D1212" s="88" t="n">
        <v>2.5</v>
      </c>
      <c r="E1212" s="87" t="n">
        <v>1</v>
      </c>
      <c r="F1212" s="89" t="n">
        <f aca="false">B1212*D1212*E1212</f>
        <v>6.4</v>
      </c>
      <c r="G1212" s="89"/>
      <c r="H1212" s="119"/>
      <c r="I1212" s="89"/>
      <c r="J1212" s="88" t="n">
        <f aca="false">F1212</f>
        <v>6.4</v>
      </c>
      <c r="K1212" s="89" t="s">
        <v>56</v>
      </c>
    </row>
    <row r="1213" customFormat="false" ht="15" hidden="false" customHeight="false" outlineLevel="0" collapsed="false">
      <c r="A1213" s="90" t="s">
        <v>2784</v>
      </c>
      <c r="B1213" s="87" t="n">
        <v>7.74</v>
      </c>
      <c r="C1213" s="87"/>
      <c r="D1213" s="88" t="n">
        <v>4.9</v>
      </c>
      <c r="E1213" s="87" t="n">
        <v>1</v>
      </c>
      <c r="F1213" s="89" t="n">
        <f aca="false">B1213*D1213*E1213</f>
        <v>37.926</v>
      </c>
      <c r="G1213" s="89"/>
      <c r="H1213" s="119"/>
      <c r="I1213" s="89"/>
      <c r="J1213" s="88" t="n">
        <f aca="false">F1213</f>
        <v>37.926</v>
      </c>
      <c r="K1213" s="89" t="s">
        <v>56</v>
      </c>
    </row>
    <row r="1214" customFormat="false" ht="15" hidden="false" customHeight="false" outlineLevel="0" collapsed="false">
      <c r="A1214" s="92"/>
      <c r="B1214" s="92"/>
      <c r="C1214" s="92"/>
      <c r="D1214" s="92"/>
      <c r="E1214" s="92"/>
      <c r="F1214" s="92"/>
      <c r="G1214" s="92"/>
      <c r="H1214" s="92"/>
      <c r="I1214" s="93" t="s">
        <v>10</v>
      </c>
      <c r="J1214" s="94" t="n">
        <f aca="false">SUM(J1211:J1213)</f>
        <v>54.326</v>
      </c>
      <c r="K1214" s="94" t="s">
        <v>56</v>
      </c>
    </row>
    <row r="1215" customFormat="false" ht="15" hidden="false" customHeight="false" outlineLevel="0" collapsed="false">
      <c r="A1215" s="95"/>
      <c r="B1215" s="95"/>
      <c r="C1215" s="95"/>
      <c r="D1215" s="95"/>
      <c r="E1215" s="95"/>
      <c r="F1215" s="95"/>
      <c r="G1215" s="95"/>
      <c r="H1215" s="95"/>
      <c r="I1215" s="95"/>
      <c r="J1215" s="95"/>
      <c r="K1215" s="95"/>
    </row>
    <row r="1216" customFormat="false" ht="15" hidden="false" customHeight="true" outlineLevel="0" collapsed="false">
      <c r="A1216" s="85" t="s">
        <v>2606</v>
      </c>
      <c r="B1216" s="86" t="s">
        <v>408</v>
      </c>
      <c r="C1216" s="86"/>
      <c r="D1216" s="86"/>
      <c r="E1216" s="86"/>
      <c r="F1216" s="86"/>
      <c r="G1216" s="86"/>
      <c r="H1216" s="86"/>
      <c r="I1216" s="86"/>
      <c r="J1216" s="86"/>
      <c r="K1216" s="86"/>
    </row>
    <row r="1217" customFormat="false" ht="15" hidden="false" customHeight="false" outlineLevel="0" collapsed="false">
      <c r="A1217" s="85"/>
      <c r="B1217" s="87" t="s">
        <v>2607</v>
      </c>
      <c r="C1217" s="87" t="s">
        <v>2608</v>
      </c>
      <c r="D1217" s="88" t="s">
        <v>2609</v>
      </c>
      <c r="E1217" s="87" t="s">
        <v>49</v>
      </c>
      <c r="F1217" s="89" t="s">
        <v>2610</v>
      </c>
      <c r="G1217" s="89" t="s">
        <v>2611</v>
      </c>
      <c r="H1217" s="89" t="s">
        <v>2689</v>
      </c>
      <c r="I1217" s="89"/>
      <c r="J1217" s="88" t="s">
        <v>10</v>
      </c>
      <c r="K1217" s="89" t="s">
        <v>48</v>
      </c>
    </row>
    <row r="1218" customFormat="false" ht="15" hidden="false" customHeight="false" outlineLevel="0" collapsed="false">
      <c r="A1218" s="90" t="s">
        <v>2938</v>
      </c>
      <c r="B1218" s="87" t="n">
        <v>3.6</v>
      </c>
      <c r="C1218" s="87"/>
      <c r="D1218" s="88" t="n">
        <v>0.4</v>
      </c>
      <c r="E1218" s="87" t="n">
        <v>1</v>
      </c>
      <c r="F1218" s="89" t="n">
        <f aca="false">B1218*D1218</f>
        <v>1.44</v>
      </c>
      <c r="G1218" s="89"/>
      <c r="H1218" s="119"/>
      <c r="I1218" s="89"/>
      <c r="J1218" s="88" t="n">
        <f aca="false">F1218*E1218</f>
        <v>1.44</v>
      </c>
      <c r="K1218" s="89" t="s">
        <v>56</v>
      </c>
    </row>
    <row r="1219" customFormat="false" ht="15" hidden="false" customHeight="false" outlineLevel="0" collapsed="false">
      <c r="A1219" s="90" t="s">
        <v>2786</v>
      </c>
      <c r="B1219" s="87" t="n">
        <v>0.9</v>
      </c>
      <c r="C1219" s="87"/>
      <c r="D1219" s="88" t="n">
        <v>0.4</v>
      </c>
      <c r="E1219" s="87" t="n">
        <v>10</v>
      </c>
      <c r="F1219" s="89" t="n">
        <f aca="false">B1219*D1219</f>
        <v>0.36</v>
      </c>
      <c r="G1219" s="89"/>
      <c r="H1219" s="119"/>
      <c r="I1219" s="89"/>
      <c r="J1219" s="88" t="n">
        <f aca="false">F1219*E1219</f>
        <v>3.6</v>
      </c>
      <c r="K1219" s="89" t="s">
        <v>56</v>
      </c>
    </row>
    <row r="1220" customFormat="false" ht="15" hidden="false" customHeight="false" outlineLevel="0" collapsed="false">
      <c r="A1220" s="90" t="s">
        <v>2787</v>
      </c>
      <c r="B1220" s="87" t="n">
        <v>0.5</v>
      </c>
      <c r="C1220" s="87"/>
      <c r="D1220" s="88" t="n">
        <v>0.4</v>
      </c>
      <c r="E1220" s="87" t="n">
        <v>11</v>
      </c>
      <c r="F1220" s="89" t="n">
        <f aca="false">B1220*D1220</f>
        <v>0.2</v>
      </c>
      <c r="G1220" s="89"/>
      <c r="H1220" s="119"/>
      <c r="I1220" s="89"/>
      <c r="J1220" s="88" t="n">
        <f aca="false">F1220*E1220</f>
        <v>2.2</v>
      </c>
      <c r="K1220" s="89" t="s">
        <v>56</v>
      </c>
    </row>
    <row r="1221" customFormat="false" ht="15" hidden="false" customHeight="false" outlineLevel="0" collapsed="false">
      <c r="A1221" s="90" t="s">
        <v>2788</v>
      </c>
      <c r="B1221" s="87" t="n">
        <v>0.9</v>
      </c>
      <c r="C1221" s="87"/>
      <c r="D1221" s="88" t="n">
        <v>0.4</v>
      </c>
      <c r="E1221" s="87" t="n">
        <v>2</v>
      </c>
      <c r="F1221" s="89" t="n">
        <f aca="false">B1221*D1221</f>
        <v>0.36</v>
      </c>
      <c r="G1221" s="89"/>
      <c r="H1221" s="119"/>
      <c r="I1221" s="89"/>
      <c r="J1221" s="88" t="n">
        <f aca="false">F1221*E1221</f>
        <v>0.72</v>
      </c>
      <c r="K1221" s="89" t="s">
        <v>56</v>
      </c>
    </row>
    <row r="1222" customFormat="false" ht="15" hidden="false" customHeight="false" outlineLevel="0" collapsed="false">
      <c r="A1222" s="90" t="s">
        <v>2789</v>
      </c>
      <c r="B1222" s="87" t="n">
        <v>0.9</v>
      </c>
      <c r="C1222" s="87"/>
      <c r="D1222" s="88" t="n">
        <v>0.4</v>
      </c>
      <c r="E1222" s="87" t="n">
        <v>1</v>
      </c>
      <c r="F1222" s="89" t="n">
        <f aca="false">B1222*D1222</f>
        <v>0.36</v>
      </c>
      <c r="G1222" s="89"/>
      <c r="H1222" s="119"/>
      <c r="I1222" s="89"/>
      <c r="J1222" s="88" t="n">
        <f aca="false">F1222*E1222</f>
        <v>0.36</v>
      </c>
      <c r="K1222" s="89" t="s">
        <v>56</v>
      </c>
    </row>
    <row r="1223" customFormat="false" ht="15" hidden="false" customHeight="false" outlineLevel="0" collapsed="false">
      <c r="A1223" s="90" t="s">
        <v>2792</v>
      </c>
      <c r="B1223" s="87" t="n">
        <v>0.9</v>
      </c>
      <c r="C1223" s="87"/>
      <c r="D1223" s="88" t="n">
        <v>1.5</v>
      </c>
      <c r="E1223" s="87" t="n">
        <v>2</v>
      </c>
      <c r="F1223" s="89" t="n">
        <f aca="false">B1223*D1223</f>
        <v>1.35</v>
      </c>
      <c r="G1223" s="89"/>
      <c r="H1223" s="119"/>
      <c r="I1223" s="89"/>
      <c r="J1223" s="88" t="n">
        <f aca="false">F1223*E1223</f>
        <v>2.7</v>
      </c>
      <c r="K1223" s="89" t="s">
        <v>56</v>
      </c>
    </row>
    <row r="1224" customFormat="false" ht="15" hidden="false" customHeight="false" outlineLevel="0" collapsed="false">
      <c r="A1224" s="90" t="s">
        <v>2793</v>
      </c>
      <c r="B1224" s="87" t="n">
        <v>0.74</v>
      </c>
      <c r="C1224" s="87"/>
      <c r="D1224" s="88" t="n">
        <v>0.4</v>
      </c>
      <c r="E1224" s="87" t="n">
        <v>1</v>
      </c>
      <c r="F1224" s="89" t="n">
        <f aca="false">B1224*D1224</f>
        <v>0.296</v>
      </c>
      <c r="G1224" s="89"/>
      <c r="H1224" s="119"/>
      <c r="I1224" s="89"/>
      <c r="J1224" s="88" t="n">
        <f aca="false">F1224*E1224</f>
        <v>0.296</v>
      </c>
      <c r="K1224" s="89" t="s">
        <v>56</v>
      </c>
    </row>
    <row r="1225" customFormat="false" ht="15" hidden="false" customHeight="false" outlineLevel="0" collapsed="false">
      <c r="A1225" s="92"/>
      <c r="B1225" s="92"/>
      <c r="C1225" s="92"/>
      <c r="D1225" s="92"/>
      <c r="E1225" s="92"/>
      <c r="F1225" s="92"/>
      <c r="G1225" s="92"/>
      <c r="H1225" s="92"/>
      <c r="I1225" s="93" t="s">
        <v>10</v>
      </c>
      <c r="J1225" s="94" t="n">
        <f aca="false">SUM(J1218:J1224)</f>
        <v>11.316</v>
      </c>
      <c r="K1225" s="94" t="s">
        <v>56</v>
      </c>
    </row>
    <row r="1226" customFormat="false" ht="15" hidden="false" customHeight="false" outlineLevel="0" collapsed="false">
      <c r="A1226" s="95"/>
      <c r="B1226" s="95"/>
      <c r="C1226" s="95"/>
      <c r="D1226" s="95"/>
      <c r="E1226" s="95"/>
      <c r="F1226" s="95"/>
      <c r="G1226" s="95"/>
      <c r="H1226" s="95"/>
      <c r="I1226" s="95"/>
      <c r="J1226" s="95"/>
      <c r="K1226" s="95"/>
    </row>
    <row r="1227" customFormat="false" ht="43.8" hidden="false" customHeight="true" outlineLevel="0" collapsed="false">
      <c r="A1227" s="85" t="s">
        <v>2606</v>
      </c>
      <c r="B1227" s="86" t="s">
        <v>411</v>
      </c>
      <c r="C1227" s="86"/>
      <c r="D1227" s="86"/>
      <c r="E1227" s="86"/>
      <c r="F1227" s="86"/>
      <c r="G1227" s="86"/>
      <c r="H1227" s="86"/>
      <c r="I1227" s="86"/>
      <c r="J1227" s="86"/>
      <c r="K1227" s="86"/>
    </row>
    <row r="1228" customFormat="false" ht="15" hidden="false" customHeight="false" outlineLevel="0" collapsed="false">
      <c r="A1228" s="85"/>
      <c r="B1228" s="87" t="s">
        <v>2607</v>
      </c>
      <c r="C1228" s="87" t="s">
        <v>2608</v>
      </c>
      <c r="D1228" s="88" t="s">
        <v>2609</v>
      </c>
      <c r="E1228" s="87" t="s">
        <v>49</v>
      </c>
      <c r="F1228" s="89" t="s">
        <v>2610</v>
      </c>
      <c r="G1228" s="89" t="s">
        <v>2611</v>
      </c>
      <c r="H1228" s="89" t="s">
        <v>2689</v>
      </c>
      <c r="I1228" s="89"/>
      <c r="J1228" s="88" t="s">
        <v>10</v>
      </c>
      <c r="K1228" s="89" t="s">
        <v>48</v>
      </c>
    </row>
    <row r="1229" customFormat="false" ht="15" hidden="false" customHeight="false" outlineLevel="0" collapsed="false">
      <c r="A1229" s="90" t="s">
        <v>2801</v>
      </c>
      <c r="B1229" s="87" t="n">
        <v>2.02</v>
      </c>
      <c r="C1229" s="87"/>
      <c r="D1229" s="88" t="n">
        <v>4.93</v>
      </c>
      <c r="E1229" s="87" t="n">
        <v>2</v>
      </c>
      <c r="F1229" s="89" t="n">
        <f aca="false">B1229*D1229</f>
        <v>9.9586</v>
      </c>
      <c r="G1229" s="89"/>
      <c r="H1229" s="119"/>
      <c r="I1229" s="89"/>
      <c r="J1229" s="88" t="n">
        <f aca="false">E1229*F1229</f>
        <v>19.9172</v>
      </c>
      <c r="K1229" s="89" t="s">
        <v>56</v>
      </c>
    </row>
    <row r="1230" customFormat="false" ht="15" hidden="false" customHeight="false" outlineLevel="0" collapsed="false">
      <c r="A1230" s="92"/>
      <c r="B1230" s="92"/>
      <c r="C1230" s="92"/>
      <c r="D1230" s="92"/>
      <c r="E1230" s="92"/>
      <c r="F1230" s="92"/>
      <c r="G1230" s="92"/>
      <c r="H1230" s="92"/>
      <c r="I1230" s="93" t="s">
        <v>10</v>
      </c>
      <c r="J1230" s="94" t="n">
        <f aca="false">SUM(J1229:J1229)</f>
        <v>19.9172</v>
      </c>
      <c r="K1230" s="94" t="s">
        <v>56</v>
      </c>
    </row>
    <row r="1231" customFormat="false" ht="15" hidden="false" customHeight="false" outlineLevel="0" collapsed="false">
      <c r="A1231" s="95"/>
      <c r="B1231" s="95"/>
      <c r="C1231" s="95"/>
      <c r="D1231" s="95"/>
      <c r="E1231" s="95"/>
      <c r="F1231" s="95"/>
      <c r="G1231" s="95"/>
      <c r="H1231" s="95"/>
      <c r="I1231" s="95"/>
      <c r="J1231" s="95"/>
      <c r="K1231" s="95"/>
    </row>
    <row r="1232" customFormat="false" ht="15" hidden="false" customHeight="true" outlineLevel="0" collapsed="false">
      <c r="A1232" s="101" t="s">
        <v>413</v>
      </c>
      <c r="B1232" s="101"/>
      <c r="C1232" s="101"/>
      <c r="D1232" s="101"/>
      <c r="E1232" s="101"/>
      <c r="F1232" s="101"/>
      <c r="G1232" s="101"/>
      <c r="H1232" s="101"/>
      <c r="I1232" s="101"/>
      <c r="J1232" s="101"/>
      <c r="K1232" s="101"/>
    </row>
    <row r="1233" customFormat="false" ht="15" hidden="false" customHeight="true" outlineLevel="0" collapsed="false">
      <c r="A1233" s="85" t="s">
        <v>2606</v>
      </c>
      <c r="B1233" s="86" t="s">
        <v>2940</v>
      </c>
      <c r="C1233" s="86"/>
      <c r="D1233" s="86"/>
      <c r="E1233" s="86"/>
      <c r="F1233" s="86"/>
      <c r="G1233" s="86"/>
      <c r="H1233" s="86"/>
      <c r="I1233" s="86"/>
      <c r="J1233" s="86"/>
      <c r="K1233" s="86"/>
    </row>
    <row r="1234" customFormat="false" ht="15" hidden="false" customHeight="false" outlineLevel="0" collapsed="false">
      <c r="A1234" s="85"/>
      <c r="B1234" s="87" t="s">
        <v>2607</v>
      </c>
      <c r="C1234" s="87" t="s">
        <v>2608</v>
      </c>
      <c r="D1234" s="88" t="s">
        <v>2609</v>
      </c>
      <c r="E1234" s="87" t="s">
        <v>49</v>
      </c>
      <c r="F1234" s="89" t="s">
        <v>2610</v>
      </c>
      <c r="G1234" s="89" t="s">
        <v>2611</v>
      </c>
      <c r="H1234" s="89" t="s">
        <v>2689</v>
      </c>
      <c r="I1234" s="89"/>
      <c r="J1234" s="88" t="s">
        <v>10</v>
      </c>
      <c r="K1234" s="89" t="s">
        <v>48</v>
      </c>
    </row>
    <row r="1235" customFormat="false" ht="15" hidden="false" customHeight="false" outlineLevel="0" collapsed="false">
      <c r="A1235" s="90" t="s">
        <v>2778</v>
      </c>
      <c r="B1235" s="87"/>
      <c r="C1235" s="87"/>
      <c r="D1235" s="88"/>
      <c r="E1235" s="87" t="n">
        <v>2</v>
      </c>
      <c r="F1235" s="89"/>
      <c r="G1235" s="89"/>
      <c r="H1235" s="119"/>
      <c r="I1235" s="89"/>
      <c r="J1235" s="88" t="n">
        <f aca="false">E1235</f>
        <v>2</v>
      </c>
      <c r="K1235" s="89" t="s">
        <v>417</v>
      </c>
    </row>
    <row r="1236" customFormat="false" ht="15" hidden="false" customHeight="false" outlineLevel="0" collapsed="false">
      <c r="A1236" s="90" t="s">
        <v>2779</v>
      </c>
      <c r="B1236" s="87"/>
      <c r="C1236" s="87"/>
      <c r="D1236" s="88"/>
      <c r="E1236" s="87" t="n">
        <v>1</v>
      </c>
      <c r="F1236" s="89"/>
      <c r="G1236" s="89"/>
      <c r="H1236" s="119"/>
      <c r="I1236" s="89"/>
      <c r="J1236" s="88" t="n">
        <f aca="false">E1236</f>
        <v>1</v>
      </c>
      <c r="K1236" s="89" t="s">
        <v>417</v>
      </c>
    </row>
    <row r="1237" customFormat="false" ht="15" hidden="false" customHeight="false" outlineLevel="0" collapsed="false">
      <c r="A1237" s="92"/>
      <c r="B1237" s="92"/>
      <c r="C1237" s="92"/>
      <c r="D1237" s="92"/>
      <c r="E1237" s="92"/>
      <c r="F1237" s="92"/>
      <c r="G1237" s="92"/>
      <c r="H1237" s="92"/>
      <c r="I1237" s="93" t="s">
        <v>10</v>
      </c>
      <c r="J1237" s="94" t="n">
        <f aca="false">SUM(J1235:J1236)</f>
        <v>3</v>
      </c>
      <c r="K1237" s="94" t="s">
        <v>417</v>
      </c>
    </row>
    <row r="1238" customFormat="false" ht="15" hidden="false" customHeight="false" outlineLevel="0" collapsed="false">
      <c r="A1238" s="95"/>
      <c r="B1238" s="95"/>
      <c r="C1238" s="95"/>
      <c r="D1238" s="95"/>
      <c r="E1238" s="95"/>
      <c r="F1238" s="95"/>
      <c r="G1238" s="95"/>
      <c r="H1238" s="95"/>
      <c r="I1238" s="95"/>
      <c r="J1238" s="95"/>
      <c r="K1238" s="95"/>
    </row>
    <row r="1239" customFormat="false" ht="29.85" hidden="false" customHeight="true" outlineLevel="0" collapsed="false">
      <c r="A1239" s="85" t="s">
        <v>2606</v>
      </c>
      <c r="B1239" s="86" t="s">
        <v>2941</v>
      </c>
      <c r="C1239" s="86"/>
      <c r="D1239" s="86"/>
      <c r="E1239" s="86"/>
      <c r="F1239" s="86"/>
      <c r="G1239" s="86"/>
      <c r="H1239" s="86"/>
      <c r="I1239" s="86"/>
      <c r="J1239" s="86"/>
      <c r="K1239" s="86"/>
    </row>
    <row r="1240" customFormat="false" ht="15" hidden="false" customHeight="false" outlineLevel="0" collapsed="false">
      <c r="A1240" s="85"/>
      <c r="B1240" s="87" t="s">
        <v>2607</v>
      </c>
      <c r="C1240" s="87" t="s">
        <v>2608</v>
      </c>
      <c r="D1240" s="88" t="s">
        <v>2609</v>
      </c>
      <c r="E1240" s="87" t="s">
        <v>49</v>
      </c>
      <c r="F1240" s="89" t="s">
        <v>2610</v>
      </c>
      <c r="G1240" s="89" t="s">
        <v>2611</v>
      </c>
      <c r="H1240" s="89" t="s">
        <v>2689</v>
      </c>
      <c r="I1240" s="89"/>
      <c r="J1240" s="88" t="s">
        <v>10</v>
      </c>
      <c r="K1240" s="89" t="s">
        <v>48</v>
      </c>
    </row>
    <row r="1241" customFormat="false" ht="15" hidden="false" customHeight="false" outlineLevel="0" collapsed="false">
      <c r="A1241" s="90" t="s">
        <v>2766</v>
      </c>
      <c r="B1241" s="87"/>
      <c r="C1241" s="87"/>
      <c r="D1241" s="88"/>
      <c r="E1241" s="87" t="n">
        <v>8</v>
      </c>
      <c r="F1241" s="89"/>
      <c r="G1241" s="89"/>
      <c r="H1241" s="89"/>
      <c r="I1241" s="89"/>
      <c r="J1241" s="88" t="n">
        <f aca="false">E1241</f>
        <v>8</v>
      </c>
      <c r="K1241" s="89" t="s">
        <v>417</v>
      </c>
    </row>
    <row r="1242" customFormat="false" ht="15" hidden="false" customHeight="false" outlineLevel="0" collapsed="false">
      <c r="A1242" s="90" t="s">
        <v>2767</v>
      </c>
      <c r="B1242" s="87"/>
      <c r="C1242" s="87"/>
      <c r="D1242" s="88"/>
      <c r="E1242" s="87" t="n">
        <v>9</v>
      </c>
      <c r="F1242" s="89"/>
      <c r="G1242" s="89"/>
      <c r="H1242" s="89"/>
      <c r="I1242" s="89"/>
      <c r="J1242" s="88" t="n">
        <f aca="false">E1242</f>
        <v>9</v>
      </c>
      <c r="K1242" s="89" t="s">
        <v>417</v>
      </c>
    </row>
    <row r="1243" customFormat="false" ht="15" hidden="false" customHeight="false" outlineLevel="0" collapsed="false">
      <c r="A1243" s="90" t="s">
        <v>2772</v>
      </c>
      <c r="B1243" s="87"/>
      <c r="C1243" s="87"/>
      <c r="D1243" s="88"/>
      <c r="E1243" s="87" t="n">
        <v>2</v>
      </c>
      <c r="F1243" s="89"/>
      <c r="G1243" s="89"/>
      <c r="H1243" s="89"/>
      <c r="I1243" s="89"/>
      <c r="J1243" s="88" t="n">
        <f aca="false">E1243</f>
        <v>2</v>
      </c>
      <c r="K1243" s="89" t="s">
        <v>417</v>
      </c>
    </row>
    <row r="1244" customFormat="false" ht="15" hidden="false" customHeight="false" outlineLevel="0" collapsed="false">
      <c r="A1244" s="90" t="s">
        <v>2776</v>
      </c>
      <c r="B1244" s="87"/>
      <c r="C1244" s="87"/>
      <c r="D1244" s="88"/>
      <c r="E1244" s="87" t="n">
        <v>4</v>
      </c>
      <c r="F1244" s="89"/>
      <c r="G1244" s="89"/>
      <c r="H1244" s="89"/>
      <c r="I1244" s="89"/>
      <c r="J1244" s="88" t="n">
        <f aca="false">E1244</f>
        <v>4</v>
      </c>
      <c r="K1244" s="89" t="s">
        <v>417</v>
      </c>
    </row>
    <row r="1245" customFormat="false" ht="15" hidden="false" customHeight="false" outlineLevel="0" collapsed="false">
      <c r="A1245" s="90" t="s">
        <v>2777</v>
      </c>
      <c r="B1245" s="87"/>
      <c r="C1245" s="87"/>
      <c r="D1245" s="88"/>
      <c r="E1245" s="87" t="n">
        <v>2</v>
      </c>
      <c r="F1245" s="89"/>
      <c r="G1245" s="89"/>
      <c r="H1245" s="89"/>
      <c r="I1245" s="89"/>
      <c r="J1245" s="88" t="n">
        <f aca="false">E1245</f>
        <v>2</v>
      </c>
      <c r="K1245" s="89" t="s">
        <v>417</v>
      </c>
    </row>
    <row r="1246" customFormat="false" ht="15" hidden="false" customHeight="false" outlineLevel="0" collapsed="false">
      <c r="A1246" s="90" t="s">
        <v>2771</v>
      </c>
      <c r="B1246" s="87"/>
      <c r="C1246" s="87"/>
      <c r="D1246" s="88"/>
      <c r="E1246" s="87" t="n">
        <v>5</v>
      </c>
      <c r="F1246" s="89"/>
      <c r="G1246" s="89"/>
      <c r="H1246" s="89"/>
      <c r="I1246" s="89"/>
      <c r="J1246" s="88" t="n">
        <f aca="false">E1246</f>
        <v>5</v>
      </c>
      <c r="K1246" s="89" t="s">
        <v>417</v>
      </c>
    </row>
    <row r="1247" customFormat="false" ht="15" hidden="false" customHeight="false" outlineLevel="0" collapsed="false">
      <c r="A1247" s="90" t="s">
        <v>2774</v>
      </c>
      <c r="B1247" s="87"/>
      <c r="C1247" s="87"/>
      <c r="D1247" s="88"/>
      <c r="E1247" s="87" t="n">
        <v>1</v>
      </c>
      <c r="F1247" s="89"/>
      <c r="G1247" s="89"/>
      <c r="H1247" s="89"/>
      <c r="I1247" s="89"/>
      <c r="J1247" s="88" t="n">
        <f aca="false">E1247</f>
        <v>1</v>
      </c>
      <c r="K1247" s="89" t="s">
        <v>417</v>
      </c>
    </row>
    <row r="1248" customFormat="false" ht="15" hidden="false" customHeight="false" outlineLevel="0" collapsed="false">
      <c r="A1248" s="92"/>
      <c r="B1248" s="92"/>
      <c r="C1248" s="92"/>
      <c r="D1248" s="92"/>
      <c r="E1248" s="92"/>
      <c r="F1248" s="92"/>
      <c r="G1248" s="92"/>
      <c r="H1248" s="92"/>
      <c r="I1248" s="93" t="s">
        <v>10</v>
      </c>
      <c r="J1248" s="94" t="n">
        <f aca="false">SUM(J1241:J1247)</f>
        <v>31</v>
      </c>
      <c r="K1248" s="94" t="s">
        <v>417</v>
      </c>
    </row>
    <row r="1249" customFormat="false" ht="15" hidden="false" customHeight="false" outlineLevel="0" collapsed="false">
      <c r="A1249" s="95"/>
      <c r="B1249" s="95"/>
      <c r="C1249" s="95"/>
      <c r="D1249" s="95"/>
      <c r="E1249" s="95"/>
      <c r="F1249" s="95"/>
      <c r="G1249" s="95"/>
      <c r="H1249" s="95"/>
      <c r="I1249" s="95"/>
      <c r="J1249" s="95"/>
      <c r="K1249" s="95"/>
    </row>
    <row r="1250" customFormat="false" ht="29.85" hidden="false" customHeight="true" outlineLevel="0" collapsed="false">
      <c r="A1250" s="85" t="s">
        <v>2606</v>
      </c>
      <c r="B1250" s="86" t="s">
        <v>2942</v>
      </c>
      <c r="C1250" s="86"/>
      <c r="D1250" s="86"/>
      <c r="E1250" s="86"/>
      <c r="F1250" s="86"/>
      <c r="G1250" s="86"/>
      <c r="H1250" s="86"/>
      <c r="I1250" s="86"/>
      <c r="J1250" s="86"/>
      <c r="K1250" s="86"/>
    </row>
    <row r="1251" customFormat="false" ht="15" hidden="false" customHeight="false" outlineLevel="0" collapsed="false">
      <c r="A1251" s="85"/>
      <c r="B1251" s="87" t="s">
        <v>2607</v>
      </c>
      <c r="C1251" s="87" t="s">
        <v>2608</v>
      </c>
      <c r="D1251" s="88" t="s">
        <v>2609</v>
      </c>
      <c r="E1251" s="87" t="s">
        <v>49</v>
      </c>
      <c r="F1251" s="89" t="s">
        <v>2610</v>
      </c>
      <c r="G1251" s="89" t="s">
        <v>2611</v>
      </c>
      <c r="H1251" s="89" t="s">
        <v>2689</v>
      </c>
      <c r="I1251" s="89"/>
      <c r="J1251" s="88" t="s">
        <v>10</v>
      </c>
      <c r="K1251" s="89" t="s">
        <v>48</v>
      </c>
    </row>
    <row r="1252" customFormat="false" ht="15" hidden="false" customHeight="false" outlineLevel="0" collapsed="false">
      <c r="A1252" s="90" t="s">
        <v>2782</v>
      </c>
      <c r="B1252" s="87"/>
      <c r="C1252" s="87"/>
      <c r="D1252" s="88"/>
      <c r="E1252" s="87" t="n">
        <v>12</v>
      </c>
      <c r="F1252" s="89"/>
      <c r="G1252" s="89"/>
      <c r="H1252" s="89"/>
      <c r="I1252" s="89"/>
      <c r="J1252" s="88" t="n">
        <f aca="false">E1252</f>
        <v>12</v>
      </c>
      <c r="K1252" s="89" t="s">
        <v>417</v>
      </c>
    </row>
    <row r="1253" customFormat="false" ht="15" hidden="false" customHeight="false" outlineLevel="0" collapsed="false">
      <c r="A1253" s="92"/>
      <c r="B1253" s="92"/>
      <c r="C1253" s="92"/>
      <c r="D1253" s="92"/>
      <c r="E1253" s="92"/>
      <c r="F1253" s="92"/>
      <c r="G1253" s="92"/>
      <c r="H1253" s="92"/>
      <c r="I1253" s="93" t="s">
        <v>10</v>
      </c>
      <c r="J1253" s="94" t="n">
        <f aca="false">SUM(J1252:J1252)</f>
        <v>12</v>
      </c>
      <c r="K1253" s="94" t="s">
        <v>417</v>
      </c>
    </row>
    <row r="1254" customFormat="false" ht="15" hidden="false" customHeight="false" outlineLevel="0" collapsed="false">
      <c r="A1254" s="95"/>
      <c r="B1254" s="95"/>
      <c r="C1254" s="95"/>
      <c r="D1254" s="95"/>
      <c r="E1254" s="95"/>
      <c r="F1254" s="95"/>
      <c r="G1254" s="95"/>
      <c r="H1254" s="95"/>
      <c r="I1254" s="95"/>
      <c r="J1254" s="95"/>
      <c r="K1254" s="95"/>
    </row>
    <row r="1255" customFormat="false" ht="15" hidden="false" customHeight="true" outlineLevel="0" collapsed="false">
      <c r="A1255" s="85" t="s">
        <v>2606</v>
      </c>
      <c r="B1255" s="86" t="s">
        <v>426</v>
      </c>
      <c r="C1255" s="86"/>
      <c r="D1255" s="86"/>
      <c r="E1255" s="86"/>
      <c r="F1255" s="86"/>
      <c r="G1255" s="86"/>
      <c r="H1255" s="86"/>
      <c r="I1255" s="86"/>
      <c r="J1255" s="86"/>
      <c r="K1255" s="86"/>
    </row>
    <row r="1256" customFormat="false" ht="15" hidden="false" customHeight="false" outlineLevel="0" collapsed="false">
      <c r="A1256" s="85"/>
      <c r="B1256" s="87" t="s">
        <v>2607</v>
      </c>
      <c r="C1256" s="87" t="s">
        <v>2608</v>
      </c>
      <c r="D1256" s="88" t="s">
        <v>2609</v>
      </c>
      <c r="E1256" s="87" t="s">
        <v>49</v>
      </c>
      <c r="F1256" s="89" t="s">
        <v>2610</v>
      </c>
      <c r="G1256" s="89" t="s">
        <v>2943</v>
      </c>
      <c r="H1256" s="89" t="s">
        <v>2689</v>
      </c>
      <c r="I1256" s="89"/>
      <c r="J1256" s="88" t="s">
        <v>10</v>
      </c>
      <c r="K1256" s="89" t="s">
        <v>48</v>
      </c>
    </row>
    <row r="1257" customFormat="false" ht="15" hidden="false" customHeight="false" outlineLevel="0" collapsed="false">
      <c r="A1257" s="90" t="s">
        <v>2766</v>
      </c>
      <c r="B1257" s="87" t="n">
        <v>0.96</v>
      </c>
      <c r="C1257" s="87"/>
      <c r="D1257" s="88" t="n">
        <v>2.3</v>
      </c>
      <c r="E1257" s="87" t="n">
        <v>8</v>
      </c>
      <c r="F1257" s="89" t="n">
        <f aca="false">B1257*D1257*E1257</f>
        <v>17.664</v>
      </c>
      <c r="G1257" s="89" t="n">
        <v>2</v>
      </c>
      <c r="H1257" s="89"/>
      <c r="I1257" s="89"/>
      <c r="J1257" s="88" t="n">
        <f aca="false">F1257*G1257</f>
        <v>35.328</v>
      </c>
      <c r="K1257" s="89" t="s">
        <v>56</v>
      </c>
    </row>
    <row r="1258" customFormat="false" ht="15" hidden="false" customHeight="false" outlineLevel="0" collapsed="false">
      <c r="A1258" s="90" t="s">
        <v>2767</v>
      </c>
      <c r="B1258" s="87" t="n">
        <v>0.96</v>
      </c>
      <c r="C1258" s="87"/>
      <c r="D1258" s="88" t="n">
        <v>2.3</v>
      </c>
      <c r="E1258" s="87" t="n">
        <v>9</v>
      </c>
      <c r="F1258" s="89" t="n">
        <f aca="false">B1258*D1258*E1258</f>
        <v>19.872</v>
      </c>
      <c r="G1258" s="89" t="n">
        <v>2</v>
      </c>
      <c r="H1258" s="89"/>
      <c r="I1258" s="89"/>
      <c r="J1258" s="88" t="n">
        <f aca="false">F1258*G1258</f>
        <v>39.744</v>
      </c>
      <c r="K1258" s="89" t="s">
        <v>56</v>
      </c>
    </row>
    <row r="1259" customFormat="false" ht="15" hidden="false" customHeight="false" outlineLevel="0" collapsed="false">
      <c r="A1259" s="90" t="s">
        <v>2782</v>
      </c>
      <c r="B1259" s="87" t="n">
        <v>1.66</v>
      </c>
      <c r="C1259" s="87"/>
      <c r="D1259" s="88" t="n">
        <v>2.3</v>
      </c>
      <c r="E1259" s="87" t="n">
        <v>12</v>
      </c>
      <c r="F1259" s="89" t="n">
        <f aca="false">B1259*D1259*E1259</f>
        <v>45.816</v>
      </c>
      <c r="G1259" s="89" t="n">
        <v>2</v>
      </c>
      <c r="H1259" s="89"/>
      <c r="I1259" s="89"/>
      <c r="J1259" s="88" t="n">
        <f aca="false">F1259*G1259</f>
        <v>91.632</v>
      </c>
      <c r="K1259" s="89" t="s">
        <v>56</v>
      </c>
    </row>
    <row r="1260" customFormat="false" ht="15" hidden="false" customHeight="false" outlineLevel="0" collapsed="false">
      <c r="A1260" s="90" t="s">
        <v>2771</v>
      </c>
      <c r="B1260" s="87" t="n">
        <v>0.86</v>
      </c>
      <c r="C1260" s="87"/>
      <c r="D1260" s="88" t="n">
        <v>2.3</v>
      </c>
      <c r="E1260" s="87" t="n">
        <v>5</v>
      </c>
      <c r="F1260" s="89" t="n">
        <f aca="false">B1260*D1260*E1260</f>
        <v>9.89</v>
      </c>
      <c r="G1260" s="89" t="n">
        <v>2</v>
      </c>
      <c r="H1260" s="89"/>
      <c r="I1260" s="89"/>
      <c r="J1260" s="88" t="n">
        <f aca="false">F1260*G1260</f>
        <v>19.78</v>
      </c>
      <c r="K1260" s="89" t="s">
        <v>56</v>
      </c>
    </row>
    <row r="1261" customFormat="false" ht="15" hidden="false" customHeight="false" outlineLevel="0" collapsed="false">
      <c r="A1261" s="90" t="s">
        <v>2772</v>
      </c>
      <c r="B1261" s="87" t="n">
        <v>0.86</v>
      </c>
      <c r="C1261" s="87"/>
      <c r="D1261" s="88" t="n">
        <v>2.3</v>
      </c>
      <c r="E1261" s="87" t="n">
        <v>2</v>
      </c>
      <c r="F1261" s="89" t="n">
        <f aca="false">B1261*D1261*E1261</f>
        <v>3.956</v>
      </c>
      <c r="G1261" s="89" t="n">
        <v>2</v>
      </c>
      <c r="H1261" s="89"/>
      <c r="I1261" s="89"/>
      <c r="J1261" s="88" t="n">
        <f aca="false">F1261*G1261</f>
        <v>7.912</v>
      </c>
      <c r="K1261" s="89" t="s">
        <v>56</v>
      </c>
    </row>
    <row r="1262" customFormat="false" ht="15" hidden="false" customHeight="false" outlineLevel="0" collapsed="false">
      <c r="A1262" s="90" t="s">
        <v>2785</v>
      </c>
      <c r="B1262" s="87" t="n">
        <v>1.86</v>
      </c>
      <c r="C1262" s="87"/>
      <c r="D1262" s="88" t="n">
        <v>3.2</v>
      </c>
      <c r="E1262" s="87" t="n">
        <v>1</v>
      </c>
      <c r="F1262" s="89" t="n">
        <f aca="false">B1262*D1262*E1262</f>
        <v>5.952</v>
      </c>
      <c r="G1262" s="89" t="n">
        <v>2</v>
      </c>
      <c r="H1262" s="89"/>
      <c r="I1262" s="89"/>
      <c r="J1262" s="88" t="n">
        <f aca="false">F1262*G1262</f>
        <v>11.904</v>
      </c>
      <c r="K1262" s="89" t="s">
        <v>56</v>
      </c>
    </row>
    <row r="1263" customFormat="false" ht="15" hidden="false" customHeight="false" outlineLevel="0" collapsed="false">
      <c r="A1263" s="90" t="s">
        <v>2774</v>
      </c>
      <c r="B1263" s="87" t="n">
        <v>0.96</v>
      </c>
      <c r="C1263" s="87"/>
      <c r="D1263" s="88" t="n">
        <v>2.3</v>
      </c>
      <c r="E1263" s="87" t="n">
        <v>1</v>
      </c>
      <c r="F1263" s="89" t="n">
        <f aca="false">B1263*D1263*E1263</f>
        <v>2.208</v>
      </c>
      <c r="G1263" s="89" t="n">
        <v>2</v>
      </c>
      <c r="H1263" s="89"/>
      <c r="I1263" s="89"/>
      <c r="J1263" s="88" t="n">
        <f aca="false">F1263*G1263</f>
        <v>4.416</v>
      </c>
      <c r="K1263" s="89" t="s">
        <v>56</v>
      </c>
    </row>
    <row r="1264" customFormat="false" ht="15" hidden="false" customHeight="false" outlineLevel="0" collapsed="false">
      <c r="A1264" s="90" t="s">
        <v>2776</v>
      </c>
      <c r="B1264" s="87" t="n">
        <v>0.96</v>
      </c>
      <c r="C1264" s="87"/>
      <c r="D1264" s="88" t="n">
        <v>2.3</v>
      </c>
      <c r="E1264" s="87" t="n">
        <v>4</v>
      </c>
      <c r="F1264" s="89" t="n">
        <f aca="false">B1264*D1264*E1264</f>
        <v>8.832</v>
      </c>
      <c r="G1264" s="89" t="n">
        <v>2</v>
      </c>
      <c r="H1264" s="89"/>
      <c r="I1264" s="89"/>
      <c r="J1264" s="88" t="n">
        <f aca="false">F1264*G1264</f>
        <v>17.664</v>
      </c>
      <c r="K1264" s="89" t="s">
        <v>56</v>
      </c>
    </row>
    <row r="1265" customFormat="false" ht="15" hidden="false" customHeight="false" outlineLevel="0" collapsed="false">
      <c r="A1265" s="90" t="s">
        <v>2777</v>
      </c>
      <c r="B1265" s="87" t="n">
        <v>0.94</v>
      </c>
      <c r="C1265" s="87"/>
      <c r="D1265" s="88" t="n">
        <v>2.3</v>
      </c>
      <c r="E1265" s="87" t="n">
        <v>2</v>
      </c>
      <c r="F1265" s="89" t="n">
        <f aca="false">B1265*D1265*E1265</f>
        <v>4.324</v>
      </c>
      <c r="G1265" s="89" t="n">
        <v>2</v>
      </c>
      <c r="H1265" s="89"/>
      <c r="I1265" s="89"/>
      <c r="J1265" s="88" t="n">
        <f aca="false">F1265*G1265</f>
        <v>8.648</v>
      </c>
      <c r="K1265" s="89" t="s">
        <v>56</v>
      </c>
    </row>
    <row r="1266" customFormat="false" ht="15" hidden="false" customHeight="false" outlineLevel="0" collapsed="false">
      <c r="A1266" s="90" t="s">
        <v>2778</v>
      </c>
      <c r="B1266" s="87" t="n">
        <v>0.9</v>
      </c>
      <c r="C1266" s="87"/>
      <c r="D1266" s="88" t="n">
        <v>2.3</v>
      </c>
      <c r="E1266" s="87" t="n">
        <v>2</v>
      </c>
      <c r="F1266" s="89" t="n">
        <f aca="false">B1266*D1266*E1266</f>
        <v>4.14</v>
      </c>
      <c r="G1266" s="89" t="n">
        <v>2</v>
      </c>
      <c r="H1266" s="89"/>
      <c r="I1266" s="89"/>
      <c r="J1266" s="88" t="n">
        <f aca="false">F1266*G1266</f>
        <v>8.28</v>
      </c>
      <c r="K1266" s="89" t="s">
        <v>56</v>
      </c>
    </row>
    <row r="1267" customFormat="false" ht="15" hidden="false" customHeight="false" outlineLevel="0" collapsed="false">
      <c r="A1267" s="90" t="s">
        <v>2779</v>
      </c>
      <c r="B1267" s="87" t="n">
        <v>1.2</v>
      </c>
      <c r="C1267" s="87"/>
      <c r="D1267" s="88" t="n">
        <v>2.1</v>
      </c>
      <c r="E1267" s="87" t="n">
        <v>1</v>
      </c>
      <c r="F1267" s="89" t="n">
        <f aca="false">B1267*D1267*E1267</f>
        <v>2.52</v>
      </c>
      <c r="G1267" s="89" t="n">
        <v>2</v>
      </c>
      <c r="H1267" s="89"/>
      <c r="I1267" s="89"/>
      <c r="J1267" s="88" t="n">
        <f aca="false">F1267*G1267</f>
        <v>5.04</v>
      </c>
      <c r="K1267" s="89" t="s">
        <v>56</v>
      </c>
    </row>
    <row r="1268" customFormat="false" ht="15" hidden="false" customHeight="false" outlineLevel="0" collapsed="false">
      <c r="A1268" s="92"/>
      <c r="B1268" s="92"/>
      <c r="C1268" s="92"/>
      <c r="D1268" s="92"/>
      <c r="E1268" s="92"/>
      <c r="F1268" s="92"/>
      <c r="G1268" s="92"/>
      <c r="H1268" s="92"/>
      <c r="I1268" s="93" t="s">
        <v>10</v>
      </c>
      <c r="J1268" s="94" t="n">
        <f aca="false">SUM(J1257:J1267)</f>
        <v>250.348</v>
      </c>
      <c r="K1268" s="94" t="s">
        <v>56</v>
      </c>
    </row>
    <row r="1269" customFormat="false" ht="15" hidden="false" customHeight="false" outlineLevel="0" collapsed="false">
      <c r="A1269" s="95"/>
      <c r="B1269" s="95"/>
      <c r="C1269" s="95"/>
      <c r="D1269" s="95"/>
      <c r="E1269" s="95"/>
      <c r="F1269" s="95"/>
      <c r="G1269" s="95"/>
      <c r="H1269" s="95"/>
      <c r="I1269" s="95"/>
      <c r="J1269" s="95"/>
      <c r="K1269" s="95"/>
    </row>
    <row r="1270" customFormat="false" ht="15" hidden="false" customHeight="true" outlineLevel="0" collapsed="false">
      <c r="A1270" s="85" t="s">
        <v>2606</v>
      </c>
      <c r="B1270" s="86" t="s">
        <v>2944</v>
      </c>
      <c r="C1270" s="86"/>
      <c r="D1270" s="86"/>
      <c r="E1270" s="86"/>
      <c r="F1270" s="86"/>
      <c r="G1270" s="86"/>
      <c r="H1270" s="86"/>
      <c r="I1270" s="86"/>
      <c r="J1270" s="86"/>
      <c r="K1270" s="86"/>
    </row>
    <row r="1271" customFormat="false" ht="15" hidden="false" customHeight="false" outlineLevel="0" collapsed="false">
      <c r="A1271" s="85"/>
      <c r="B1271" s="87" t="s">
        <v>2607</v>
      </c>
      <c r="C1271" s="87" t="s">
        <v>2608</v>
      </c>
      <c r="D1271" s="88" t="s">
        <v>2609</v>
      </c>
      <c r="E1271" s="87" t="s">
        <v>49</v>
      </c>
      <c r="F1271" s="89" t="s">
        <v>2610</v>
      </c>
      <c r="G1271" s="89" t="s">
        <v>2611</v>
      </c>
      <c r="H1271" s="89" t="s">
        <v>2689</v>
      </c>
      <c r="I1271" s="89"/>
      <c r="J1271" s="88" t="s">
        <v>10</v>
      </c>
      <c r="K1271" s="89" t="s">
        <v>48</v>
      </c>
    </row>
    <row r="1272" customFormat="false" ht="15" hidden="false" customHeight="false" outlineLevel="0" collapsed="false">
      <c r="A1272" s="90" t="s">
        <v>2780</v>
      </c>
      <c r="B1272" s="87"/>
      <c r="C1272" s="87"/>
      <c r="D1272" s="88"/>
      <c r="E1272" s="87" t="n">
        <v>2</v>
      </c>
      <c r="F1272" s="89"/>
      <c r="G1272" s="89"/>
      <c r="H1272" s="89"/>
      <c r="I1272" s="89"/>
      <c r="J1272" s="88" t="n">
        <f aca="false">E1272</f>
        <v>2</v>
      </c>
      <c r="K1272" s="89" t="s">
        <v>48</v>
      </c>
    </row>
    <row r="1273" customFormat="false" ht="15" hidden="false" customHeight="false" outlineLevel="0" collapsed="false">
      <c r="A1273" s="90" t="s">
        <v>2781</v>
      </c>
      <c r="B1273" s="87"/>
      <c r="C1273" s="87"/>
      <c r="D1273" s="88"/>
      <c r="E1273" s="87" t="n">
        <v>1</v>
      </c>
      <c r="F1273" s="89"/>
      <c r="G1273" s="89"/>
      <c r="H1273" s="89"/>
      <c r="I1273" s="89"/>
      <c r="J1273" s="88" t="n">
        <f aca="false">E1273</f>
        <v>1</v>
      </c>
      <c r="K1273" s="89" t="s">
        <v>48</v>
      </c>
    </row>
    <row r="1274" customFormat="false" ht="15" hidden="false" customHeight="false" outlineLevel="0" collapsed="false">
      <c r="A1274" s="90" t="s">
        <v>2784</v>
      </c>
      <c r="B1274" s="87"/>
      <c r="C1274" s="87"/>
      <c r="D1274" s="88"/>
      <c r="E1274" s="87" t="n">
        <v>1</v>
      </c>
      <c r="F1274" s="89"/>
      <c r="G1274" s="89"/>
      <c r="H1274" s="89"/>
      <c r="I1274" s="89"/>
      <c r="J1274" s="88" t="n">
        <f aca="false">E1274</f>
        <v>1</v>
      </c>
      <c r="K1274" s="89" t="s">
        <v>48</v>
      </c>
    </row>
    <row r="1275" customFormat="false" ht="15" hidden="false" customHeight="false" outlineLevel="0" collapsed="false">
      <c r="A1275" s="92"/>
      <c r="B1275" s="92"/>
      <c r="C1275" s="92"/>
      <c r="D1275" s="92"/>
      <c r="E1275" s="92"/>
      <c r="F1275" s="92"/>
      <c r="G1275" s="92"/>
      <c r="H1275" s="92"/>
      <c r="I1275" s="93" t="s">
        <v>10</v>
      </c>
      <c r="J1275" s="94" t="n">
        <f aca="false">SUM(J1272:J1274)</f>
        <v>4</v>
      </c>
      <c r="K1275" s="94" t="s">
        <v>48</v>
      </c>
    </row>
    <row r="1276" customFormat="false" ht="15" hidden="false" customHeight="false" outlineLevel="0" collapsed="false">
      <c r="A1276" s="95"/>
      <c r="B1276" s="95"/>
      <c r="C1276" s="95"/>
      <c r="D1276" s="95"/>
      <c r="E1276" s="95"/>
      <c r="F1276" s="95"/>
      <c r="G1276" s="95"/>
      <c r="H1276" s="95"/>
      <c r="I1276" s="95"/>
      <c r="J1276" s="95"/>
      <c r="K1276" s="95"/>
    </row>
    <row r="1277" customFormat="false" ht="15" hidden="false" customHeight="true" outlineLevel="0" collapsed="false">
      <c r="A1277" s="102" t="s">
        <v>2945</v>
      </c>
      <c r="B1277" s="102"/>
      <c r="C1277" s="102"/>
      <c r="D1277" s="102"/>
      <c r="E1277" s="102"/>
      <c r="F1277" s="102"/>
      <c r="G1277" s="102"/>
      <c r="H1277" s="102"/>
      <c r="I1277" s="102"/>
      <c r="J1277" s="102"/>
      <c r="K1277" s="102"/>
    </row>
    <row r="1278" customFormat="false" ht="43.8" hidden="false" customHeight="true" outlineLevel="0" collapsed="false">
      <c r="A1278" s="85" t="s">
        <v>2606</v>
      </c>
      <c r="B1278" s="86" t="s">
        <v>432</v>
      </c>
      <c r="C1278" s="86"/>
      <c r="D1278" s="86"/>
      <c r="E1278" s="86"/>
      <c r="F1278" s="86"/>
      <c r="G1278" s="86"/>
      <c r="H1278" s="86"/>
      <c r="I1278" s="86"/>
      <c r="J1278" s="86"/>
      <c r="K1278" s="86"/>
    </row>
    <row r="1279" customFormat="false" ht="15" hidden="false" customHeight="false" outlineLevel="0" collapsed="false">
      <c r="A1279" s="85"/>
      <c r="B1279" s="87" t="s">
        <v>2607</v>
      </c>
      <c r="C1279" s="87" t="s">
        <v>2608</v>
      </c>
      <c r="D1279" s="88" t="s">
        <v>2609</v>
      </c>
      <c r="E1279" s="87" t="s">
        <v>49</v>
      </c>
      <c r="F1279" s="89" t="s">
        <v>2610</v>
      </c>
      <c r="G1279" s="89" t="s">
        <v>2611</v>
      </c>
      <c r="H1279" s="89" t="s">
        <v>2689</v>
      </c>
      <c r="I1279" s="89"/>
      <c r="J1279" s="88" t="s">
        <v>10</v>
      </c>
      <c r="K1279" s="89" t="s">
        <v>48</v>
      </c>
    </row>
    <row r="1280" customFormat="false" ht="15" hidden="false" customHeight="false" outlineLevel="0" collapsed="false">
      <c r="A1280" s="90" t="s">
        <v>2946</v>
      </c>
      <c r="B1280" s="87"/>
      <c r="C1280" s="87"/>
      <c r="D1280" s="88"/>
      <c r="E1280" s="87" t="n">
        <v>210</v>
      </c>
      <c r="F1280" s="89"/>
      <c r="G1280" s="89"/>
      <c r="H1280" s="119"/>
      <c r="I1280" s="89"/>
      <c r="J1280" s="88" t="n">
        <f aca="false">E1280</f>
        <v>210</v>
      </c>
      <c r="K1280" s="89" t="s">
        <v>48</v>
      </c>
    </row>
    <row r="1281" customFormat="false" ht="15" hidden="false" customHeight="false" outlineLevel="0" collapsed="false">
      <c r="A1281" s="90" t="s">
        <v>2947</v>
      </c>
      <c r="B1281" s="87"/>
      <c r="C1281" s="87"/>
      <c r="D1281" s="88"/>
      <c r="E1281" s="87" t="n">
        <v>29</v>
      </c>
      <c r="F1281" s="89"/>
      <c r="G1281" s="89"/>
      <c r="H1281" s="119"/>
      <c r="I1281" s="89"/>
      <c r="J1281" s="88" t="n">
        <f aca="false">E1281</f>
        <v>29</v>
      </c>
      <c r="K1281" s="89" t="s">
        <v>48</v>
      </c>
    </row>
    <row r="1282" customFormat="false" ht="29.85" hidden="false" customHeight="false" outlineLevel="0" collapsed="false">
      <c r="A1282" s="90" t="s">
        <v>2948</v>
      </c>
      <c r="B1282" s="87"/>
      <c r="C1282" s="87"/>
      <c r="D1282" s="88"/>
      <c r="E1282" s="87" t="n">
        <v>20</v>
      </c>
      <c r="F1282" s="89"/>
      <c r="G1282" s="89"/>
      <c r="H1282" s="119"/>
      <c r="I1282" s="89"/>
      <c r="J1282" s="88" t="n">
        <f aca="false">E1282</f>
        <v>20</v>
      </c>
      <c r="K1282" s="89" t="s">
        <v>48</v>
      </c>
    </row>
    <row r="1283" customFormat="false" ht="15" hidden="false" customHeight="false" outlineLevel="0" collapsed="false">
      <c r="A1283" s="92"/>
      <c r="B1283" s="92"/>
      <c r="C1283" s="92"/>
      <c r="D1283" s="92"/>
      <c r="E1283" s="92"/>
      <c r="F1283" s="92"/>
      <c r="G1283" s="92"/>
      <c r="H1283" s="92"/>
      <c r="I1283" s="93" t="s">
        <v>10</v>
      </c>
      <c r="J1283" s="94" t="n">
        <f aca="false">SUM(J1280:J1282)</f>
        <v>259</v>
      </c>
      <c r="K1283" s="94" t="s">
        <v>48</v>
      </c>
    </row>
    <row r="1284" customFormat="false" ht="15" hidden="false" customHeight="false" outlineLevel="0" collapsed="false">
      <c r="A1284" s="95"/>
      <c r="B1284" s="95"/>
      <c r="C1284" s="95"/>
      <c r="D1284" s="95"/>
      <c r="E1284" s="95"/>
      <c r="F1284" s="95"/>
      <c r="G1284" s="95"/>
      <c r="H1284" s="95"/>
      <c r="I1284" s="95"/>
      <c r="J1284" s="95"/>
      <c r="K1284" s="95"/>
    </row>
    <row r="1285" customFormat="false" ht="43.8" hidden="false" customHeight="true" outlineLevel="0" collapsed="false">
      <c r="A1285" s="85" t="s">
        <v>2606</v>
      </c>
      <c r="B1285" s="86" t="s">
        <v>435</v>
      </c>
      <c r="C1285" s="86"/>
      <c r="D1285" s="86"/>
      <c r="E1285" s="86"/>
      <c r="F1285" s="86"/>
      <c r="G1285" s="86"/>
      <c r="H1285" s="86"/>
      <c r="I1285" s="86"/>
      <c r="J1285" s="86"/>
      <c r="K1285" s="86"/>
    </row>
    <row r="1286" customFormat="false" ht="15" hidden="false" customHeight="false" outlineLevel="0" collapsed="false">
      <c r="A1286" s="85"/>
      <c r="B1286" s="87" t="s">
        <v>2607</v>
      </c>
      <c r="C1286" s="87" t="s">
        <v>2608</v>
      </c>
      <c r="D1286" s="88" t="s">
        <v>2609</v>
      </c>
      <c r="E1286" s="87" t="s">
        <v>49</v>
      </c>
      <c r="F1286" s="89" t="s">
        <v>2610</v>
      </c>
      <c r="G1286" s="89" t="s">
        <v>2611</v>
      </c>
      <c r="H1286" s="89" t="s">
        <v>2689</v>
      </c>
      <c r="I1286" s="89"/>
      <c r="J1286" s="88" t="s">
        <v>10</v>
      </c>
      <c r="K1286" s="89" t="s">
        <v>48</v>
      </c>
    </row>
    <row r="1287" customFormat="false" ht="15" hidden="false" customHeight="false" outlineLevel="0" collapsed="false">
      <c r="A1287" s="90" t="s">
        <v>2949</v>
      </c>
      <c r="B1287" s="87"/>
      <c r="C1287" s="87"/>
      <c r="D1287" s="88"/>
      <c r="E1287" s="87" t="n">
        <v>3</v>
      </c>
      <c r="F1287" s="89"/>
      <c r="G1287" s="89"/>
      <c r="H1287" s="89"/>
      <c r="I1287" s="89"/>
      <c r="J1287" s="88" t="n">
        <f aca="false">E1287</f>
        <v>3</v>
      </c>
      <c r="K1287" s="89" t="s">
        <v>48</v>
      </c>
    </row>
    <row r="1288" customFormat="false" ht="15" hidden="false" customHeight="false" outlineLevel="0" collapsed="false">
      <c r="A1288" s="92"/>
      <c r="B1288" s="92"/>
      <c r="C1288" s="92"/>
      <c r="D1288" s="92"/>
      <c r="E1288" s="92"/>
      <c r="F1288" s="92"/>
      <c r="G1288" s="92"/>
      <c r="H1288" s="92"/>
      <c r="I1288" s="93" t="s">
        <v>10</v>
      </c>
      <c r="J1288" s="94" t="n">
        <f aca="false">SUM(J1287:J1287)</f>
        <v>3</v>
      </c>
      <c r="K1288" s="94" t="s">
        <v>48</v>
      </c>
    </row>
    <row r="1289" customFormat="false" ht="15" hidden="false" customHeight="false" outlineLevel="0" collapsed="false">
      <c r="A1289" s="95"/>
      <c r="B1289" s="95"/>
      <c r="C1289" s="95"/>
      <c r="D1289" s="95"/>
      <c r="E1289" s="95"/>
      <c r="F1289" s="95"/>
      <c r="G1289" s="95"/>
      <c r="H1289" s="95"/>
      <c r="I1289" s="95"/>
      <c r="J1289" s="95"/>
      <c r="K1289" s="95"/>
    </row>
    <row r="1290" customFormat="false" ht="29.85" hidden="false" customHeight="true" outlineLevel="0" collapsed="false">
      <c r="A1290" s="85" t="s">
        <v>2606</v>
      </c>
      <c r="B1290" s="86" t="s">
        <v>438</v>
      </c>
      <c r="C1290" s="86"/>
      <c r="D1290" s="86"/>
      <c r="E1290" s="86"/>
      <c r="F1290" s="86"/>
      <c r="G1290" s="86"/>
      <c r="H1290" s="86"/>
      <c r="I1290" s="86"/>
      <c r="J1290" s="86"/>
      <c r="K1290" s="86"/>
    </row>
    <row r="1291" customFormat="false" ht="15" hidden="false" customHeight="false" outlineLevel="0" collapsed="false">
      <c r="A1291" s="85"/>
      <c r="B1291" s="87" t="s">
        <v>2607</v>
      </c>
      <c r="C1291" s="87" t="s">
        <v>2608</v>
      </c>
      <c r="D1291" s="88" t="s">
        <v>2609</v>
      </c>
      <c r="E1291" s="87" t="s">
        <v>49</v>
      </c>
      <c r="F1291" s="89" t="s">
        <v>2610</v>
      </c>
      <c r="G1291" s="89" t="s">
        <v>2611</v>
      </c>
      <c r="H1291" s="89" t="s">
        <v>2689</v>
      </c>
      <c r="I1291" s="89"/>
      <c r="J1291" s="88" t="s">
        <v>10</v>
      </c>
      <c r="K1291" s="89" t="s">
        <v>48</v>
      </c>
    </row>
    <row r="1292" customFormat="false" ht="15" hidden="false" customHeight="false" outlineLevel="0" collapsed="false">
      <c r="A1292" s="90" t="s">
        <v>2950</v>
      </c>
      <c r="B1292" s="87"/>
      <c r="C1292" s="87"/>
      <c r="D1292" s="88"/>
      <c r="E1292" s="87" t="n">
        <v>2</v>
      </c>
      <c r="F1292" s="89"/>
      <c r="G1292" s="89"/>
      <c r="H1292" s="119"/>
      <c r="I1292" s="89"/>
      <c r="J1292" s="88" t="n">
        <f aca="false">E1292</f>
        <v>2</v>
      </c>
      <c r="K1292" s="89" t="s">
        <v>439</v>
      </c>
    </row>
    <row r="1293" customFormat="false" ht="15" hidden="false" customHeight="false" outlineLevel="0" collapsed="false">
      <c r="A1293" s="92"/>
      <c r="B1293" s="92"/>
      <c r="C1293" s="92"/>
      <c r="D1293" s="92"/>
      <c r="E1293" s="92"/>
      <c r="F1293" s="92"/>
      <c r="G1293" s="92"/>
      <c r="H1293" s="92"/>
      <c r="I1293" s="93" t="s">
        <v>10</v>
      </c>
      <c r="J1293" s="94" t="n">
        <f aca="false">SUM(J1292:J1292)</f>
        <v>2</v>
      </c>
      <c r="K1293" s="94" t="s">
        <v>439</v>
      </c>
    </row>
    <row r="1294" customFormat="false" ht="15" hidden="false" customHeight="false" outlineLevel="0" collapsed="false">
      <c r="A1294" s="95"/>
      <c r="B1294" s="95"/>
      <c r="C1294" s="95"/>
      <c r="D1294" s="95"/>
      <c r="E1294" s="95"/>
      <c r="F1294" s="95"/>
      <c r="G1294" s="95"/>
      <c r="H1294" s="95"/>
      <c r="I1294" s="95"/>
      <c r="J1294" s="95"/>
      <c r="K1294" s="95"/>
    </row>
    <row r="1295" customFormat="false" ht="29.85" hidden="false" customHeight="true" outlineLevel="0" collapsed="false">
      <c r="A1295" s="85" t="s">
        <v>2606</v>
      </c>
      <c r="B1295" s="86" t="s">
        <v>442</v>
      </c>
      <c r="C1295" s="86"/>
      <c r="D1295" s="86"/>
      <c r="E1295" s="86"/>
      <c r="F1295" s="86"/>
      <c r="G1295" s="86"/>
      <c r="H1295" s="86"/>
      <c r="I1295" s="86"/>
      <c r="J1295" s="86"/>
      <c r="K1295" s="86"/>
    </row>
    <row r="1296" customFormat="false" ht="15" hidden="false" customHeight="false" outlineLevel="0" collapsed="false">
      <c r="A1296" s="85"/>
      <c r="B1296" s="87" t="s">
        <v>2607</v>
      </c>
      <c r="C1296" s="87" t="s">
        <v>2608</v>
      </c>
      <c r="D1296" s="88" t="s">
        <v>2609</v>
      </c>
      <c r="E1296" s="87" t="s">
        <v>49</v>
      </c>
      <c r="F1296" s="89" t="s">
        <v>2610</v>
      </c>
      <c r="G1296" s="89" t="s">
        <v>2611</v>
      </c>
      <c r="H1296" s="89" t="s">
        <v>2689</v>
      </c>
      <c r="I1296" s="89"/>
      <c r="J1296" s="88" t="s">
        <v>10</v>
      </c>
      <c r="K1296" s="89" t="s">
        <v>48</v>
      </c>
    </row>
    <row r="1297" customFormat="false" ht="15" hidden="false" customHeight="false" outlineLevel="0" collapsed="false">
      <c r="A1297" s="90" t="s">
        <v>2951</v>
      </c>
      <c r="B1297" s="87"/>
      <c r="C1297" s="87"/>
      <c r="D1297" s="88"/>
      <c r="E1297" s="87" t="n">
        <v>52</v>
      </c>
      <c r="F1297" s="89"/>
      <c r="G1297" s="89"/>
      <c r="H1297" s="89"/>
      <c r="I1297" s="89"/>
      <c r="J1297" s="88" t="n">
        <f aca="false">E1297</f>
        <v>52</v>
      </c>
      <c r="K1297" s="89" t="s">
        <v>439</v>
      </c>
    </row>
    <row r="1298" customFormat="false" ht="15" hidden="false" customHeight="false" outlineLevel="0" collapsed="false">
      <c r="A1298" s="92"/>
      <c r="B1298" s="92"/>
      <c r="C1298" s="92"/>
      <c r="D1298" s="92"/>
      <c r="E1298" s="92"/>
      <c r="F1298" s="92"/>
      <c r="G1298" s="92"/>
      <c r="H1298" s="92"/>
      <c r="I1298" s="93" t="s">
        <v>10</v>
      </c>
      <c r="J1298" s="94" t="n">
        <f aca="false">SUM(J1297:J1297)</f>
        <v>52</v>
      </c>
      <c r="K1298" s="94" t="s">
        <v>439</v>
      </c>
    </row>
    <row r="1299" customFormat="false" ht="15" hidden="false" customHeight="false" outlineLevel="0" collapsed="false">
      <c r="A1299" s="95"/>
      <c r="B1299" s="95"/>
      <c r="C1299" s="95"/>
      <c r="D1299" s="95"/>
      <c r="E1299" s="95"/>
      <c r="F1299" s="95"/>
      <c r="G1299" s="95"/>
      <c r="H1299" s="95"/>
      <c r="I1299" s="95"/>
      <c r="J1299" s="95"/>
      <c r="K1299" s="95"/>
    </row>
    <row r="1300" customFormat="false" ht="15" hidden="false" customHeight="true" outlineLevel="0" collapsed="false">
      <c r="A1300" s="85" t="s">
        <v>2606</v>
      </c>
      <c r="B1300" s="86" t="s">
        <v>2952</v>
      </c>
      <c r="C1300" s="86"/>
      <c r="D1300" s="86"/>
      <c r="E1300" s="86"/>
      <c r="F1300" s="86"/>
      <c r="G1300" s="86"/>
      <c r="H1300" s="86"/>
      <c r="I1300" s="86"/>
      <c r="J1300" s="86"/>
      <c r="K1300" s="86"/>
    </row>
    <row r="1301" customFormat="false" ht="15" hidden="false" customHeight="false" outlineLevel="0" collapsed="false">
      <c r="A1301" s="85"/>
      <c r="B1301" s="87" t="s">
        <v>2607</v>
      </c>
      <c r="C1301" s="87" t="s">
        <v>2608</v>
      </c>
      <c r="D1301" s="88" t="s">
        <v>2609</v>
      </c>
      <c r="E1301" s="87" t="s">
        <v>49</v>
      </c>
      <c r="F1301" s="89" t="s">
        <v>2610</v>
      </c>
      <c r="G1301" s="89" t="s">
        <v>2611</v>
      </c>
      <c r="H1301" s="89" t="s">
        <v>2689</v>
      </c>
      <c r="I1301" s="89"/>
      <c r="J1301" s="88" t="s">
        <v>10</v>
      </c>
      <c r="K1301" s="89" t="s">
        <v>48</v>
      </c>
    </row>
    <row r="1302" customFormat="false" ht="15" hidden="false" customHeight="false" outlineLevel="0" collapsed="false">
      <c r="A1302" s="90" t="s">
        <v>2953</v>
      </c>
      <c r="B1302" s="87"/>
      <c r="C1302" s="87"/>
      <c r="D1302" s="88"/>
      <c r="E1302" s="87" t="n">
        <v>25</v>
      </c>
      <c r="F1302" s="89"/>
      <c r="G1302" s="89"/>
      <c r="H1302" s="119"/>
      <c r="I1302" s="89"/>
      <c r="J1302" s="88" t="n">
        <f aca="false">E1302</f>
        <v>25</v>
      </c>
      <c r="K1302" s="89" t="s">
        <v>439</v>
      </c>
    </row>
    <row r="1303" customFormat="false" ht="15" hidden="false" customHeight="false" outlineLevel="0" collapsed="false">
      <c r="A1303" s="92"/>
      <c r="B1303" s="92"/>
      <c r="C1303" s="92"/>
      <c r="D1303" s="92"/>
      <c r="E1303" s="92"/>
      <c r="F1303" s="92"/>
      <c r="G1303" s="92"/>
      <c r="H1303" s="92"/>
      <c r="I1303" s="93" t="s">
        <v>10</v>
      </c>
      <c r="J1303" s="94" t="n">
        <f aca="false">SUM(J1302:J1302)</f>
        <v>25</v>
      </c>
      <c r="K1303" s="94" t="s">
        <v>439</v>
      </c>
    </row>
    <row r="1304" customFormat="false" ht="15" hidden="false" customHeight="false" outlineLevel="0" collapsed="false">
      <c r="A1304" s="95"/>
      <c r="B1304" s="95"/>
      <c r="C1304" s="95"/>
      <c r="D1304" s="95"/>
      <c r="E1304" s="95"/>
      <c r="F1304" s="95"/>
      <c r="G1304" s="95"/>
      <c r="H1304" s="95"/>
      <c r="I1304" s="95"/>
      <c r="J1304" s="95"/>
      <c r="K1304" s="95"/>
    </row>
    <row r="1305" customFormat="false" ht="15" hidden="false" customHeight="true" outlineLevel="0" collapsed="false">
      <c r="A1305" s="85" t="s">
        <v>2606</v>
      </c>
      <c r="B1305" s="86" t="s">
        <v>2954</v>
      </c>
      <c r="C1305" s="86"/>
      <c r="D1305" s="86"/>
      <c r="E1305" s="86"/>
      <c r="F1305" s="86"/>
      <c r="G1305" s="86"/>
      <c r="H1305" s="86"/>
      <c r="I1305" s="86"/>
      <c r="J1305" s="86"/>
      <c r="K1305" s="86"/>
    </row>
    <row r="1306" customFormat="false" ht="15" hidden="false" customHeight="false" outlineLevel="0" collapsed="false">
      <c r="A1306" s="85"/>
      <c r="B1306" s="87" t="s">
        <v>2607</v>
      </c>
      <c r="C1306" s="87" t="s">
        <v>2608</v>
      </c>
      <c r="D1306" s="88" t="s">
        <v>2609</v>
      </c>
      <c r="E1306" s="87" t="s">
        <v>49</v>
      </c>
      <c r="F1306" s="89" t="s">
        <v>2610</v>
      </c>
      <c r="G1306" s="89" t="s">
        <v>2611</v>
      </c>
      <c r="H1306" s="89" t="s">
        <v>2689</v>
      </c>
      <c r="I1306" s="89"/>
      <c r="J1306" s="88" t="s">
        <v>10</v>
      </c>
      <c r="K1306" s="89" t="s">
        <v>48</v>
      </c>
    </row>
    <row r="1307" customFormat="false" ht="29.85" hidden="false" customHeight="false" outlineLevel="0" collapsed="false">
      <c r="A1307" s="90" t="s">
        <v>2955</v>
      </c>
      <c r="B1307" s="87"/>
      <c r="C1307" s="87"/>
      <c r="D1307" s="88"/>
      <c r="E1307" s="87" t="n">
        <v>4</v>
      </c>
      <c r="F1307" s="89"/>
      <c r="G1307" s="89"/>
      <c r="H1307" s="119"/>
      <c r="I1307" s="89"/>
      <c r="J1307" s="88" t="n">
        <f aca="false">E1307</f>
        <v>4</v>
      </c>
      <c r="K1307" s="89" t="s">
        <v>439</v>
      </c>
    </row>
    <row r="1308" customFormat="false" ht="15" hidden="false" customHeight="false" outlineLevel="0" collapsed="false">
      <c r="A1308" s="92"/>
      <c r="B1308" s="92"/>
      <c r="C1308" s="92"/>
      <c r="D1308" s="92"/>
      <c r="E1308" s="92"/>
      <c r="F1308" s="92"/>
      <c r="G1308" s="92"/>
      <c r="H1308" s="92"/>
      <c r="I1308" s="93" t="s">
        <v>10</v>
      </c>
      <c r="J1308" s="94" t="n">
        <f aca="false">SUM(J1307:J1307)</f>
        <v>4</v>
      </c>
      <c r="K1308" s="94" t="s">
        <v>439</v>
      </c>
    </row>
    <row r="1309" customFormat="false" ht="15" hidden="false" customHeight="false" outlineLevel="0" collapsed="false">
      <c r="A1309" s="95"/>
      <c r="B1309" s="95"/>
      <c r="C1309" s="95"/>
      <c r="D1309" s="95"/>
      <c r="E1309" s="95"/>
      <c r="F1309" s="95"/>
      <c r="G1309" s="95"/>
      <c r="H1309" s="95"/>
      <c r="I1309" s="95"/>
      <c r="J1309" s="95"/>
      <c r="K1309" s="95"/>
    </row>
    <row r="1310" customFormat="false" ht="15" hidden="false" customHeight="true" outlineLevel="0" collapsed="false">
      <c r="A1310" s="85" t="s">
        <v>2606</v>
      </c>
      <c r="B1310" s="86" t="s">
        <v>2956</v>
      </c>
      <c r="C1310" s="86"/>
      <c r="D1310" s="86"/>
      <c r="E1310" s="86"/>
      <c r="F1310" s="86"/>
      <c r="G1310" s="86"/>
      <c r="H1310" s="86"/>
      <c r="I1310" s="86"/>
      <c r="J1310" s="86"/>
      <c r="K1310" s="86"/>
    </row>
    <row r="1311" customFormat="false" ht="15" hidden="false" customHeight="false" outlineLevel="0" collapsed="false">
      <c r="A1311" s="85"/>
      <c r="B1311" s="87" t="s">
        <v>2607</v>
      </c>
      <c r="C1311" s="87" t="s">
        <v>2608</v>
      </c>
      <c r="D1311" s="88" t="s">
        <v>2609</v>
      </c>
      <c r="E1311" s="87" t="s">
        <v>49</v>
      </c>
      <c r="F1311" s="89" t="s">
        <v>2610</v>
      </c>
      <c r="G1311" s="89" t="s">
        <v>2611</v>
      </c>
      <c r="H1311" s="89" t="s">
        <v>2689</v>
      </c>
      <c r="I1311" s="89"/>
      <c r="J1311" s="88" t="s">
        <v>10</v>
      </c>
      <c r="K1311" s="89" t="s">
        <v>48</v>
      </c>
    </row>
    <row r="1312" customFormat="false" ht="15" hidden="false" customHeight="false" outlineLevel="0" collapsed="false">
      <c r="A1312" s="90" t="s">
        <v>2957</v>
      </c>
      <c r="B1312" s="87"/>
      <c r="C1312" s="87"/>
      <c r="D1312" s="88"/>
      <c r="E1312" s="87" t="n">
        <v>30</v>
      </c>
      <c r="F1312" s="89"/>
      <c r="G1312" s="89"/>
      <c r="H1312" s="119"/>
      <c r="I1312" s="89"/>
      <c r="J1312" s="88" t="n">
        <f aca="false">E1312</f>
        <v>30</v>
      </c>
      <c r="K1312" s="89" t="s">
        <v>439</v>
      </c>
    </row>
    <row r="1313" customFormat="false" ht="29.85" hidden="false" customHeight="false" outlineLevel="0" collapsed="false">
      <c r="A1313" s="90" t="s">
        <v>2958</v>
      </c>
      <c r="B1313" s="87"/>
      <c r="C1313" s="87"/>
      <c r="D1313" s="88"/>
      <c r="E1313" s="87" t="n">
        <v>8</v>
      </c>
      <c r="F1313" s="89"/>
      <c r="G1313" s="89"/>
      <c r="H1313" s="119"/>
      <c r="I1313" s="89"/>
      <c r="J1313" s="88" t="n">
        <f aca="false">E1313</f>
        <v>8</v>
      </c>
      <c r="K1313" s="89" t="s">
        <v>439</v>
      </c>
    </row>
    <row r="1314" customFormat="false" ht="15" hidden="false" customHeight="false" outlineLevel="0" collapsed="false">
      <c r="A1314" s="92"/>
      <c r="B1314" s="92"/>
      <c r="C1314" s="92"/>
      <c r="D1314" s="92"/>
      <c r="E1314" s="92"/>
      <c r="F1314" s="92"/>
      <c r="G1314" s="92"/>
      <c r="H1314" s="92"/>
      <c r="I1314" s="93" t="s">
        <v>10</v>
      </c>
      <c r="J1314" s="94" t="n">
        <f aca="false">SUM(J1312:J1313)</f>
        <v>38</v>
      </c>
      <c r="K1314" s="94" t="s">
        <v>439</v>
      </c>
    </row>
    <row r="1315" customFormat="false" ht="15" hidden="false" customHeight="false" outlineLevel="0" collapsed="false">
      <c r="A1315" s="95"/>
      <c r="B1315" s="95"/>
      <c r="C1315" s="95"/>
      <c r="D1315" s="95"/>
      <c r="E1315" s="95"/>
      <c r="F1315" s="95"/>
      <c r="G1315" s="95"/>
      <c r="H1315" s="95"/>
      <c r="I1315" s="95"/>
      <c r="J1315" s="95"/>
      <c r="K1315" s="95"/>
    </row>
    <row r="1316" customFormat="false" ht="15" hidden="false" customHeight="true" outlineLevel="0" collapsed="false">
      <c r="A1316" s="85" t="s">
        <v>2606</v>
      </c>
      <c r="B1316" s="86" t="s">
        <v>2959</v>
      </c>
      <c r="C1316" s="86"/>
      <c r="D1316" s="86"/>
      <c r="E1316" s="86"/>
      <c r="F1316" s="86"/>
      <c r="G1316" s="86"/>
      <c r="H1316" s="86"/>
      <c r="I1316" s="86"/>
      <c r="J1316" s="86"/>
      <c r="K1316" s="86"/>
    </row>
    <row r="1317" customFormat="false" ht="15" hidden="false" customHeight="false" outlineLevel="0" collapsed="false">
      <c r="A1317" s="85"/>
      <c r="B1317" s="87" t="s">
        <v>2607</v>
      </c>
      <c r="C1317" s="87" t="s">
        <v>2608</v>
      </c>
      <c r="D1317" s="88" t="s">
        <v>2609</v>
      </c>
      <c r="E1317" s="87" t="s">
        <v>49</v>
      </c>
      <c r="F1317" s="89" t="s">
        <v>2610</v>
      </c>
      <c r="G1317" s="89" t="s">
        <v>2611</v>
      </c>
      <c r="H1317" s="89" t="s">
        <v>2689</v>
      </c>
      <c r="I1317" s="89"/>
      <c r="J1317" s="88" t="s">
        <v>10</v>
      </c>
      <c r="K1317" s="89" t="s">
        <v>48</v>
      </c>
    </row>
    <row r="1318" customFormat="false" ht="15" hidden="false" customHeight="false" outlineLevel="0" collapsed="false">
      <c r="A1318" s="90" t="s">
        <v>2960</v>
      </c>
      <c r="B1318" s="87"/>
      <c r="C1318" s="87"/>
      <c r="D1318" s="88"/>
      <c r="E1318" s="87" t="n">
        <v>12</v>
      </c>
      <c r="F1318" s="89"/>
      <c r="G1318" s="89"/>
      <c r="H1318" s="89"/>
      <c r="I1318" s="89"/>
      <c r="J1318" s="88" t="n">
        <f aca="false">E1318</f>
        <v>12</v>
      </c>
      <c r="K1318" s="89" t="s">
        <v>439</v>
      </c>
    </row>
    <row r="1319" customFormat="false" ht="29.85" hidden="false" customHeight="false" outlineLevel="0" collapsed="false">
      <c r="A1319" s="90" t="s">
        <v>2961</v>
      </c>
      <c r="B1319" s="87"/>
      <c r="C1319" s="87"/>
      <c r="D1319" s="88"/>
      <c r="E1319" s="87" t="n">
        <v>11</v>
      </c>
      <c r="F1319" s="89"/>
      <c r="G1319" s="89"/>
      <c r="H1319" s="119"/>
      <c r="I1319" s="89"/>
      <c r="J1319" s="88" t="n">
        <f aca="false">E1319</f>
        <v>11</v>
      </c>
      <c r="K1319" s="89" t="s">
        <v>439</v>
      </c>
    </row>
    <row r="1320" customFormat="false" ht="15" hidden="false" customHeight="false" outlineLevel="0" collapsed="false">
      <c r="A1320" s="92"/>
      <c r="B1320" s="92"/>
      <c r="C1320" s="92"/>
      <c r="D1320" s="92"/>
      <c r="E1320" s="92"/>
      <c r="F1320" s="92"/>
      <c r="G1320" s="92"/>
      <c r="H1320" s="92"/>
      <c r="I1320" s="93" t="s">
        <v>10</v>
      </c>
      <c r="J1320" s="94" t="n">
        <f aca="false">SUM(J1318:J1319)</f>
        <v>23</v>
      </c>
      <c r="K1320" s="94" t="s">
        <v>439</v>
      </c>
    </row>
    <row r="1321" customFormat="false" ht="15" hidden="false" customHeight="false" outlineLevel="0" collapsed="false">
      <c r="A1321" s="95"/>
      <c r="B1321" s="95"/>
      <c r="C1321" s="95"/>
      <c r="D1321" s="95"/>
      <c r="E1321" s="95"/>
      <c r="F1321" s="95"/>
      <c r="G1321" s="95"/>
      <c r="H1321" s="95"/>
      <c r="I1321" s="95"/>
      <c r="J1321" s="95"/>
      <c r="K1321" s="95"/>
    </row>
    <row r="1322" customFormat="false" ht="29.85" hidden="false" customHeight="true" outlineLevel="0" collapsed="false">
      <c r="A1322" s="85" t="s">
        <v>2606</v>
      </c>
      <c r="B1322" s="86" t="s">
        <v>457</v>
      </c>
      <c r="C1322" s="86"/>
      <c r="D1322" s="86"/>
      <c r="E1322" s="86"/>
      <c r="F1322" s="86"/>
      <c r="G1322" s="86"/>
      <c r="H1322" s="86"/>
      <c r="I1322" s="86"/>
      <c r="J1322" s="86"/>
      <c r="K1322" s="86"/>
    </row>
    <row r="1323" customFormat="false" ht="15" hidden="false" customHeight="false" outlineLevel="0" collapsed="false">
      <c r="A1323" s="85"/>
      <c r="B1323" s="87" t="s">
        <v>2607</v>
      </c>
      <c r="C1323" s="87" t="s">
        <v>2608</v>
      </c>
      <c r="D1323" s="88" t="s">
        <v>2609</v>
      </c>
      <c r="E1323" s="87" t="s">
        <v>49</v>
      </c>
      <c r="F1323" s="89" t="s">
        <v>2610</v>
      </c>
      <c r="G1323" s="89" t="s">
        <v>2611</v>
      </c>
      <c r="H1323" s="89" t="s">
        <v>2689</v>
      </c>
      <c r="I1323" s="89"/>
      <c r="J1323" s="88" t="s">
        <v>10</v>
      </c>
      <c r="K1323" s="89" t="s">
        <v>48</v>
      </c>
    </row>
    <row r="1324" customFormat="false" ht="15" hidden="false" customHeight="false" outlineLevel="0" collapsed="false">
      <c r="A1324" s="90" t="s">
        <v>2721</v>
      </c>
      <c r="B1324" s="87"/>
      <c r="C1324" s="87"/>
      <c r="D1324" s="88"/>
      <c r="E1324" s="87" t="n">
        <v>3</v>
      </c>
      <c r="F1324" s="89"/>
      <c r="G1324" s="89"/>
      <c r="H1324" s="119"/>
      <c r="I1324" s="89"/>
      <c r="J1324" s="88" t="n">
        <f aca="false">E1324</f>
        <v>3</v>
      </c>
      <c r="K1324" s="89" t="s">
        <v>48</v>
      </c>
    </row>
    <row r="1325" customFormat="false" ht="15" hidden="false" customHeight="false" outlineLevel="0" collapsed="false">
      <c r="A1325" s="92"/>
      <c r="B1325" s="92"/>
      <c r="C1325" s="92"/>
      <c r="D1325" s="92"/>
      <c r="E1325" s="92"/>
      <c r="F1325" s="92"/>
      <c r="G1325" s="92"/>
      <c r="H1325" s="92"/>
      <c r="I1325" s="93" t="s">
        <v>10</v>
      </c>
      <c r="J1325" s="94" t="n">
        <f aca="false">SUM(J1324:J1324)</f>
        <v>3</v>
      </c>
      <c r="K1325" s="94" t="s">
        <v>48</v>
      </c>
    </row>
    <row r="1326" customFormat="false" ht="15" hidden="false" customHeight="false" outlineLevel="0" collapsed="false">
      <c r="A1326" s="95"/>
      <c r="B1326" s="95"/>
      <c r="C1326" s="95"/>
      <c r="D1326" s="95"/>
      <c r="E1326" s="95"/>
      <c r="F1326" s="95"/>
      <c r="G1326" s="95"/>
      <c r="H1326" s="95"/>
      <c r="I1326" s="95"/>
      <c r="J1326" s="95"/>
      <c r="K1326" s="95"/>
    </row>
    <row r="1327" customFormat="false" ht="29.85" hidden="false" customHeight="true" outlineLevel="0" collapsed="false">
      <c r="A1327" s="85" t="s">
        <v>2606</v>
      </c>
      <c r="B1327" s="86" t="s">
        <v>460</v>
      </c>
      <c r="C1327" s="86"/>
      <c r="D1327" s="86"/>
      <c r="E1327" s="86"/>
      <c r="F1327" s="86"/>
      <c r="G1327" s="86"/>
      <c r="H1327" s="86"/>
      <c r="I1327" s="86"/>
      <c r="J1327" s="86"/>
      <c r="K1327" s="86"/>
    </row>
    <row r="1328" customFormat="false" ht="15" hidden="false" customHeight="false" outlineLevel="0" collapsed="false">
      <c r="A1328" s="85"/>
      <c r="B1328" s="87" t="s">
        <v>2607</v>
      </c>
      <c r="C1328" s="87" t="s">
        <v>2608</v>
      </c>
      <c r="D1328" s="88" t="s">
        <v>2609</v>
      </c>
      <c r="E1328" s="87" t="s">
        <v>49</v>
      </c>
      <c r="F1328" s="89" t="s">
        <v>2610</v>
      </c>
      <c r="G1328" s="89" t="s">
        <v>2611</v>
      </c>
      <c r="H1328" s="89" t="s">
        <v>2689</v>
      </c>
      <c r="I1328" s="89"/>
      <c r="J1328" s="88" t="s">
        <v>10</v>
      </c>
      <c r="K1328" s="89" t="s">
        <v>48</v>
      </c>
    </row>
    <row r="1329" customFormat="false" ht="15" hidden="false" customHeight="false" outlineLevel="0" collapsed="false">
      <c r="A1329" s="90" t="s">
        <v>2962</v>
      </c>
      <c r="B1329" s="87"/>
      <c r="C1329" s="87"/>
      <c r="D1329" s="88"/>
      <c r="E1329" s="87" t="n">
        <v>2</v>
      </c>
      <c r="F1329" s="89"/>
      <c r="G1329" s="89"/>
      <c r="H1329" s="119"/>
      <c r="I1329" s="89"/>
      <c r="J1329" s="88" t="n">
        <f aca="false">E1329</f>
        <v>2</v>
      </c>
      <c r="K1329" s="89" t="s">
        <v>48</v>
      </c>
    </row>
    <row r="1330" customFormat="false" ht="15" hidden="false" customHeight="false" outlineLevel="0" collapsed="false">
      <c r="A1330" s="92"/>
      <c r="B1330" s="92"/>
      <c r="C1330" s="92"/>
      <c r="D1330" s="92"/>
      <c r="E1330" s="92"/>
      <c r="F1330" s="92"/>
      <c r="G1330" s="92"/>
      <c r="H1330" s="92"/>
      <c r="I1330" s="93" t="s">
        <v>10</v>
      </c>
      <c r="J1330" s="94" t="n">
        <f aca="false">SUM(J1329:J1329)</f>
        <v>2</v>
      </c>
      <c r="K1330" s="94" t="s">
        <v>48</v>
      </c>
    </row>
    <row r="1331" customFormat="false" ht="15" hidden="false" customHeight="false" outlineLevel="0" collapsed="false">
      <c r="A1331" s="95"/>
      <c r="B1331" s="95"/>
      <c r="C1331" s="95"/>
      <c r="D1331" s="95"/>
      <c r="E1331" s="95"/>
      <c r="F1331" s="95"/>
      <c r="G1331" s="95"/>
      <c r="H1331" s="95"/>
      <c r="I1331" s="95"/>
      <c r="J1331" s="95"/>
      <c r="K1331" s="95"/>
    </row>
    <row r="1332" customFormat="false" ht="29.85" hidden="false" customHeight="true" outlineLevel="0" collapsed="false">
      <c r="A1332" s="85" t="s">
        <v>2606</v>
      </c>
      <c r="B1332" s="86" t="s">
        <v>2963</v>
      </c>
      <c r="C1332" s="86"/>
      <c r="D1332" s="86"/>
      <c r="E1332" s="86"/>
      <c r="F1332" s="86"/>
      <c r="G1332" s="86"/>
      <c r="H1332" s="86"/>
      <c r="I1332" s="86"/>
      <c r="J1332" s="86"/>
      <c r="K1332" s="86"/>
    </row>
    <row r="1333" customFormat="false" ht="15" hidden="false" customHeight="false" outlineLevel="0" collapsed="false">
      <c r="A1333" s="85"/>
      <c r="B1333" s="87" t="s">
        <v>2607</v>
      </c>
      <c r="C1333" s="87" t="s">
        <v>2608</v>
      </c>
      <c r="D1333" s="88" t="s">
        <v>2609</v>
      </c>
      <c r="E1333" s="87" t="s">
        <v>49</v>
      </c>
      <c r="F1333" s="89" t="s">
        <v>2610</v>
      </c>
      <c r="G1333" s="89" t="s">
        <v>2611</v>
      </c>
      <c r="H1333" s="89" t="s">
        <v>2689</v>
      </c>
      <c r="I1333" s="89"/>
      <c r="J1333" s="88" t="s">
        <v>10</v>
      </c>
      <c r="K1333" s="89" t="s">
        <v>48</v>
      </c>
    </row>
    <row r="1334" customFormat="false" ht="15" hidden="false" customHeight="false" outlineLevel="0" collapsed="false">
      <c r="A1334" s="90" t="s">
        <v>2964</v>
      </c>
      <c r="B1334" s="87"/>
      <c r="C1334" s="87"/>
      <c r="D1334" s="88"/>
      <c r="E1334" s="87" t="n">
        <v>17</v>
      </c>
      <c r="F1334" s="89"/>
      <c r="G1334" s="89"/>
      <c r="H1334" s="119"/>
      <c r="I1334" s="89"/>
      <c r="J1334" s="88" t="n">
        <f aca="false">E1334</f>
        <v>17</v>
      </c>
      <c r="K1334" s="89" t="s">
        <v>48</v>
      </c>
    </row>
    <row r="1335" customFormat="false" ht="15" hidden="false" customHeight="false" outlineLevel="0" collapsed="false">
      <c r="A1335" s="92"/>
      <c r="B1335" s="92"/>
      <c r="C1335" s="92"/>
      <c r="D1335" s="92"/>
      <c r="E1335" s="92"/>
      <c r="F1335" s="92"/>
      <c r="G1335" s="92"/>
      <c r="H1335" s="92"/>
      <c r="I1335" s="93" t="s">
        <v>10</v>
      </c>
      <c r="J1335" s="94" t="n">
        <f aca="false">SUM(J1334:J1334)</f>
        <v>17</v>
      </c>
      <c r="K1335" s="94" t="s">
        <v>48</v>
      </c>
    </row>
    <row r="1336" customFormat="false" ht="15" hidden="false" customHeight="false" outlineLevel="0" collapsed="false">
      <c r="A1336" s="95"/>
      <c r="B1336" s="95"/>
      <c r="C1336" s="95"/>
      <c r="D1336" s="95"/>
      <c r="E1336" s="95"/>
      <c r="F1336" s="95"/>
      <c r="G1336" s="95"/>
      <c r="H1336" s="95"/>
      <c r="I1336" s="95"/>
      <c r="J1336" s="95"/>
      <c r="K1336" s="95"/>
    </row>
    <row r="1337" customFormat="false" ht="15" hidden="false" customHeight="true" outlineLevel="0" collapsed="false">
      <c r="A1337" s="85" t="s">
        <v>2606</v>
      </c>
      <c r="B1337" s="86" t="s">
        <v>466</v>
      </c>
      <c r="C1337" s="86"/>
      <c r="D1337" s="86"/>
      <c r="E1337" s="86"/>
      <c r="F1337" s="86"/>
      <c r="G1337" s="86"/>
      <c r="H1337" s="86"/>
      <c r="I1337" s="86"/>
      <c r="J1337" s="86"/>
      <c r="K1337" s="86"/>
    </row>
    <row r="1338" customFormat="false" ht="15" hidden="false" customHeight="false" outlineLevel="0" collapsed="false">
      <c r="A1338" s="85"/>
      <c r="B1338" s="87" t="s">
        <v>2607</v>
      </c>
      <c r="C1338" s="87" t="s">
        <v>2608</v>
      </c>
      <c r="D1338" s="88" t="s">
        <v>2609</v>
      </c>
      <c r="E1338" s="87" t="s">
        <v>49</v>
      </c>
      <c r="F1338" s="89" t="s">
        <v>2610</v>
      </c>
      <c r="G1338" s="89" t="s">
        <v>2611</v>
      </c>
      <c r="H1338" s="89" t="s">
        <v>2689</v>
      </c>
      <c r="I1338" s="89"/>
      <c r="J1338" s="88" t="s">
        <v>10</v>
      </c>
      <c r="K1338" s="89" t="s">
        <v>48</v>
      </c>
    </row>
    <row r="1339" customFormat="false" ht="15" hidden="false" customHeight="false" outlineLevel="0" collapsed="false">
      <c r="A1339" s="90" t="s">
        <v>2965</v>
      </c>
      <c r="B1339" s="87"/>
      <c r="C1339" s="87"/>
      <c r="D1339" s="88"/>
      <c r="E1339" s="87" t="n">
        <v>6</v>
      </c>
      <c r="F1339" s="89"/>
      <c r="G1339" s="89"/>
      <c r="H1339" s="119"/>
      <c r="I1339" s="89"/>
      <c r="J1339" s="88" t="n">
        <f aca="false">E1339</f>
        <v>6</v>
      </c>
      <c r="K1339" s="89" t="s">
        <v>48</v>
      </c>
    </row>
    <row r="1340" customFormat="false" ht="15" hidden="false" customHeight="false" outlineLevel="0" collapsed="false">
      <c r="A1340" s="92"/>
      <c r="B1340" s="92"/>
      <c r="C1340" s="92"/>
      <c r="D1340" s="92"/>
      <c r="E1340" s="92"/>
      <c r="F1340" s="92"/>
      <c r="G1340" s="92"/>
      <c r="H1340" s="92"/>
      <c r="I1340" s="93" t="s">
        <v>10</v>
      </c>
      <c r="J1340" s="94" t="n">
        <f aca="false">SUM(J1339:J1339)</f>
        <v>6</v>
      </c>
      <c r="K1340" s="94" t="s">
        <v>48</v>
      </c>
    </row>
    <row r="1341" customFormat="false" ht="15" hidden="false" customHeight="false" outlineLevel="0" collapsed="false">
      <c r="A1341" s="95"/>
      <c r="B1341" s="95"/>
      <c r="C1341" s="95"/>
      <c r="D1341" s="95"/>
      <c r="E1341" s="95"/>
      <c r="F1341" s="95"/>
      <c r="G1341" s="95"/>
      <c r="H1341" s="95"/>
      <c r="I1341" s="95"/>
      <c r="J1341" s="95"/>
      <c r="K1341" s="95"/>
    </row>
    <row r="1342" customFormat="false" ht="15" hidden="false" customHeight="true" outlineLevel="0" collapsed="false">
      <c r="A1342" s="85" t="s">
        <v>2606</v>
      </c>
      <c r="B1342" s="86" t="s">
        <v>469</v>
      </c>
      <c r="C1342" s="86"/>
      <c r="D1342" s="86"/>
      <c r="E1342" s="86"/>
      <c r="F1342" s="86"/>
      <c r="G1342" s="86"/>
      <c r="H1342" s="86"/>
      <c r="I1342" s="86"/>
      <c r="J1342" s="86"/>
      <c r="K1342" s="86"/>
    </row>
    <row r="1343" customFormat="false" ht="15" hidden="false" customHeight="false" outlineLevel="0" collapsed="false">
      <c r="A1343" s="85"/>
      <c r="B1343" s="87" t="s">
        <v>2607</v>
      </c>
      <c r="C1343" s="87" t="s">
        <v>2608</v>
      </c>
      <c r="D1343" s="88" t="s">
        <v>2609</v>
      </c>
      <c r="E1343" s="87" t="s">
        <v>49</v>
      </c>
      <c r="F1343" s="89" t="s">
        <v>2610</v>
      </c>
      <c r="G1343" s="89" t="s">
        <v>2611</v>
      </c>
      <c r="H1343" s="89" t="s">
        <v>2689</v>
      </c>
      <c r="I1343" s="89"/>
      <c r="J1343" s="88" t="s">
        <v>10</v>
      </c>
      <c r="K1343" s="89" t="s">
        <v>48</v>
      </c>
    </row>
    <row r="1344" customFormat="false" ht="15" hidden="false" customHeight="false" outlineLevel="0" collapsed="false">
      <c r="A1344" s="90" t="s">
        <v>2966</v>
      </c>
      <c r="B1344" s="87"/>
      <c r="C1344" s="87"/>
      <c r="D1344" s="88"/>
      <c r="E1344" s="87" t="n">
        <v>247</v>
      </c>
      <c r="F1344" s="89"/>
      <c r="G1344" s="89"/>
      <c r="H1344" s="119"/>
      <c r="I1344" s="89"/>
      <c r="J1344" s="88" t="n">
        <f aca="false">E1344</f>
        <v>247</v>
      </c>
      <c r="K1344" s="89" t="s">
        <v>48</v>
      </c>
    </row>
    <row r="1345" customFormat="false" ht="15" hidden="false" customHeight="false" outlineLevel="0" collapsed="false">
      <c r="A1345" s="92"/>
      <c r="B1345" s="92"/>
      <c r="C1345" s="92"/>
      <c r="D1345" s="92"/>
      <c r="E1345" s="92"/>
      <c r="F1345" s="92"/>
      <c r="G1345" s="92"/>
      <c r="H1345" s="92"/>
      <c r="I1345" s="93" t="s">
        <v>10</v>
      </c>
      <c r="J1345" s="94" t="n">
        <f aca="false">SUM(J1344:J1344)</f>
        <v>247</v>
      </c>
      <c r="K1345" s="94" t="s">
        <v>48</v>
      </c>
    </row>
    <row r="1346" customFormat="false" ht="15" hidden="false" customHeight="false" outlineLevel="0" collapsed="false">
      <c r="A1346" s="95"/>
      <c r="B1346" s="95"/>
      <c r="C1346" s="95"/>
      <c r="D1346" s="95"/>
      <c r="E1346" s="95"/>
      <c r="F1346" s="95"/>
      <c r="G1346" s="95"/>
      <c r="H1346" s="95"/>
      <c r="I1346" s="95"/>
      <c r="J1346" s="95"/>
      <c r="K1346" s="95"/>
    </row>
    <row r="1347" customFormat="false" ht="29.85" hidden="false" customHeight="true" outlineLevel="0" collapsed="false">
      <c r="A1347" s="85" t="s">
        <v>2606</v>
      </c>
      <c r="B1347" s="86" t="s">
        <v>472</v>
      </c>
      <c r="C1347" s="86"/>
      <c r="D1347" s="86"/>
      <c r="E1347" s="86"/>
      <c r="F1347" s="86"/>
      <c r="G1347" s="86"/>
      <c r="H1347" s="86"/>
      <c r="I1347" s="86"/>
      <c r="J1347" s="86"/>
      <c r="K1347" s="86"/>
    </row>
    <row r="1348" customFormat="false" ht="15" hidden="false" customHeight="false" outlineLevel="0" collapsed="false">
      <c r="A1348" s="85"/>
      <c r="B1348" s="87" t="s">
        <v>2607</v>
      </c>
      <c r="C1348" s="87" t="s">
        <v>2608</v>
      </c>
      <c r="D1348" s="88" t="s">
        <v>2609</v>
      </c>
      <c r="E1348" s="87" t="s">
        <v>49</v>
      </c>
      <c r="F1348" s="89" t="s">
        <v>2610</v>
      </c>
      <c r="G1348" s="89" t="s">
        <v>2611</v>
      </c>
      <c r="H1348" s="89" t="s">
        <v>2689</v>
      </c>
      <c r="I1348" s="89"/>
      <c r="J1348" s="88" t="s">
        <v>10</v>
      </c>
      <c r="K1348" s="89" t="s">
        <v>48</v>
      </c>
    </row>
    <row r="1349" customFormat="false" ht="15" hidden="false" customHeight="false" outlineLevel="0" collapsed="false">
      <c r="A1349" s="90" t="s">
        <v>2967</v>
      </c>
      <c r="B1349" s="87"/>
      <c r="C1349" s="87"/>
      <c r="D1349" s="88"/>
      <c r="E1349" s="87" t="n">
        <v>53</v>
      </c>
      <c r="F1349" s="89"/>
      <c r="G1349" s="89"/>
      <c r="H1349" s="119"/>
      <c r="I1349" s="89"/>
      <c r="J1349" s="88" t="n">
        <f aca="false">E1349</f>
        <v>53</v>
      </c>
      <c r="K1349" s="89" t="s">
        <v>48</v>
      </c>
    </row>
    <row r="1350" customFormat="false" ht="15" hidden="false" customHeight="false" outlineLevel="0" collapsed="false">
      <c r="A1350" s="92"/>
      <c r="B1350" s="92"/>
      <c r="C1350" s="92"/>
      <c r="D1350" s="92"/>
      <c r="E1350" s="92"/>
      <c r="F1350" s="92"/>
      <c r="G1350" s="92"/>
      <c r="H1350" s="92"/>
      <c r="I1350" s="93" t="s">
        <v>10</v>
      </c>
      <c r="J1350" s="94" t="n">
        <f aca="false">SUM(J1349:J1349)</f>
        <v>53</v>
      </c>
      <c r="K1350" s="94" t="s">
        <v>48</v>
      </c>
    </row>
    <row r="1351" customFormat="false" ht="15" hidden="false" customHeight="false" outlineLevel="0" collapsed="false">
      <c r="A1351" s="95"/>
      <c r="B1351" s="95"/>
      <c r="C1351" s="95"/>
      <c r="D1351" s="95"/>
      <c r="E1351" s="95"/>
      <c r="F1351" s="95"/>
      <c r="G1351" s="95"/>
      <c r="H1351" s="95"/>
      <c r="I1351" s="95"/>
      <c r="J1351" s="95"/>
      <c r="K1351" s="95"/>
    </row>
    <row r="1352" customFormat="false" ht="29.85" hidden="false" customHeight="true" outlineLevel="0" collapsed="false">
      <c r="A1352" s="85" t="s">
        <v>2606</v>
      </c>
      <c r="B1352" s="86" t="s">
        <v>475</v>
      </c>
      <c r="C1352" s="86"/>
      <c r="D1352" s="86"/>
      <c r="E1352" s="86"/>
      <c r="F1352" s="86"/>
      <c r="G1352" s="86"/>
      <c r="H1352" s="86"/>
      <c r="I1352" s="86"/>
      <c r="J1352" s="86"/>
      <c r="K1352" s="86"/>
    </row>
    <row r="1353" customFormat="false" ht="15" hidden="false" customHeight="false" outlineLevel="0" collapsed="false">
      <c r="A1353" s="85"/>
      <c r="B1353" s="87" t="s">
        <v>2607</v>
      </c>
      <c r="C1353" s="87" t="s">
        <v>2608</v>
      </c>
      <c r="D1353" s="88" t="s">
        <v>2609</v>
      </c>
      <c r="E1353" s="87" t="s">
        <v>49</v>
      </c>
      <c r="F1353" s="89" t="s">
        <v>2610</v>
      </c>
      <c r="G1353" s="89" t="s">
        <v>2611</v>
      </c>
      <c r="H1353" s="89" t="s">
        <v>2689</v>
      </c>
      <c r="I1353" s="89"/>
      <c r="J1353" s="88" t="s">
        <v>10</v>
      </c>
      <c r="K1353" s="89" t="s">
        <v>48</v>
      </c>
    </row>
    <row r="1354" customFormat="false" ht="15" hidden="false" customHeight="false" outlineLevel="0" collapsed="false">
      <c r="A1354" s="90"/>
      <c r="B1354" s="87"/>
      <c r="C1354" s="87"/>
      <c r="D1354" s="88"/>
      <c r="E1354" s="87" t="n">
        <v>27</v>
      </c>
      <c r="F1354" s="89"/>
      <c r="G1354" s="89"/>
      <c r="H1354" s="119"/>
      <c r="I1354" s="89"/>
      <c r="J1354" s="88" t="n">
        <f aca="false">E1354</f>
        <v>27</v>
      </c>
      <c r="K1354" s="89" t="s">
        <v>48</v>
      </c>
    </row>
    <row r="1355" customFormat="false" ht="15" hidden="false" customHeight="false" outlineLevel="0" collapsed="false">
      <c r="A1355" s="92"/>
      <c r="B1355" s="92"/>
      <c r="C1355" s="92"/>
      <c r="D1355" s="92"/>
      <c r="E1355" s="92"/>
      <c r="F1355" s="92"/>
      <c r="G1355" s="92"/>
      <c r="H1355" s="92"/>
      <c r="I1355" s="93" t="s">
        <v>10</v>
      </c>
      <c r="J1355" s="94" t="n">
        <f aca="false">SUM(J1354:J1354)</f>
        <v>27</v>
      </c>
      <c r="K1355" s="94" t="s">
        <v>48</v>
      </c>
    </row>
    <row r="1356" customFormat="false" ht="15" hidden="false" customHeight="false" outlineLevel="0" collapsed="false">
      <c r="A1356" s="95"/>
      <c r="B1356" s="95"/>
      <c r="C1356" s="95"/>
      <c r="D1356" s="95"/>
      <c r="E1356" s="95"/>
      <c r="F1356" s="95"/>
      <c r="G1356" s="95"/>
      <c r="H1356" s="95"/>
      <c r="I1356" s="95"/>
      <c r="J1356" s="95"/>
      <c r="K1356" s="95"/>
    </row>
    <row r="1357" customFormat="false" ht="29.85" hidden="false" customHeight="true" outlineLevel="0" collapsed="false">
      <c r="A1357" s="85" t="s">
        <v>2606</v>
      </c>
      <c r="B1357" s="86" t="s">
        <v>2968</v>
      </c>
      <c r="C1357" s="86"/>
      <c r="D1357" s="86"/>
      <c r="E1357" s="86"/>
      <c r="F1357" s="86"/>
      <c r="G1357" s="86"/>
      <c r="H1357" s="86"/>
      <c r="I1357" s="86"/>
      <c r="J1357" s="86"/>
      <c r="K1357" s="86"/>
    </row>
    <row r="1358" customFormat="false" ht="15" hidden="false" customHeight="false" outlineLevel="0" collapsed="false">
      <c r="A1358" s="85"/>
      <c r="B1358" s="87" t="s">
        <v>2607</v>
      </c>
      <c r="C1358" s="87" t="s">
        <v>2608</v>
      </c>
      <c r="D1358" s="88" t="s">
        <v>2609</v>
      </c>
      <c r="E1358" s="87" t="s">
        <v>49</v>
      </c>
      <c r="F1358" s="89" t="s">
        <v>2610</v>
      </c>
      <c r="G1358" s="89" t="s">
        <v>2611</v>
      </c>
      <c r="H1358" s="89" t="s">
        <v>2689</v>
      </c>
      <c r="I1358" s="89"/>
      <c r="J1358" s="88" t="s">
        <v>10</v>
      </c>
      <c r="K1358" s="89" t="s">
        <v>48</v>
      </c>
    </row>
    <row r="1359" customFormat="false" ht="15" hidden="false" customHeight="false" outlineLevel="0" collapsed="false">
      <c r="A1359" s="90"/>
      <c r="B1359" s="87"/>
      <c r="C1359" s="87"/>
      <c r="D1359" s="88"/>
      <c r="E1359" s="87" t="n">
        <v>40</v>
      </c>
      <c r="F1359" s="89"/>
      <c r="G1359" s="89"/>
      <c r="H1359" s="119"/>
      <c r="I1359" s="89"/>
      <c r="J1359" s="88" t="n">
        <f aca="false">E1359</f>
        <v>40</v>
      </c>
      <c r="K1359" s="89" t="s">
        <v>48</v>
      </c>
    </row>
    <row r="1360" customFormat="false" ht="15" hidden="false" customHeight="false" outlineLevel="0" collapsed="false">
      <c r="A1360" s="92"/>
      <c r="B1360" s="92"/>
      <c r="C1360" s="92"/>
      <c r="D1360" s="92"/>
      <c r="E1360" s="92"/>
      <c r="F1360" s="92"/>
      <c r="G1360" s="92"/>
      <c r="H1360" s="92"/>
      <c r="I1360" s="93" t="s">
        <v>10</v>
      </c>
      <c r="J1360" s="94" t="n">
        <f aca="false">SUM(J1359:J1359)</f>
        <v>40</v>
      </c>
      <c r="K1360" s="94" t="s">
        <v>48</v>
      </c>
    </row>
    <row r="1361" customFormat="false" ht="15" hidden="false" customHeight="false" outlineLevel="0" collapsed="false">
      <c r="A1361" s="95"/>
      <c r="B1361" s="95"/>
      <c r="C1361" s="95"/>
      <c r="D1361" s="95"/>
      <c r="E1361" s="95"/>
      <c r="F1361" s="95"/>
      <c r="G1361" s="95"/>
      <c r="H1361" s="95"/>
      <c r="I1361" s="95"/>
      <c r="J1361" s="95"/>
      <c r="K1361" s="95"/>
    </row>
    <row r="1362" customFormat="false" ht="15" hidden="false" customHeight="true" outlineLevel="0" collapsed="false">
      <c r="A1362" s="85" t="s">
        <v>2606</v>
      </c>
      <c r="B1362" s="86" t="s">
        <v>481</v>
      </c>
      <c r="C1362" s="86"/>
      <c r="D1362" s="86"/>
      <c r="E1362" s="86"/>
      <c r="F1362" s="86"/>
      <c r="G1362" s="86"/>
      <c r="H1362" s="86"/>
      <c r="I1362" s="86"/>
      <c r="J1362" s="86"/>
      <c r="K1362" s="86"/>
    </row>
    <row r="1363" customFormat="false" ht="15" hidden="false" customHeight="false" outlineLevel="0" collapsed="false">
      <c r="A1363" s="85"/>
      <c r="B1363" s="87" t="s">
        <v>2607</v>
      </c>
      <c r="C1363" s="87" t="s">
        <v>2608</v>
      </c>
      <c r="D1363" s="88" t="s">
        <v>2609</v>
      </c>
      <c r="E1363" s="87" t="s">
        <v>49</v>
      </c>
      <c r="F1363" s="89" t="s">
        <v>2610</v>
      </c>
      <c r="G1363" s="89" t="s">
        <v>2611</v>
      </c>
      <c r="H1363" s="89" t="s">
        <v>2689</v>
      </c>
      <c r="I1363" s="89"/>
      <c r="J1363" s="88" t="s">
        <v>10</v>
      </c>
      <c r="K1363" s="89" t="s">
        <v>48</v>
      </c>
    </row>
    <row r="1364" customFormat="false" ht="29.85" hidden="false" customHeight="false" outlineLevel="0" collapsed="false">
      <c r="A1364" s="90" t="s">
        <v>2969</v>
      </c>
      <c r="B1364" s="87"/>
      <c r="C1364" s="87"/>
      <c r="D1364" s="88"/>
      <c r="E1364" s="87" t="n">
        <v>50</v>
      </c>
      <c r="F1364" s="89"/>
      <c r="G1364" s="89"/>
      <c r="H1364" s="119"/>
      <c r="I1364" s="89"/>
      <c r="J1364" s="88" t="n">
        <f aca="false">E1364</f>
        <v>50</v>
      </c>
      <c r="K1364" s="89" t="s">
        <v>48</v>
      </c>
    </row>
    <row r="1365" customFormat="false" ht="15" hidden="false" customHeight="false" outlineLevel="0" collapsed="false">
      <c r="A1365" s="92"/>
      <c r="B1365" s="92"/>
      <c r="C1365" s="92"/>
      <c r="D1365" s="92"/>
      <c r="E1365" s="92"/>
      <c r="F1365" s="92"/>
      <c r="G1365" s="92"/>
      <c r="H1365" s="92"/>
      <c r="I1365" s="93" t="s">
        <v>10</v>
      </c>
      <c r="J1365" s="94" t="n">
        <f aca="false">SUM(J1364:J1364)</f>
        <v>50</v>
      </c>
      <c r="K1365" s="94" t="s">
        <v>48</v>
      </c>
    </row>
    <row r="1366" customFormat="false" ht="15" hidden="false" customHeight="false" outlineLevel="0" collapsed="false">
      <c r="A1366" s="95"/>
      <c r="B1366" s="95"/>
      <c r="C1366" s="95"/>
      <c r="D1366" s="95"/>
      <c r="E1366" s="95"/>
      <c r="F1366" s="95"/>
      <c r="G1366" s="95"/>
      <c r="H1366" s="95"/>
      <c r="I1366" s="95"/>
      <c r="J1366" s="95"/>
      <c r="K1366" s="95"/>
    </row>
    <row r="1367" customFormat="false" ht="15" hidden="false" customHeight="true" outlineLevel="0" collapsed="false">
      <c r="A1367" s="85" t="s">
        <v>2606</v>
      </c>
      <c r="B1367" s="86" t="s">
        <v>2970</v>
      </c>
      <c r="C1367" s="86"/>
      <c r="D1367" s="86"/>
      <c r="E1367" s="86"/>
      <c r="F1367" s="86"/>
      <c r="G1367" s="86"/>
      <c r="H1367" s="86"/>
      <c r="I1367" s="86"/>
      <c r="J1367" s="86"/>
      <c r="K1367" s="86"/>
    </row>
    <row r="1368" customFormat="false" ht="15" hidden="false" customHeight="false" outlineLevel="0" collapsed="false">
      <c r="A1368" s="85"/>
      <c r="B1368" s="87" t="s">
        <v>2607</v>
      </c>
      <c r="C1368" s="87" t="s">
        <v>2608</v>
      </c>
      <c r="D1368" s="88" t="s">
        <v>2609</v>
      </c>
      <c r="E1368" s="87" t="s">
        <v>49</v>
      </c>
      <c r="F1368" s="89" t="s">
        <v>2610</v>
      </c>
      <c r="G1368" s="89" t="s">
        <v>2611</v>
      </c>
      <c r="H1368" s="89" t="s">
        <v>2689</v>
      </c>
      <c r="I1368" s="89"/>
      <c r="J1368" s="88" t="s">
        <v>10</v>
      </c>
      <c r="K1368" s="89" t="s">
        <v>48</v>
      </c>
    </row>
    <row r="1369" customFormat="false" ht="15" hidden="false" customHeight="false" outlineLevel="0" collapsed="false">
      <c r="A1369" s="90" t="s">
        <v>2971</v>
      </c>
      <c r="B1369" s="87"/>
      <c r="C1369" s="87"/>
      <c r="D1369" s="88"/>
      <c r="E1369" s="87" t="n">
        <v>247</v>
      </c>
      <c r="F1369" s="89"/>
      <c r="G1369" s="89"/>
      <c r="H1369" s="89"/>
      <c r="I1369" s="89"/>
      <c r="J1369" s="88" t="n">
        <f aca="false">E1369</f>
        <v>247</v>
      </c>
      <c r="K1369" s="89" t="s">
        <v>48</v>
      </c>
    </row>
    <row r="1370" customFormat="false" ht="15" hidden="false" customHeight="false" outlineLevel="0" collapsed="false">
      <c r="A1370" s="90" t="s">
        <v>2967</v>
      </c>
      <c r="B1370" s="87"/>
      <c r="C1370" s="87"/>
      <c r="D1370" s="88"/>
      <c r="E1370" s="87" t="n">
        <v>53</v>
      </c>
      <c r="F1370" s="89"/>
      <c r="G1370" s="89"/>
      <c r="H1370" s="89"/>
      <c r="I1370" s="89"/>
      <c r="J1370" s="88" t="n">
        <f aca="false">E1370</f>
        <v>53</v>
      </c>
      <c r="K1370" s="89" t="s">
        <v>48</v>
      </c>
    </row>
    <row r="1371" customFormat="false" ht="15" hidden="false" customHeight="false" outlineLevel="0" collapsed="false">
      <c r="A1371" s="90" t="s">
        <v>2972</v>
      </c>
      <c r="B1371" s="87"/>
      <c r="C1371" s="87"/>
      <c r="D1371" s="88"/>
      <c r="E1371" s="87" t="n">
        <v>27</v>
      </c>
      <c r="F1371" s="89"/>
      <c r="G1371" s="89"/>
      <c r="H1371" s="89"/>
      <c r="I1371" s="89"/>
      <c r="J1371" s="88" t="n">
        <f aca="false">E1371</f>
        <v>27</v>
      </c>
      <c r="K1371" s="89" t="s">
        <v>48</v>
      </c>
    </row>
    <row r="1372" customFormat="false" ht="15" hidden="false" customHeight="false" outlineLevel="0" collapsed="false">
      <c r="A1372" s="90" t="s">
        <v>2973</v>
      </c>
      <c r="B1372" s="87"/>
      <c r="C1372" s="87"/>
      <c r="D1372" s="88"/>
      <c r="E1372" s="87" t="n">
        <v>2</v>
      </c>
      <c r="F1372" s="89"/>
      <c r="G1372" s="89"/>
      <c r="H1372" s="89"/>
      <c r="I1372" s="89"/>
      <c r="J1372" s="88" t="n">
        <f aca="false">E1372</f>
        <v>2</v>
      </c>
      <c r="K1372" s="89" t="s">
        <v>48</v>
      </c>
    </row>
    <row r="1373" customFormat="false" ht="15" hidden="false" customHeight="false" outlineLevel="0" collapsed="false">
      <c r="A1373" s="90" t="s">
        <v>2974</v>
      </c>
      <c r="B1373" s="87"/>
      <c r="C1373" s="87"/>
      <c r="D1373" s="88"/>
      <c r="E1373" s="87" t="n">
        <v>50</v>
      </c>
      <c r="F1373" s="89"/>
      <c r="G1373" s="89"/>
      <c r="H1373" s="89"/>
      <c r="I1373" s="89"/>
      <c r="J1373" s="88" t="n">
        <f aca="false">E1373</f>
        <v>50</v>
      </c>
      <c r="K1373" s="89" t="s">
        <v>48</v>
      </c>
    </row>
    <row r="1374" customFormat="false" ht="15" hidden="false" customHeight="false" outlineLevel="0" collapsed="false">
      <c r="A1374" s="92"/>
      <c r="B1374" s="92"/>
      <c r="C1374" s="92"/>
      <c r="D1374" s="92"/>
      <c r="E1374" s="92"/>
      <c r="F1374" s="92"/>
      <c r="G1374" s="92"/>
      <c r="H1374" s="92"/>
      <c r="I1374" s="93" t="s">
        <v>10</v>
      </c>
      <c r="J1374" s="94" t="n">
        <f aca="false">SUM(J1369:J1373)</f>
        <v>379</v>
      </c>
      <c r="K1374" s="94" t="s">
        <v>48</v>
      </c>
    </row>
    <row r="1375" customFormat="false" ht="15" hidden="false" customHeight="false" outlineLevel="0" collapsed="false">
      <c r="A1375" s="95"/>
      <c r="B1375" s="95"/>
      <c r="C1375" s="95"/>
      <c r="D1375" s="95"/>
      <c r="E1375" s="95"/>
      <c r="F1375" s="95"/>
      <c r="G1375" s="95"/>
      <c r="H1375" s="95"/>
      <c r="I1375" s="95"/>
      <c r="J1375" s="95"/>
      <c r="K1375" s="95"/>
    </row>
    <row r="1376" customFormat="false" ht="15" hidden="false" customHeight="true" outlineLevel="0" collapsed="false">
      <c r="A1376" s="85" t="s">
        <v>2606</v>
      </c>
      <c r="B1376" s="86" t="s">
        <v>2975</v>
      </c>
      <c r="C1376" s="86"/>
      <c r="D1376" s="86"/>
      <c r="E1376" s="86"/>
      <c r="F1376" s="86"/>
      <c r="G1376" s="86"/>
      <c r="H1376" s="86"/>
      <c r="I1376" s="86"/>
      <c r="J1376" s="86"/>
      <c r="K1376" s="86"/>
    </row>
    <row r="1377" customFormat="false" ht="15" hidden="false" customHeight="false" outlineLevel="0" collapsed="false">
      <c r="A1377" s="85"/>
      <c r="B1377" s="87" t="s">
        <v>2607</v>
      </c>
      <c r="C1377" s="87" t="s">
        <v>2608</v>
      </c>
      <c r="D1377" s="88" t="s">
        <v>2609</v>
      </c>
      <c r="E1377" s="87" t="s">
        <v>49</v>
      </c>
      <c r="F1377" s="89" t="s">
        <v>2610</v>
      </c>
      <c r="G1377" s="89" t="s">
        <v>2611</v>
      </c>
      <c r="H1377" s="89" t="s">
        <v>2689</v>
      </c>
      <c r="I1377" s="89"/>
      <c r="J1377" s="88" t="s">
        <v>10</v>
      </c>
      <c r="K1377" s="89" t="s">
        <v>48</v>
      </c>
    </row>
    <row r="1378" customFormat="false" ht="15" hidden="false" customHeight="false" outlineLevel="0" collapsed="false">
      <c r="A1378" s="90" t="s">
        <v>2976</v>
      </c>
      <c r="B1378" s="87"/>
      <c r="C1378" s="87"/>
      <c r="D1378" s="88"/>
      <c r="E1378" s="87" t="n">
        <f aca="false">E1334</f>
        <v>17</v>
      </c>
      <c r="F1378" s="89"/>
      <c r="G1378" s="89"/>
      <c r="H1378" s="119"/>
      <c r="I1378" s="89"/>
      <c r="J1378" s="88" t="n">
        <f aca="false">E1378</f>
        <v>17</v>
      </c>
      <c r="K1378" s="89" t="s">
        <v>48</v>
      </c>
    </row>
    <row r="1379" customFormat="false" ht="15" hidden="false" customHeight="false" outlineLevel="0" collapsed="false">
      <c r="A1379" s="90" t="s">
        <v>2965</v>
      </c>
      <c r="B1379" s="87"/>
      <c r="C1379" s="87"/>
      <c r="D1379" s="88"/>
      <c r="E1379" s="87" t="n">
        <v>6</v>
      </c>
      <c r="F1379" s="89"/>
      <c r="G1379" s="89"/>
      <c r="H1379" s="119"/>
      <c r="I1379" s="89"/>
      <c r="J1379" s="88" t="n">
        <f aca="false">E1379</f>
        <v>6</v>
      </c>
      <c r="K1379" s="89" t="s">
        <v>48</v>
      </c>
    </row>
    <row r="1380" customFormat="false" ht="15" hidden="false" customHeight="false" outlineLevel="0" collapsed="false">
      <c r="A1380" s="92"/>
      <c r="B1380" s="92"/>
      <c r="C1380" s="92"/>
      <c r="D1380" s="92"/>
      <c r="E1380" s="92"/>
      <c r="F1380" s="92"/>
      <c r="G1380" s="92"/>
      <c r="H1380" s="92"/>
      <c r="I1380" s="93" t="s">
        <v>10</v>
      </c>
      <c r="J1380" s="94" t="n">
        <f aca="false">SUM(J1378:J1379)</f>
        <v>23</v>
      </c>
      <c r="K1380" s="94" t="s">
        <v>48</v>
      </c>
    </row>
    <row r="1381" customFormat="false" ht="15" hidden="false" customHeight="false" outlineLevel="0" collapsed="false">
      <c r="A1381" s="95"/>
      <c r="B1381" s="95"/>
      <c r="C1381" s="95"/>
      <c r="D1381" s="95"/>
      <c r="E1381" s="95"/>
      <c r="F1381" s="95"/>
      <c r="G1381" s="95"/>
      <c r="H1381" s="95"/>
      <c r="I1381" s="95"/>
      <c r="J1381" s="95"/>
      <c r="K1381" s="95"/>
    </row>
    <row r="1382" customFormat="false" ht="15" hidden="false" customHeight="true" outlineLevel="0" collapsed="false">
      <c r="A1382" s="85" t="s">
        <v>2606</v>
      </c>
      <c r="B1382" s="86" t="s">
        <v>2977</v>
      </c>
      <c r="C1382" s="86"/>
      <c r="D1382" s="86"/>
      <c r="E1382" s="86"/>
      <c r="F1382" s="86"/>
      <c r="G1382" s="86"/>
      <c r="H1382" s="86"/>
      <c r="I1382" s="86"/>
      <c r="J1382" s="86"/>
      <c r="K1382" s="86"/>
    </row>
    <row r="1383" customFormat="false" ht="15" hidden="false" customHeight="false" outlineLevel="0" collapsed="false">
      <c r="A1383" s="85"/>
      <c r="B1383" s="87" t="s">
        <v>2607</v>
      </c>
      <c r="C1383" s="87" t="s">
        <v>2608</v>
      </c>
      <c r="D1383" s="88" t="s">
        <v>2609</v>
      </c>
      <c r="E1383" s="87" t="s">
        <v>49</v>
      </c>
      <c r="F1383" s="89" t="s">
        <v>2610</v>
      </c>
      <c r="G1383" s="89" t="s">
        <v>2611</v>
      </c>
      <c r="H1383" s="89" t="s">
        <v>2689</v>
      </c>
      <c r="I1383" s="89"/>
      <c r="J1383" s="88" t="s">
        <v>10</v>
      </c>
      <c r="K1383" s="89" t="s">
        <v>48</v>
      </c>
    </row>
    <row r="1384" customFormat="false" ht="15" hidden="false" customHeight="false" outlineLevel="0" collapsed="false">
      <c r="A1384" s="90"/>
      <c r="B1384" s="87"/>
      <c r="C1384" s="87"/>
      <c r="D1384" s="88"/>
      <c r="E1384" s="87" t="n">
        <v>5</v>
      </c>
      <c r="F1384" s="89"/>
      <c r="G1384" s="89"/>
      <c r="H1384" s="89"/>
      <c r="I1384" s="89"/>
      <c r="J1384" s="88" t="n">
        <f aca="false">E1384</f>
        <v>5</v>
      </c>
      <c r="K1384" s="89" t="s">
        <v>48</v>
      </c>
    </row>
    <row r="1385" customFormat="false" ht="15" hidden="false" customHeight="false" outlineLevel="0" collapsed="false">
      <c r="A1385" s="92"/>
      <c r="B1385" s="92"/>
      <c r="C1385" s="92"/>
      <c r="D1385" s="92"/>
      <c r="E1385" s="92"/>
      <c r="F1385" s="92"/>
      <c r="G1385" s="92"/>
      <c r="H1385" s="92"/>
      <c r="I1385" s="93" t="s">
        <v>10</v>
      </c>
      <c r="J1385" s="94" t="n">
        <f aca="false">SUM(J1384:J1384)</f>
        <v>5</v>
      </c>
      <c r="K1385" s="94" t="s">
        <v>48</v>
      </c>
    </row>
    <row r="1386" customFormat="false" ht="15" hidden="false" customHeight="false" outlineLevel="0" collapsed="false">
      <c r="A1386" s="95"/>
      <c r="B1386" s="95"/>
      <c r="C1386" s="95"/>
      <c r="D1386" s="95"/>
      <c r="E1386" s="95"/>
      <c r="F1386" s="95"/>
      <c r="G1386" s="95"/>
      <c r="H1386" s="95"/>
      <c r="I1386" s="95"/>
      <c r="J1386" s="95"/>
      <c r="K1386" s="95"/>
    </row>
    <row r="1387" customFormat="false" ht="15" hidden="false" customHeight="true" outlineLevel="0" collapsed="false">
      <c r="A1387" s="85" t="s">
        <v>2606</v>
      </c>
      <c r="B1387" s="86" t="s">
        <v>493</v>
      </c>
      <c r="C1387" s="86"/>
      <c r="D1387" s="86"/>
      <c r="E1387" s="86"/>
      <c r="F1387" s="86"/>
      <c r="G1387" s="86"/>
      <c r="H1387" s="86"/>
      <c r="I1387" s="86"/>
      <c r="J1387" s="86"/>
      <c r="K1387" s="86"/>
    </row>
    <row r="1388" customFormat="false" ht="15" hidden="false" customHeight="false" outlineLevel="0" collapsed="false">
      <c r="A1388" s="85"/>
      <c r="B1388" s="87" t="s">
        <v>2607</v>
      </c>
      <c r="C1388" s="87" t="s">
        <v>2608</v>
      </c>
      <c r="D1388" s="88" t="s">
        <v>2609</v>
      </c>
      <c r="E1388" s="87" t="s">
        <v>49</v>
      </c>
      <c r="F1388" s="89" t="s">
        <v>2610</v>
      </c>
      <c r="G1388" s="89" t="s">
        <v>2611</v>
      </c>
      <c r="H1388" s="89" t="s">
        <v>2689</v>
      </c>
      <c r="I1388" s="89"/>
      <c r="J1388" s="88" t="s">
        <v>10</v>
      </c>
      <c r="K1388" s="89" t="s">
        <v>48</v>
      </c>
    </row>
    <row r="1389" customFormat="false" ht="15" hidden="false" customHeight="false" outlineLevel="0" collapsed="false">
      <c r="A1389" s="90"/>
      <c r="B1389" s="87"/>
      <c r="C1389" s="87"/>
      <c r="D1389" s="88"/>
      <c r="E1389" s="87" t="n">
        <v>30</v>
      </c>
      <c r="F1389" s="89"/>
      <c r="G1389" s="89"/>
      <c r="H1389" s="119"/>
      <c r="I1389" s="89"/>
      <c r="J1389" s="88" t="n">
        <f aca="false">E1389</f>
        <v>30</v>
      </c>
      <c r="K1389" s="89" t="s">
        <v>48</v>
      </c>
    </row>
    <row r="1390" customFormat="false" ht="15" hidden="false" customHeight="false" outlineLevel="0" collapsed="false">
      <c r="A1390" s="92"/>
      <c r="B1390" s="92"/>
      <c r="C1390" s="92"/>
      <c r="D1390" s="92"/>
      <c r="E1390" s="92"/>
      <c r="F1390" s="92"/>
      <c r="G1390" s="92"/>
      <c r="H1390" s="92"/>
      <c r="I1390" s="93" t="s">
        <v>10</v>
      </c>
      <c r="J1390" s="94" t="n">
        <f aca="false">SUM(J1389:J1389)</f>
        <v>30</v>
      </c>
      <c r="K1390" s="94" t="s">
        <v>48</v>
      </c>
    </row>
    <row r="1391" customFormat="false" ht="15" hidden="false" customHeight="false" outlineLevel="0" collapsed="false">
      <c r="A1391" s="95"/>
      <c r="B1391" s="95"/>
      <c r="C1391" s="95"/>
      <c r="D1391" s="95"/>
      <c r="E1391" s="95"/>
      <c r="F1391" s="95"/>
      <c r="G1391" s="95"/>
      <c r="H1391" s="95"/>
      <c r="I1391" s="95"/>
      <c r="J1391" s="95"/>
      <c r="K1391" s="95"/>
    </row>
    <row r="1392" customFormat="false" ht="15" hidden="false" customHeight="true" outlineLevel="0" collapsed="false">
      <c r="A1392" s="85" t="s">
        <v>2606</v>
      </c>
      <c r="B1392" s="86" t="s">
        <v>2978</v>
      </c>
      <c r="C1392" s="86"/>
      <c r="D1392" s="86"/>
      <c r="E1392" s="86"/>
      <c r="F1392" s="86"/>
      <c r="G1392" s="86"/>
      <c r="H1392" s="86"/>
      <c r="I1392" s="86"/>
      <c r="J1392" s="86"/>
      <c r="K1392" s="86"/>
    </row>
    <row r="1393" customFormat="false" ht="15" hidden="false" customHeight="false" outlineLevel="0" collapsed="false">
      <c r="A1393" s="85"/>
      <c r="B1393" s="87" t="s">
        <v>2607</v>
      </c>
      <c r="C1393" s="87" t="s">
        <v>2608</v>
      </c>
      <c r="D1393" s="88" t="s">
        <v>2609</v>
      </c>
      <c r="E1393" s="87" t="s">
        <v>49</v>
      </c>
      <c r="F1393" s="89" t="s">
        <v>2610</v>
      </c>
      <c r="G1393" s="89" t="s">
        <v>2611</v>
      </c>
      <c r="H1393" s="89" t="s">
        <v>2689</v>
      </c>
      <c r="I1393" s="89"/>
      <c r="J1393" s="88" t="s">
        <v>10</v>
      </c>
      <c r="K1393" s="89" t="s">
        <v>48</v>
      </c>
    </row>
    <row r="1394" customFormat="false" ht="15" hidden="false" customHeight="false" outlineLevel="0" collapsed="false">
      <c r="A1394" s="90"/>
      <c r="B1394" s="87"/>
      <c r="C1394" s="87"/>
      <c r="D1394" s="88"/>
      <c r="E1394" s="87" t="n">
        <v>10</v>
      </c>
      <c r="F1394" s="89"/>
      <c r="G1394" s="89"/>
      <c r="H1394" s="89"/>
      <c r="I1394" s="89"/>
      <c r="J1394" s="88" t="n">
        <f aca="false">E1394</f>
        <v>10</v>
      </c>
      <c r="K1394" s="89" t="s">
        <v>48</v>
      </c>
    </row>
    <row r="1395" customFormat="false" ht="15" hidden="false" customHeight="false" outlineLevel="0" collapsed="false">
      <c r="A1395" s="92"/>
      <c r="B1395" s="92"/>
      <c r="C1395" s="92"/>
      <c r="D1395" s="92"/>
      <c r="E1395" s="92"/>
      <c r="F1395" s="92"/>
      <c r="G1395" s="92"/>
      <c r="H1395" s="92"/>
      <c r="I1395" s="93" t="s">
        <v>10</v>
      </c>
      <c r="J1395" s="94" t="n">
        <f aca="false">SUM(J1394:J1394)</f>
        <v>10</v>
      </c>
      <c r="K1395" s="94" t="s">
        <v>48</v>
      </c>
    </row>
    <row r="1396" customFormat="false" ht="15" hidden="false" customHeight="false" outlineLevel="0" collapsed="false">
      <c r="A1396" s="95"/>
      <c r="B1396" s="95"/>
      <c r="C1396" s="95"/>
      <c r="D1396" s="95"/>
      <c r="E1396" s="95"/>
      <c r="F1396" s="95"/>
      <c r="G1396" s="95"/>
      <c r="H1396" s="95"/>
      <c r="I1396" s="95"/>
      <c r="J1396" s="95"/>
      <c r="K1396" s="95"/>
    </row>
    <row r="1397" customFormat="false" ht="15" hidden="false" customHeight="true" outlineLevel="0" collapsed="false">
      <c r="A1397" s="102" t="s">
        <v>35</v>
      </c>
      <c r="B1397" s="102"/>
      <c r="C1397" s="102"/>
      <c r="D1397" s="102"/>
      <c r="E1397" s="102"/>
      <c r="F1397" s="102"/>
      <c r="G1397" s="102"/>
      <c r="H1397" s="102"/>
      <c r="I1397" s="102"/>
      <c r="J1397" s="102"/>
      <c r="K1397" s="102"/>
    </row>
    <row r="1398" customFormat="false" ht="15" hidden="false" customHeight="true" outlineLevel="0" collapsed="false">
      <c r="A1398" s="101" t="s">
        <v>498</v>
      </c>
      <c r="B1398" s="101"/>
      <c r="C1398" s="101"/>
      <c r="D1398" s="101"/>
      <c r="E1398" s="101"/>
      <c r="F1398" s="101"/>
      <c r="G1398" s="101"/>
      <c r="H1398" s="101"/>
      <c r="I1398" s="101"/>
      <c r="J1398" s="101"/>
      <c r="K1398" s="101"/>
    </row>
    <row r="1399" customFormat="false" ht="15" hidden="false" customHeight="true" outlineLevel="0" collapsed="false">
      <c r="A1399" s="85" t="s">
        <v>2606</v>
      </c>
      <c r="B1399" s="86" t="s">
        <v>501</v>
      </c>
      <c r="C1399" s="86"/>
      <c r="D1399" s="86"/>
      <c r="E1399" s="86"/>
      <c r="F1399" s="86"/>
      <c r="G1399" s="86"/>
      <c r="H1399" s="86"/>
      <c r="I1399" s="86"/>
      <c r="J1399" s="86"/>
      <c r="K1399" s="86"/>
    </row>
    <row r="1400" customFormat="false" ht="15" hidden="false" customHeight="false" outlineLevel="0" collapsed="false">
      <c r="A1400" s="85"/>
      <c r="B1400" s="87" t="s">
        <v>2607</v>
      </c>
      <c r="C1400" s="87" t="s">
        <v>2608</v>
      </c>
      <c r="D1400" s="88" t="s">
        <v>2609</v>
      </c>
      <c r="E1400" s="87" t="s">
        <v>49</v>
      </c>
      <c r="F1400" s="89" t="s">
        <v>2610</v>
      </c>
      <c r="G1400" s="89" t="s">
        <v>2611</v>
      </c>
      <c r="H1400" s="89" t="s">
        <v>2689</v>
      </c>
      <c r="I1400" s="89"/>
      <c r="J1400" s="88" t="s">
        <v>10</v>
      </c>
      <c r="K1400" s="89" t="s">
        <v>48</v>
      </c>
    </row>
    <row r="1401" customFormat="false" ht="15" hidden="false" customHeight="false" outlineLevel="0" collapsed="false">
      <c r="A1401" s="90" t="s">
        <v>2979</v>
      </c>
      <c r="B1401" s="87"/>
      <c r="C1401" s="87"/>
      <c r="D1401" s="88"/>
      <c r="E1401" s="87" t="n">
        <v>7</v>
      </c>
      <c r="F1401" s="89"/>
      <c r="G1401" s="89"/>
      <c r="H1401" s="119"/>
      <c r="I1401" s="89"/>
      <c r="J1401" s="88" t="n">
        <f aca="false">E1401</f>
        <v>7</v>
      </c>
      <c r="K1401" s="89" t="s">
        <v>48</v>
      </c>
    </row>
    <row r="1402" customFormat="false" ht="15" hidden="false" customHeight="false" outlineLevel="0" collapsed="false">
      <c r="A1402" s="90" t="s">
        <v>2980</v>
      </c>
      <c r="B1402" s="87"/>
      <c r="C1402" s="87"/>
      <c r="D1402" s="88"/>
      <c r="E1402" s="87" t="n">
        <v>5</v>
      </c>
      <c r="F1402" s="89"/>
      <c r="G1402" s="89"/>
      <c r="H1402" s="119"/>
      <c r="I1402" s="89"/>
      <c r="J1402" s="88" t="n">
        <f aca="false">E1402</f>
        <v>5</v>
      </c>
      <c r="K1402" s="89" t="s">
        <v>48</v>
      </c>
    </row>
    <row r="1403" customFormat="false" ht="15" hidden="false" customHeight="false" outlineLevel="0" collapsed="false">
      <c r="A1403" s="90" t="s">
        <v>2981</v>
      </c>
      <c r="B1403" s="87"/>
      <c r="C1403" s="87"/>
      <c r="D1403" s="88"/>
      <c r="E1403" s="87" t="n">
        <v>13</v>
      </c>
      <c r="F1403" s="89"/>
      <c r="G1403" s="89"/>
      <c r="H1403" s="119"/>
      <c r="I1403" s="89"/>
      <c r="J1403" s="88" t="n">
        <f aca="false">E1403</f>
        <v>13</v>
      </c>
      <c r="K1403" s="89" t="s">
        <v>48</v>
      </c>
    </row>
    <row r="1404" customFormat="false" ht="15" hidden="false" customHeight="false" outlineLevel="0" collapsed="false">
      <c r="A1404" s="90" t="s">
        <v>2982</v>
      </c>
      <c r="B1404" s="87"/>
      <c r="C1404" s="87"/>
      <c r="D1404" s="88"/>
      <c r="E1404" s="87" t="n">
        <v>19</v>
      </c>
      <c r="F1404" s="89"/>
      <c r="G1404" s="89"/>
      <c r="H1404" s="119"/>
      <c r="I1404" s="89"/>
      <c r="J1404" s="88" t="n">
        <f aca="false">E1404</f>
        <v>19</v>
      </c>
      <c r="K1404" s="89" t="s">
        <v>48</v>
      </c>
    </row>
    <row r="1405" customFormat="false" ht="15" hidden="false" customHeight="false" outlineLevel="0" collapsed="false">
      <c r="A1405" s="90" t="s">
        <v>2721</v>
      </c>
      <c r="B1405" s="87"/>
      <c r="C1405" s="87"/>
      <c r="D1405" s="88"/>
      <c r="E1405" s="87" t="n">
        <v>3</v>
      </c>
      <c r="F1405" s="89"/>
      <c r="G1405" s="89"/>
      <c r="H1405" s="119"/>
      <c r="I1405" s="89"/>
      <c r="J1405" s="88" t="n">
        <f aca="false">E1405</f>
        <v>3</v>
      </c>
      <c r="K1405" s="89" t="s">
        <v>48</v>
      </c>
    </row>
    <row r="1406" customFormat="false" ht="15" hidden="false" customHeight="false" outlineLevel="0" collapsed="false">
      <c r="A1406" s="90" t="s">
        <v>2983</v>
      </c>
      <c r="B1406" s="87"/>
      <c r="C1406" s="87"/>
      <c r="D1406" s="88"/>
      <c r="E1406" s="87" t="n">
        <v>1</v>
      </c>
      <c r="F1406" s="89"/>
      <c r="G1406" s="89"/>
      <c r="H1406" s="119"/>
      <c r="I1406" s="89"/>
      <c r="J1406" s="88" t="n">
        <f aca="false">E1406</f>
        <v>1</v>
      </c>
      <c r="K1406" s="89" t="s">
        <v>48</v>
      </c>
    </row>
    <row r="1407" customFormat="false" ht="15" hidden="false" customHeight="false" outlineLevel="0" collapsed="false">
      <c r="A1407" s="90" t="s">
        <v>2984</v>
      </c>
      <c r="B1407" s="87"/>
      <c r="C1407" s="87"/>
      <c r="D1407" s="88"/>
      <c r="E1407" s="87" t="n">
        <v>3</v>
      </c>
      <c r="F1407" s="89"/>
      <c r="G1407" s="89"/>
      <c r="H1407" s="119"/>
      <c r="I1407" s="89"/>
      <c r="J1407" s="88" t="n">
        <f aca="false">E1407</f>
        <v>3</v>
      </c>
      <c r="K1407" s="89" t="s">
        <v>48</v>
      </c>
    </row>
    <row r="1408" customFormat="false" ht="15" hidden="false" customHeight="false" outlineLevel="0" collapsed="false">
      <c r="A1408" s="92"/>
      <c r="B1408" s="92"/>
      <c r="C1408" s="92"/>
      <c r="D1408" s="92"/>
      <c r="E1408" s="92"/>
      <c r="F1408" s="92"/>
      <c r="G1408" s="92"/>
      <c r="H1408" s="92"/>
      <c r="I1408" s="93" t="s">
        <v>10</v>
      </c>
      <c r="J1408" s="94" t="n">
        <f aca="false">SUM(J1401:J1407)</f>
        <v>51</v>
      </c>
      <c r="K1408" s="94" t="s">
        <v>48</v>
      </c>
    </row>
    <row r="1409" customFormat="false" ht="15" hidden="false" customHeight="false" outlineLevel="0" collapsed="false">
      <c r="A1409" s="95"/>
      <c r="B1409" s="95"/>
      <c r="C1409" s="95"/>
      <c r="D1409" s="95"/>
      <c r="E1409" s="95"/>
      <c r="F1409" s="95"/>
      <c r="G1409" s="95"/>
      <c r="H1409" s="95"/>
      <c r="I1409" s="95"/>
      <c r="J1409" s="95"/>
      <c r="K1409" s="95"/>
    </row>
    <row r="1410" customFormat="false" ht="15" hidden="false" customHeight="true" outlineLevel="0" collapsed="false">
      <c r="A1410" s="85" t="s">
        <v>2606</v>
      </c>
      <c r="B1410" s="86" t="s">
        <v>2985</v>
      </c>
      <c r="C1410" s="86"/>
      <c r="D1410" s="86"/>
      <c r="E1410" s="86"/>
      <c r="F1410" s="86"/>
      <c r="G1410" s="86"/>
      <c r="H1410" s="86"/>
      <c r="I1410" s="86"/>
      <c r="J1410" s="86"/>
      <c r="K1410" s="86"/>
    </row>
    <row r="1411" customFormat="false" ht="15" hidden="false" customHeight="false" outlineLevel="0" collapsed="false">
      <c r="A1411" s="85"/>
      <c r="B1411" s="87" t="s">
        <v>2607</v>
      </c>
      <c r="C1411" s="87" t="s">
        <v>2608</v>
      </c>
      <c r="D1411" s="88" t="s">
        <v>2609</v>
      </c>
      <c r="E1411" s="87" t="s">
        <v>49</v>
      </c>
      <c r="F1411" s="89" t="s">
        <v>2610</v>
      </c>
      <c r="G1411" s="89" t="s">
        <v>2611</v>
      </c>
      <c r="H1411" s="89" t="s">
        <v>2689</v>
      </c>
      <c r="I1411" s="89"/>
      <c r="J1411" s="88" t="s">
        <v>10</v>
      </c>
      <c r="K1411" s="89" t="s">
        <v>48</v>
      </c>
    </row>
    <row r="1412" customFormat="false" ht="15" hidden="false" customHeight="false" outlineLevel="0" collapsed="false">
      <c r="A1412" s="90" t="s">
        <v>2981</v>
      </c>
      <c r="B1412" s="87"/>
      <c r="C1412" s="87"/>
      <c r="D1412" s="88"/>
      <c r="E1412" s="87" t="n">
        <v>13</v>
      </c>
      <c r="F1412" s="89"/>
      <c r="G1412" s="89"/>
      <c r="H1412" s="89"/>
      <c r="I1412" s="89"/>
      <c r="J1412" s="88" t="n">
        <f aca="false">E1412</f>
        <v>13</v>
      </c>
      <c r="K1412" s="89" t="s">
        <v>48</v>
      </c>
    </row>
    <row r="1413" customFormat="false" ht="15" hidden="false" customHeight="false" outlineLevel="0" collapsed="false">
      <c r="A1413" s="90" t="s">
        <v>2983</v>
      </c>
      <c r="B1413" s="87"/>
      <c r="C1413" s="87"/>
      <c r="D1413" s="88"/>
      <c r="E1413" s="87" t="n">
        <v>1</v>
      </c>
      <c r="F1413" s="89"/>
      <c r="G1413" s="89"/>
      <c r="H1413" s="89"/>
      <c r="I1413" s="89"/>
      <c r="J1413" s="88" t="n">
        <f aca="false">E1413</f>
        <v>1</v>
      </c>
      <c r="K1413" s="89" t="s">
        <v>48</v>
      </c>
    </row>
    <row r="1414" customFormat="false" ht="15" hidden="false" customHeight="false" outlineLevel="0" collapsed="false">
      <c r="A1414" s="90" t="s">
        <v>2986</v>
      </c>
      <c r="B1414" s="87"/>
      <c r="C1414" s="87"/>
      <c r="D1414" s="88"/>
      <c r="E1414" s="87" t="n">
        <v>13</v>
      </c>
      <c r="F1414" s="89"/>
      <c r="G1414" s="89"/>
      <c r="H1414" s="89"/>
      <c r="I1414" s="89"/>
      <c r="J1414" s="88" t="n">
        <f aca="false">E1414</f>
        <v>13</v>
      </c>
      <c r="K1414" s="89" t="s">
        <v>48</v>
      </c>
    </row>
    <row r="1415" customFormat="false" ht="15" hidden="false" customHeight="false" outlineLevel="0" collapsed="false">
      <c r="A1415" s="92"/>
      <c r="B1415" s="92"/>
      <c r="C1415" s="92"/>
      <c r="D1415" s="92"/>
      <c r="E1415" s="92"/>
      <c r="F1415" s="92"/>
      <c r="G1415" s="92"/>
      <c r="H1415" s="92"/>
      <c r="I1415" s="93" t="s">
        <v>10</v>
      </c>
      <c r="J1415" s="94" t="n">
        <f aca="false">SUM(J1412:J1414)</f>
        <v>27</v>
      </c>
      <c r="K1415" s="94" t="s">
        <v>48</v>
      </c>
    </row>
    <row r="1416" customFormat="false" ht="15" hidden="false" customHeight="false" outlineLevel="0" collapsed="false">
      <c r="A1416" s="95"/>
      <c r="B1416" s="95"/>
      <c r="C1416" s="95"/>
      <c r="D1416" s="95"/>
      <c r="E1416" s="95"/>
      <c r="F1416" s="95"/>
      <c r="G1416" s="95"/>
      <c r="H1416" s="95"/>
      <c r="I1416" s="95"/>
      <c r="J1416" s="95"/>
      <c r="K1416" s="95"/>
    </row>
    <row r="1417" customFormat="false" ht="15" hidden="false" customHeight="true" outlineLevel="0" collapsed="false">
      <c r="A1417" s="85" t="s">
        <v>2606</v>
      </c>
      <c r="B1417" s="86" t="s">
        <v>2987</v>
      </c>
      <c r="C1417" s="86"/>
      <c r="D1417" s="86"/>
      <c r="E1417" s="86"/>
      <c r="F1417" s="86"/>
      <c r="G1417" s="86"/>
      <c r="H1417" s="86"/>
      <c r="I1417" s="86"/>
      <c r="J1417" s="86"/>
      <c r="K1417" s="86"/>
    </row>
    <row r="1418" customFormat="false" ht="15" hidden="false" customHeight="false" outlineLevel="0" collapsed="false">
      <c r="A1418" s="85"/>
      <c r="B1418" s="87" t="s">
        <v>2607</v>
      </c>
      <c r="C1418" s="87" t="s">
        <v>2608</v>
      </c>
      <c r="D1418" s="88" t="s">
        <v>2609</v>
      </c>
      <c r="E1418" s="87" t="s">
        <v>49</v>
      </c>
      <c r="F1418" s="89" t="s">
        <v>2610</v>
      </c>
      <c r="G1418" s="89" t="s">
        <v>2611</v>
      </c>
      <c r="H1418" s="89" t="s">
        <v>2689</v>
      </c>
      <c r="I1418" s="89"/>
      <c r="J1418" s="88" t="s">
        <v>10</v>
      </c>
      <c r="K1418" s="89" t="s">
        <v>48</v>
      </c>
    </row>
    <row r="1419" customFormat="false" ht="15" hidden="false" customHeight="false" outlineLevel="0" collapsed="false">
      <c r="A1419" s="90" t="s">
        <v>2980</v>
      </c>
      <c r="B1419" s="87"/>
      <c r="C1419" s="87"/>
      <c r="D1419" s="88"/>
      <c r="E1419" s="87" t="n">
        <v>5</v>
      </c>
      <c r="F1419" s="89"/>
      <c r="G1419" s="89"/>
      <c r="H1419" s="89"/>
      <c r="I1419" s="89"/>
      <c r="J1419" s="88" t="n">
        <f aca="false">E1419</f>
        <v>5</v>
      </c>
      <c r="K1419" s="89" t="s">
        <v>48</v>
      </c>
    </row>
    <row r="1420" customFormat="false" ht="15" hidden="false" customHeight="false" outlineLevel="0" collapsed="false">
      <c r="A1420" s="90" t="s">
        <v>2984</v>
      </c>
      <c r="B1420" s="87"/>
      <c r="C1420" s="87"/>
      <c r="D1420" s="88"/>
      <c r="E1420" s="87" t="n">
        <v>3</v>
      </c>
      <c r="F1420" s="89"/>
      <c r="G1420" s="89"/>
      <c r="H1420" s="89"/>
      <c r="I1420" s="89"/>
      <c r="J1420" s="88" t="n">
        <f aca="false">E1420</f>
        <v>3</v>
      </c>
      <c r="K1420" s="89" t="s">
        <v>48</v>
      </c>
    </row>
    <row r="1421" customFormat="false" ht="15" hidden="false" customHeight="false" outlineLevel="0" collapsed="false">
      <c r="A1421" s="92"/>
      <c r="B1421" s="92"/>
      <c r="C1421" s="92"/>
      <c r="D1421" s="92"/>
      <c r="E1421" s="92"/>
      <c r="F1421" s="92"/>
      <c r="G1421" s="92"/>
      <c r="H1421" s="92"/>
      <c r="I1421" s="93" t="s">
        <v>10</v>
      </c>
      <c r="J1421" s="94" t="n">
        <f aca="false">SUM(J1419:J1420)</f>
        <v>8</v>
      </c>
      <c r="K1421" s="94" t="s">
        <v>48</v>
      </c>
    </row>
    <row r="1422" customFormat="false" ht="15" hidden="false" customHeight="false" outlineLevel="0" collapsed="false">
      <c r="A1422" s="95"/>
      <c r="B1422" s="95"/>
      <c r="C1422" s="95"/>
      <c r="D1422" s="95"/>
      <c r="E1422" s="95"/>
      <c r="F1422" s="95"/>
      <c r="G1422" s="95"/>
      <c r="H1422" s="95"/>
      <c r="I1422" s="95"/>
      <c r="J1422" s="95"/>
      <c r="K1422" s="95"/>
    </row>
    <row r="1423" customFormat="false" ht="15" hidden="false" customHeight="true" outlineLevel="0" collapsed="false">
      <c r="A1423" s="85" t="s">
        <v>2606</v>
      </c>
      <c r="B1423" s="86" t="s">
        <v>510</v>
      </c>
      <c r="C1423" s="86"/>
      <c r="D1423" s="86"/>
      <c r="E1423" s="86"/>
      <c r="F1423" s="86"/>
      <c r="G1423" s="86"/>
      <c r="H1423" s="86"/>
      <c r="I1423" s="86"/>
      <c r="J1423" s="86"/>
      <c r="K1423" s="86"/>
    </row>
    <row r="1424" customFormat="false" ht="15" hidden="false" customHeight="false" outlineLevel="0" collapsed="false">
      <c r="A1424" s="85"/>
      <c r="B1424" s="87" t="s">
        <v>2607</v>
      </c>
      <c r="C1424" s="87" t="s">
        <v>2608</v>
      </c>
      <c r="D1424" s="88" t="s">
        <v>2609</v>
      </c>
      <c r="E1424" s="87" t="s">
        <v>49</v>
      </c>
      <c r="F1424" s="89" t="s">
        <v>2610</v>
      </c>
      <c r="G1424" s="89" t="s">
        <v>2611</v>
      </c>
      <c r="H1424" s="89" t="s">
        <v>2689</v>
      </c>
      <c r="I1424" s="89"/>
      <c r="J1424" s="88" t="s">
        <v>10</v>
      </c>
      <c r="K1424" s="89" t="s">
        <v>48</v>
      </c>
    </row>
    <row r="1425" customFormat="false" ht="15" hidden="false" customHeight="false" outlineLevel="0" collapsed="false">
      <c r="A1425" s="90" t="s">
        <v>2982</v>
      </c>
      <c r="B1425" s="87"/>
      <c r="C1425" s="87"/>
      <c r="D1425" s="88"/>
      <c r="E1425" s="87" t="n">
        <v>19</v>
      </c>
      <c r="F1425" s="89"/>
      <c r="G1425" s="89"/>
      <c r="H1425" s="89"/>
      <c r="I1425" s="89"/>
      <c r="J1425" s="88" t="n">
        <f aca="false">E1425</f>
        <v>19</v>
      </c>
      <c r="K1425" s="89" t="s">
        <v>439</v>
      </c>
    </row>
    <row r="1426" customFormat="false" ht="15" hidden="false" customHeight="false" outlineLevel="0" collapsed="false">
      <c r="A1426" s="92"/>
      <c r="B1426" s="92"/>
      <c r="C1426" s="92"/>
      <c r="D1426" s="92"/>
      <c r="E1426" s="92"/>
      <c r="F1426" s="92"/>
      <c r="G1426" s="92"/>
      <c r="H1426" s="92"/>
      <c r="I1426" s="93" t="s">
        <v>10</v>
      </c>
      <c r="J1426" s="94" t="n">
        <f aca="false">SUM(J1425:J1425)</f>
        <v>19</v>
      </c>
      <c r="K1426" s="94" t="s">
        <v>439</v>
      </c>
    </row>
    <row r="1427" customFormat="false" ht="15" hidden="false" customHeight="false" outlineLevel="0" collapsed="false">
      <c r="A1427" s="95"/>
      <c r="B1427" s="95"/>
      <c r="C1427" s="95"/>
      <c r="D1427" s="95"/>
      <c r="E1427" s="95"/>
      <c r="F1427" s="95"/>
      <c r="G1427" s="95"/>
      <c r="H1427" s="95"/>
      <c r="I1427" s="95"/>
      <c r="J1427" s="95"/>
      <c r="K1427" s="95"/>
    </row>
    <row r="1428" customFormat="false" ht="29.85" hidden="false" customHeight="true" outlineLevel="0" collapsed="false">
      <c r="A1428" s="85" t="s">
        <v>2606</v>
      </c>
      <c r="B1428" s="86" t="s">
        <v>513</v>
      </c>
      <c r="C1428" s="86"/>
      <c r="D1428" s="86"/>
      <c r="E1428" s="86"/>
      <c r="F1428" s="86"/>
      <c r="G1428" s="86"/>
      <c r="H1428" s="86"/>
      <c r="I1428" s="86"/>
      <c r="J1428" s="86"/>
      <c r="K1428" s="86"/>
    </row>
    <row r="1429" customFormat="false" ht="15" hidden="false" customHeight="false" outlineLevel="0" collapsed="false">
      <c r="A1429" s="85"/>
      <c r="B1429" s="87" t="s">
        <v>2607</v>
      </c>
      <c r="C1429" s="87" t="s">
        <v>2608</v>
      </c>
      <c r="D1429" s="88" t="s">
        <v>2609</v>
      </c>
      <c r="E1429" s="87" t="s">
        <v>49</v>
      </c>
      <c r="F1429" s="89" t="s">
        <v>2610</v>
      </c>
      <c r="G1429" s="89" t="s">
        <v>2611</v>
      </c>
      <c r="H1429" s="89" t="s">
        <v>2689</v>
      </c>
      <c r="I1429" s="89"/>
      <c r="J1429" s="88" t="s">
        <v>10</v>
      </c>
      <c r="K1429" s="89" t="s">
        <v>48</v>
      </c>
    </row>
    <row r="1430" customFormat="false" ht="15" hidden="false" customHeight="false" outlineLevel="0" collapsed="false">
      <c r="A1430" s="90" t="s">
        <v>2988</v>
      </c>
      <c r="B1430" s="87"/>
      <c r="C1430" s="87"/>
      <c r="D1430" s="88"/>
      <c r="E1430" s="87" t="n">
        <v>2</v>
      </c>
      <c r="F1430" s="89"/>
      <c r="G1430" s="89"/>
      <c r="H1430" s="89"/>
      <c r="I1430" s="89"/>
      <c r="J1430" s="88" t="n">
        <f aca="false">E1430</f>
        <v>2</v>
      </c>
      <c r="K1430" s="89" t="s">
        <v>48</v>
      </c>
    </row>
    <row r="1431" customFormat="false" ht="15" hidden="false" customHeight="false" outlineLevel="0" collapsed="false">
      <c r="A1431" s="92"/>
      <c r="B1431" s="92"/>
      <c r="C1431" s="92"/>
      <c r="D1431" s="92"/>
      <c r="E1431" s="92"/>
      <c r="F1431" s="92"/>
      <c r="G1431" s="92"/>
      <c r="H1431" s="92"/>
      <c r="I1431" s="93" t="s">
        <v>10</v>
      </c>
      <c r="J1431" s="94" t="n">
        <f aca="false">SUM(J1430:J1430)</f>
        <v>2</v>
      </c>
      <c r="K1431" s="94" t="s">
        <v>48</v>
      </c>
    </row>
    <row r="1432" customFormat="false" ht="15" hidden="false" customHeight="false" outlineLevel="0" collapsed="false">
      <c r="A1432" s="95"/>
      <c r="B1432" s="95"/>
      <c r="C1432" s="95"/>
      <c r="D1432" s="95"/>
      <c r="E1432" s="95"/>
      <c r="F1432" s="95"/>
      <c r="G1432" s="95"/>
      <c r="H1432" s="95"/>
      <c r="I1432" s="95"/>
      <c r="J1432" s="95"/>
      <c r="K1432" s="95"/>
    </row>
    <row r="1433" customFormat="false" ht="29.85" hidden="false" customHeight="true" outlineLevel="0" collapsed="false">
      <c r="A1433" s="85" t="s">
        <v>2606</v>
      </c>
      <c r="B1433" s="86" t="s">
        <v>516</v>
      </c>
      <c r="C1433" s="86"/>
      <c r="D1433" s="86"/>
      <c r="E1433" s="86"/>
      <c r="F1433" s="86"/>
      <c r="G1433" s="86"/>
      <c r="H1433" s="86"/>
      <c r="I1433" s="86"/>
      <c r="J1433" s="86"/>
      <c r="K1433" s="86"/>
    </row>
    <row r="1434" customFormat="false" ht="15" hidden="false" customHeight="false" outlineLevel="0" collapsed="false">
      <c r="A1434" s="85"/>
      <c r="B1434" s="87" t="s">
        <v>2607</v>
      </c>
      <c r="C1434" s="87" t="s">
        <v>2608</v>
      </c>
      <c r="D1434" s="88" t="s">
        <v>2609</v>
      </c>
      <c r="E1434" s="87" t="s">
        <v>49</v>
      </c>
      <c r="F1434" s="89" t="s">
        <v>2610</v>
      </c>
      <c r="G1434" s="89" t="s">
        <v>2611</v>
      </c>
      <c r="H1434" s="89" t="s">
        <v>2689</v>
      </c>
      <c r="I1434" s="89"/>
      <c r="J1434" s="88" t="s">
        <v>10</v>
      </c>
      <c r="K1434" s="89" t="s">
        <v>48</v>
      </c>
    </row>
    <row r="1435" customFormat="false" ht="15" hidden="false" customHeight="false" outlineLevel="0" collapsed="false">
      <c r="A1435" s="90" t="s">
        <v>2989</v>
      </c>
      <c r="B1435" s="87"/>
      <c r="C1435" s="87"/>
      <c r="D1435" s="88"/>
      <c r="E1435" s="87" t="n">
        <v>10</v>
      </c>
      <c r="F1435" s="89"/>
      <c r="G1435" s="89"/>
      <c r="H1435" s="119"/>
      <c r="I1435" s="89"/>
      <c r="J1435" s="88" t="n">
        <f aca="false">E1435</f>
        <v>10</v>
      </c>
      <c r="K1435" s="89" t="s">
        <v>48</v>
      </c>
    </row>
    <row r="1436" customFormat="false" ht="15" hidden="false" customHeight="false" outlineLevel="0" collapsed="false">
      <c r="A1436" s="92"/>
      <c r="B1436" s="92"/>
      <c r="C1436" s="92"/>
      <c r="D1436" s="92"/>
      <c r="E1436" s="92"/>
      <c r="F1436" s="92"/>
      <c r="G1436" s="92"/>
      <c r="H1436" s="92"/>
      <c r="I1436" s="93" t="s">
        <v>10</v>
      </c>
      <c r="J1436" s="94" t="n">
        <f aca="false">SUM(J1435:J1435)</f>
        <v>10</v>
      </c>
      <c r="K1436" s="94" t="s">
        <v>48</v>
      </c>
    </row>
    <row r="1437" customFormat="false" ht="15" hidden="false" customHeight="false" outlineLevel="0" collapsed="false">
      <c r="A1437" s="95"/>
      <c r="B1437" s="95"/>
      <c r="C1437" s="95"/>
      <c r="D1437" s="95"/>
      <c r="E1437" s="95"/>
      <c r="F1437" s="95"/>
      <c r="G1437" s="95"/>
      <c r="H1437" s="95"/>
      <c r="I1437" s="95"/>
      <c r="J1437" s="95"/>
      <c r="K1437" s="95"/>
    </row>
    <row r="1438" customFormat="false" ht="43.8" hidden="false" customHeight="true" outlineLevel="0" collapsed="false">
      <c r="A1438" s="85" t="s">
        <v>2606</v>
      </c>
      <c r="B1438" s="86" t="s">
        <v>519</v>
      </c>
      <c r="C1438" s="86"/>
      <c r="D1438" s="86"/>
      <c r="E1438" s="86"/>
      <c r="F1438" s="86"/>
      <c r="G1438" s="86"/>
      <c r="H1438" s="86"/>
      <c r="I1438" s="86"/>
      <c r="J1438" s="86"/>
      <c r="K1438" s="86"/>
    </row>
    <row r="1439" customFormat="false" ht="15" hidden="false" customHeight="false" outlineLevel="0" collapsed="false">
      <c r="A1439" s="85"/>
      <c r="B1439" s="87" t="s">
        <v>2607</v>
      </c>
      <c r="C1439" s="87" t="s">
        <v>2608</v>
      </c>
      <c r="D1439" s="88" t="s">
        <v>2609</v>
      </c>
      <c r="E1439" s="87" t="s">
        <v>49</v>
      </c>
      <c r="F1439" s="89" t="s">
        <v>2610</v>
      </c>
      <c r="G1439" s="89" t="s">
        <v>2611</v>
      </c>
      <c r="H1439" s="89" t="s">
        <v>2689</v>
      </c>
      <c r="I1439" s="89"/>
      <c r="J1439" s="88" t="s">
        <v>10</v>
      </c>
      <c r="K1439" s="89" t="s">
        <v>48</v>
      </c>
    </row>
    <row r="1440" customFormat="false" ht="15" hidden="false" customHeight="false" outlineLevel="0" collapsed="false">
      <c r="A1440" s="90" t="s">
        <v>2990</v>
      </c>
      <c r="B1440" s="87"/>
      <c r="C1440" s="87"/>
      <c r="D1440" s="88"/>
      <c r="E1440" s="87" t="n">
        <v>1</v>
      </c>
      <c r="F1440" s="89"/>
      <c r="G1440" s="89"/>
      <c r="H1440" s="119"/>
      <c r="I1440" s="89"/>
      <c r="J1440" s="88" t="n">
        <f aca="false">E1440</f>
        <v>1</v>
      </c>
      <c r="K1440" s="89" t="s">
        <v>48</v>
      </c>
    </row>
    <row r="1441" customFormat="false" ht="15" hidden="false" customHeight="false" outlineLevel="0" collapsed="false">
      <c r="A1441" s="92"/>
      <c r="B1441" s="92"/>
      <c r="C1441" s="92"/>
      <c r="D1441" s="92"/>
      <c r="E1441" s="92"/>
      <c r="F1441" s="92"/>
      <c r="G1441" s="92"/>
      <c r="H1441" s="92"/>
      <c r="I1441" s="93" t="s">
        <v>10</v>
      </c>
      <c r="J1441" s="94" t="n">
        <f aca="false">SUM(J1440:J1440)</f>
        <v>1</v>
      </c>
      <c r="K1441" s="94" t="s">
        <v>48</v>
      </c>
    </row>
    <row r="1442" customFormat="false" ht="15" hidden="false" customHeight="true" outlineLevel="0" collapsed="false">
      <c r="A1442" s="101" t="s">
        <v>521</v>
      </c>
      <c r="B1442" s="101"/>
      <c r="C1442" s="101"/>
      <c r="D1442" s="101"/>
      <c r="E1442" s="101"/>
      <c r="F1442" s="101"/>
      <c r="G1442" s="101"/>
      <c r="H1442" s="101"/>
      <c r="I1442" s="101"/>
      <c r="J1442" s="101"/>
      <c r="K1442" s="101"/>
    </row>
    <row r="1443" customFormat="false" ht="15" hidden="false" customHeight="true" outlineLevel="0" collapsed="false">
      <c r="A1443" s="85" t="s">
        <v>2606</v>
      </c>
      <c r="B1443" s="86" t="s">
        <v>524</v>
      </c>
      <c r="C1443" s="86"/>
      <c r="D1443" s="86"/>
      <c r="E1443" s="86"/>
      <c r="F1443" s="86"/>
      <c r="G1443" s="86"/>
      <c r="H1443" s="86"/>
      <c r="I1443" s="86"/>
      <c r="J1443" s="86"/>
      <c r="K1443" s="86"/>
    </row>
    <row r="1444" customFormat="false" ht="15" hidden="false" customHeight="false" outlineLevel="0" collapsed="false">
      <c r="A1444" s="85"/>
      <c r="B1444" s="87" t="s">
        <v>2607</v>
      </c>
      <c r="C1444" s="87" t="s">
        <v>2608</v>
      </c>
      <c r="D1444" s="88" t="s">
        <v>2609</v>
      </c>
      <c r="E1444" s="87" t="s">
        <v>49</v>
      </c>
      <c r="F1444" s="89" t="s">
        <v>2610</v>
      </c>
      <c r="G1444" s="89" t="s">
        <v>2611</v>
      </c>
      <c r="H1444" s="89" t="s">
        <v>2689</v>
      </c>
      <c r="I1444" s="89"/>
      <c r="J1444" s="88" t="s">
        <v>10</v>
      </c>
      <c r="K1444" s="89" t="s">
        <v>48</v>
      </c>
    </row>
    <row r="1445" customFormat="false" ht="15" hidden="false" customHeight="false" outlineLevel="0" collapsed="false">
      <c r="A1445" s="90" t="s">
        <v>2646</v>
      </c>
      <c r="B1445" s="87"/>
      <c r="C1445" s="87"/>
      <c r="D1445" s="88"/>
      <c r="E1445" s="87" t="n">
        <v>1</v>
      </c>
      <c r="F1445" s="89"/>
      <c r="G1445" s="89"/>
      <c r="H1445" s="89"/>
      <c r="I1445" s="89"/>
      <c r="J1445" s="88" t="n">
        <f aca="false">E1445</f>
        <v>1</v>
      </c>
      <c r="K1445" s="89" t="s">
        <v>48</v>
      </c>
    </row>
    <row r="1446" customFormat="false" ht="15" hidden="false" customHeight="false" outlineLevel="0" collapsed="false">
      <c r="A1446" s="92"/>
      <c r="B1446" s="92"/>
      <c r="C1446" s="92"/>
      <c r="D1446" s="92"/>
      <c r="E1446" s="92"/>
      <c r="F1446" s="92"/>
      <c r="G1446" s="92"/>
      <c r="H1446" s="92"/>
      <c r="I1446" s="93" t="s">
        <v>10</v>
      </c>
      <c r="J1446" s="94" t="n">
        <f aca="false">SUM(J1445:J1445)</f>
        <v>1</v>
      </c>
      <c r="K1446" s="94" t="s">
        <v>48</v>
      </c>
    </row>
    <row r="1447" customFormat="false" ht="15" hidden="false" customHeight="false" outlineLevel="0" collapsed="false">
      <c r="A1447" s="95"/>
      <c r="B1447" s="95"/>
      <c r="C1447" s="95"/>
      <c r="D1447" s="95"/>
      <c r="E1447" s="95"/>
      <c r="F1447" s="95"/>
      <c r="G1447" s="95"/>
      <c r="H1447" s="95"/>
      <c r="I1447" s="95"/>
      <c r="J1447" s="95"/>
      <c r="K1447" s="95"/>
    </row>
    <row r="1448" customFormat="false" ht="15" hidden="false" customHeight="true" outlineLevel="0" collapsed="false">
      <c r="A1448" s="85" t="s">
        <v>2606</v>
      </c>
      <c r="B1448" s="86" t="s">
        <v>527</v>
      </c>
      <c r="C1448" s="86"/>
      <c r="D1448" s="86"/>
      <c r="E1448" s="86"/>
      <c r="F1448" s="86"/>
      <c r="G1448" s="86"/>
      <c r="H1448" s="86"/>
      <c r="I1448" s="86"/>
      <c r="J1448" s="86"/>
      <c r="K1448" s="86"/>
    </row>
    <row r="1449" customFormat="false" ht="15" hidden="false" customHeight="false" outlineLevel="0" collapsed="false">
      <c r="A1449" s="85"/>
      <c r="B1449" s="87" t="s">
        <v>2607</v>
      </c>
      <c r="C1449" s="87" t="s">
        <v>2608</v>
      </c>
      <c r="D1449" s="88" t="s">
        <v>2609</v>
      </c>
      <c r="E1449" s="87" t="s">
        <v>49</v>
      </c>
      <c r="F1449" s="89" t="s">
        <v>2610</v>
      </c>
      <c r="G1449" s="89" t="s">
        <v>2611</v>
      </c>
      <c r="H1449" s="89" t="s">
        <v>2689</v>
      </c>
      <c r="I1449" s="89"/>
      <c r="J1449" s="88" t="s">
        <v>10</v>
      </c>
      <c r="K1449" s="89" t="s">
        <v>48</v>
      </c>
    </row>
    <row r="1450" customFormat="false" ht="15" hidden="false" customHeight="false" outlineLevel="0" collapsed="false">
      <c r="A1450" s="90" t="s">
        <v>2646</v>
      </c>
      <c r="B1450" s="87"/>
      <c r="C1450" s="87"/>
      <c r="D1450" s="88"/>
      <c r="E1450" s="87" t="n">
        <v>1</v>
      </c>
      <c r="F1450" s="89"/>
      <c r="G1450" s="89"/>
      <c r="H1450" s="119"/>
      <c r="I1450" s="89"/>
      <c r="J1450" s="88" t="n">
        <f aca="false">E1450</f>
        <v>1</v>
      </c>
      <c r="K1450" s="89" t="s">
        <v>48</v>
      </c>
    </row>
    <row r="1451" customFormat="false" ht="15" hidden="false" customHeight="false" outlineLevel="0" collapsed="false">
      <c r="A1451" s="92"/>
      <c r="B1451" s="92"/>
      <c r="C1451" s="92"/>
      <c r="D1451" s="92"/>
      <c r="E1451" s="92"/>
      <c r="F1451" s="92"/>
      <c r="G1451" s="92"/>
      <c r="H1451" s="92"/>
      <c r="I1451" s="93" t="s">
        <v>10</v>
      </c>
      <c r="J1451" s="94" t="n">
        <f aca="false">SUM(J1450:J1450)</f>
        <v>1</v>
      </c>
      <c r="K1451" s="94" t="s">
        <v>48</v>
      </c>
    </row>
    <row r="1452" customFormat="false" ht="15" hidden="false" customHeight="false" outlineLevel="0" collapsed="false">
      <c r="A1452" s="95"/>
      <c r="B1452" s="95"/>
      <c r="C1452" s="95"/>
      <c r="D1452" s="95"/>
      <c r="E1452" s="95"/>
      <c r="F1452" s="95"/>
      <c r="G1452" s="95"/>
      <c r="H1452" s="95"/>
      <c r="I1452" s="95"/>
      <c r="J1452" s="95"/>
      <c r="K1452" s="95"/>
    </row>
    <row r="1453" customFormat="false" ht="15" hidden="false" customHeight="true" outlineLevel="0" collapsed="false">
      <c r="A1453" s="85" t="s">
        <v>2606</v>
      </c>
      <c r="B1453" s="86" t="s">
        <v>530</v>
      </c>
      <c r="C1453" s="86"/>
      <c r="D1453" s="86"/>
      <c r="E1453" s="86"/>
      <c r="F1453" s="86"/>
      <c r="G1453" s="86"/>
      <c r="H1453" s="86"/>
      <c r="I1453" s="86"/>
      <c r="J1453" s="86"/>
      <c r="K1453" s="86"/>
    </row>
    <row r="1454" customFormat="false" ht="15" hidden="false" customHeight="false" outlineLevel="0" collapsed="false">
      <c r="A1454" s="85"/>
      <c r="B1454" s="87" t="s">
        <v>2607</v>
      </c>
      <c r="C1454" s="87" t="s">
        <v>2608</v>
      </c>
      <c r="D1454" s="88" t="s">
        <v>2609</v>
      </c>
      <c r="E1454" s="87" t="s">
        <v>49</v>
      </c>
      <c r="F1454" s="89" t="s">
        <v>2610</v>
      </c>
      <c r="G1454" s="89" t="s">
        <v>2611</v>
      </c>
      <c r="H1454" s="89" t="s">
        <v>2689</v>
      </c>
      <c r="I1454" s="89"/>
      <c r="J1454" s="88" t="s">
        <v>10</v>
      </c>
      <c r="K1454" s="89" t="s">
        <v>48</v>
      </c>
    </row>
    <row r="1455" customFormat="false" ht="15" hidden="false" customHeight="false" outlineLevel="0" collapsed="false">
      <c r="A1455" s="90" t="s">
        <v>2991</v>
      </c>
      <c r="B1455" s="87"/>
      <c r="C1455" s="87"/>
      <c r="D1455" s="88"/>
      <c r="E1455" s="87" t="n">
        <v>18</v>
      </c>
      <c r="F1455" s="89"/>
      <c r="G1455" s="89"/>
      <c r="H1455" s="119"/>
      <c r="I1455" s="89"/>
      <c r="J1455" s="88" t="n">
        <f aca="false">E1455</f>
        <v>18</v>
      </c>
      <c r="K1455" s="89" t="s">
        <v>48</v>
      </c>
    </row>
    <row r="1456" customFormat="false" ht="15" hidden="false" customHeight="false" outlineLevel="0" collapsed="false">
      <c r="A1456" s="92"/>
      <c r="B1456" s="92"/>
      <c r="C1456" s="92"/>
      <c r="D1456" s="92"/>
      <c r="E1456" s="92"/>
      <c r="F1456" s="92"/>
      <c r="G1456" s="92"/>
      <c r="H1456" s="92"/>
      <c r="I1456" s="93" t="s">
        <v>10</v>
      </c>
      <c r="J1456" s="94" t="n">
        <f aca="false">SUM(J1455:J1455)</f>
        <v>18</v>
      </c>
      <c r="K1456" s="94" t="s">
        <v>48</v>
      </c>
    </row>
    <row r="1457" customFormat="false" ht="15" hidden="false" customHeight="false" outlineLevel="0" collapsed="false">
      <c r="A1457" s="95"/>
      <c r="B1457" s="95"/>
      <c r="C1457" s="95"/>
      <c r="D1457" s="95"/>
      <c r="E1457" s="95"/>
      <c r="F1457" s="95"/>
      <c r="G1457" s="95"/>
      <c r="H1457" s="95"/>
      <c r="I1457" s="95"/>
      <c r="J1457" s="95"/>
      <c r="K1457" s="95"/>
    </row>
    <row r="1458" customFormat="false" ht="15" hidden="false" customHeight="true" outlineLevel="0" collapsed="false">
      <c r="A1458" s="85" t="s">
        <v>2606</v>
      </c>
      <c r="B1458" s="86" t="s">
        <v>533</v>
      </c>
      <c r="C1458" s="86"/>
      <c r="D1458" s="86"/>
      <c r="E1458" s="86"/>
      <c r="F1458" s="86"/>
      <c r="G1458" s="86"/>
      <c r="H1458" s="86"/>
      <c r="I1458" s="86"/>
      <c r="J1458" s="86"/>
      <c r="K1458" s="86"/>
    </row>
    <row r="1459" customFormat="false" ht="15" hidden="false" customHeight="false" outlineLevel="0" collapsed="false">
      <c r="A1459" s="85"/>
      <c r="B1459" s="87" t="s">
        <v>2607</v>
      </c>
      <c r="C1459" s="87" t="s">
        <v>2608</v>
      </c>
      <c r="D1459" s="88" t="s">
        <v>2609</v>
      </c>
      <c r="E1459" s="87" t="s">
        <v>49</v>
      </c>
      <c r="F1459" s="89" t="s">
        <v>2610</v>
      </c>
      <c r="G1459" s="89" t="s">
        <v>2611</v>
      </c>
      <c r="H1459" s="89" t="s">
        <v>2689</v>
      </c>
      <c r="I1459" s="89"/>
      <c r="J1459" s="88" t="s">
        <v>10</v>
      </c>
      <c r="K1459" s="89" t="s">
        <v>48</v>
      </c>
    </row>
    <row r="1460" customFormat="false" ht="15" hidden="false" customHeight="false" outlineLevel="0" collapsed="false">
      <c r="A1460" s="90" t="s">
        <v>2991</v>
      </c>
      <c r="B1460" s="87"/>
      <c r="C1460" s="87"/>
      <c r="D1460" s="88"/>
      <c r="E1460" s="87" t="n">
        <v>18</v>
      </c>
      <c r="F1460" s="89"/>
      <c r="G1460" s="89"/>
      <c r="H1460" s="119"/>
      <c r="I1460" s="89"/>
      <c r="J1460" s="88" t="n">
        <f aca="false">E1460</f>
        <v>18</v>
      </c>
      <c r="K1460" s="89" t="s">
        <v>48</v>
      </c>
    </row>
    <row r="1461" customFormat="false" ht="15" hidden="false" customHeight="false" outlineLevel="0" collapsed="false">
      <c r="A1461" s="92"/>
      <c r="B1461" s="92"/>
      <c r="C1461" s="92"/>
      <c r="D1461" s="92"/>
      <c r="E1461" s="92"/>
      <c r="F1461" s="92"/>
      <c r="G1461" s="92"/>
      <c r="H1461" s="92"/>
      <c r="I1461" s="93" t="s">
        <v>10</v>
      </c>
      <c r="J1461" s="94" t="n">
        <f aca="false">SUM(J1460:J1460)</f>
        <v>18</v>
      </c>
      <c r="K1461" s="94" t="s">
        <v>48</v>
      </c>
    </row>
    <row r="1462" customFormat="false" ht="15" hidden="false" customHeight="false" outlineLevel="0" collapsed="false">
      <c r="A1462" s="95"/>
      <c r="B1462" s="95"/>
      <c r="C1462" s="95"/>
      <c r="D1462" s="95"/>
      <c r="E1462" s="95"/>
      <c r="F1462" s="95"/>
      <c r="G1462" s="95"/>
      <c r="H1462" s="95"/>
      <c r="I1462" s="95"/>
      <c r="J1462" s="95"/>
      <c r="K1462" s="95"/>
    </row>
    <row r="1463" customFormat="false" ht="29.85" hidden="false" customHeight="true" outlineLevel="0" collapsed="false">
      <c r="A1463" s="85" t="s">
        <v>2606</v>
      </c>
      <c r="B1463" s="86" t="s">
        <v>536</v>
      </c>
      <c r="C1463" s="86"/>
      <c r="D1463" s="86"/>
      <c r="E1463" s="86"/>
      <c r="F1463" s="86"/>
      <c r="G1463" s="86"/>
      <c r="H1463" s="86"/>
      <c r="I1463" s="86"/>
      <c r="J1463" s="86"/>
      <c r="K1463" s="86"/>
    </row>
    <row r="1464" customFormat="false" ht="15" hidden="false" customHeight="false" outlineLevel="0" collapsed="false">
      <c r="A1464" s="85"/>
      <c r="B1464" s="87" t="s">
        <v>2607</v>
      </c>
      <c r="C1464" s="87" t="s">
        <v>2608</v>
      </c>
      <c r="D1464" s="88" t="s">
        <v>2609</v>
      </c>
      <c r="E1464" s="87" t="s">
        <v>49</v>
      </c>
      <c r="F1464" s="89" t="s">
        <v>2610</v>
      </c>
      <c r="G1464" s="89" t="s">
        <v>2611</v>
      </c>
      <c r="H1464" s="89" t="s">
        <v>2689</v>
      </c>
      <c r="I1464" s="89"/>
      <c r="J1464" s="88" t="s">
        <v>10</v>
      </c>
      <c r="K1464" s="89" t="s">
        <v>48</v>
      </c>
    </row>
    <row r="1465" customFormat="false" ht="15" hidden="false" customHeight="false" outlineLevel="0" collapsed="false">
      <c r="A1465" s="90" t="s">
        <v>2992</v>
      </c>
      <c r="B1465" s="87"/>
      <c r="C1465" s="87"/>
      <c r="D1465" s="88"/>
      <c r="E1465" s="87" t="n">
        <v>3</v>
      </c>
      <c r="F1465" s="89"/>
      <c r="G1465" s="89"/>
      <c r="H1465" s="89"/>
      <c r="I1465" s="89"/>
      <c r="J1465" s="88" t="n">
        <f aca="false">E1465</f>
        <v>3</v>
      </c>
      <c r="K1465" s="89" t="s">
        <v>48</v>
      </c>
    </row>
    <row r="1466" customFormat="false" ht="15" hidden="false" customHeight="false" outlineLevel="0" collapsed="false">
      <c r="A1466" s="92"/>
      <c r="B1466" s="92"/>
      <c r="C1466" s="92"/>
      <c r="D1466" s="92"/>
      <c r="E1466" s="92"/>
      <c r="F1466" s="92"/>
      <c r="G1466" s="92"/>
      <c r="H1466" s="92"/>
      <c r="I1466" s="93" t="s">
        <v>10</v>
      </c>
      <c r="J1466" s="94" t="n">
        <f aca="false">SUM(J1465:J1465)</f>
        <v>3</v>
      </c>
      <c r="K1466" s="94" t="s">
        <v>48</v>
      </c>
    </row>
    <row r="1467" customFormat="false" ht="15" hidden="false" customHeight="false" outlineLevel="0" collapsed="false">
      <c r="A1467" s="95"/>
      <c r="B1467" s="95"/>
      <c r="C1467" s="95"/>
      <c r="D1467" s="95"/>
      <c r="E1467" s="95"/>
      <c r="F1467" s="95"/>
      <c r="G1467" s="95"/>
      <c r="H1467" s="95"/>
      <c r="I1467" s="95"/>
      <c r="J1467" s="95"/>
      <c r="K1467" s="95"/>
    </row>
    <row r="1468" customFormat="false" ht="29.85" hidden="false" customHeight="true" outlineLevel="0" collapsed="false">
      <c r="A1468" s="85" t="s">
        <v>2606</v>
      </c>
      <c r="B1468" s="86" t="s">
        <v>539</v>
      </c>
      <c r="C1468" s="86"/>
      <c r="D1468" s="86"/>
      <c r="E1468" s="86"/>
      <c r="F1468" s="86"/>
      <c r="G1468" s="86"/>
      <c r="H1468" s="86"/>
      <c r="I1468" s="86"/>
      <c r="J1468" s="86"/>
      <c r="K1468" s="86"/>
    </row>
    <row r="1469" customFormat="false" ht="15" hidden="false" customHeight="false" outlineLevel="0" collapsed="false">
      <c r="A1469" s="85"/>
      <c r="B1469" s="87" t="s">
        <v>2607</v>
      </c>
      <c r="C1469" s="87" t="s">
        <v>2608</v>
      </c>
      <c r="D1469" s="88" t="s">
        <v>2609</v>
      </c>
      <c r="E1469" s="87" t="s">
        <v>49</v>
      </c>
      <c r="F1469" s="89" t="s">
        <v>2610</v>
      </c>
      <c r="G1469" s="89" t="s">
        <v>2611</v>
      </c>
      <c r="H1469" s="89" t="s">
        <v>2689</v>
      </c>
      <c r="I1469" s="89"/>
      <c r="J1469" s="88" t="s">
        <v>10</v>
      </c>
      <c r="K1469" s="89" t="s">
        <v>48</v>
      </c>
    </row>
    <row r="1470" customFormat="false" ht="43.8" hidden="false" customHeight="false" outlineLevel="0" collapsed="false">
      <c r="A1470" s="90" t="s">
        <v>2993</v>
      </c>
      <c r="B1470" s="87"/>
      <c r="C1470" s="87"/>
      <c r="D1470" s="88"/>
      <c r="E1470" s="87" t="n">
        <v>2</v>
      </c>
      <c r="F1470" s="89"/>
      <c r="G1470" s="89"/>
      <c r="H1470" s="89"/>
      <c r="I1470" s="89"/>
      <c r="J1470" s="88" t="n">
        <f aca="false">E1470</f>
        <v>2</v>
      </c>
      <c r="K1470" s="89" t="s">
        <v>48</v>
      </c>
    </row>
    <row r="1471" customFormat="false" ht="15" hidden="false" customHeight="false" outlineLevel="0" collapsed="false">
      <c r="A1471" s="92"/>
      <c r="B1471" s="92"/>
      <c r="C1471" s="92"/>
      <c r="D1471" s="92"/>
      <c r="E1471" s="92"/>
      <c r="F1471" s="92"/>
      <c r="G1471" s="92"/>
      <c r="H1471" s="92"/>
      <c r="I1471" s="93" t="s">
        <v>10</v>
      </c>
      <c r="J1471" s="94" t="n">
        <f aca="false">SUM(J1470:J1470)</f>
        <v>2</v>
      </c>
      <c r="K1471" s="94" t="s">
        <v>48</v>
      </c>
    </row>
    <row r="1472" customFormat="false" ht="15" hidden="false" customHeight="false" outlineLevel="0" collapsed="false">
      <c r="A1472" s="95"/>
      <c r="B1472" s="95"/>
      <c r="C1472" s="95"/>
      <c r="D1472" s="95"/>
      <c r="E1472" s="95"/>
      <c r="F1472" s="95"/>
      <c r="G1472" s="95"/>
      <c r="H1472" s="95"/>
      <c r="I1472" s="95"/>
      <c r="J1472" s="95"/>
      <c r="K1472" s="95"/>
    </row>
    <row r="1473" customFormat="false" ht="15" hidden="false" customHeight="true" outlineLevel="0" collapsed="false">
      <c r="A1473" s="85" t="s">
        <v>2606</v>
      </c>
      <c r="B1473" s="86" t="s">
        <v>2994</v>
      </c>
      <c r="C1473" s="86"/>
      <c r="D1473" s="86"/>
      <c r="E1473" s="86"/>
      <c r="F1473" s="86"/>
      <c r="G1473" s="86"/>
      <c r="H1473" s="86"/>
      <c r="I1473" s="86"/>
      <c r="J1473" s="86"/>
      <c r="K1473" s="86"/>
    </row>
    <row r="1474" customFormat="false" ht="15" hidden="false" customHeight="false" outlineLevel="0" collapsed="false">
      <c r="A1474" s="85"/>
      <c r="B1474" s="87" t="s">
        <v>2607</v>
      </c>
      <c r="C1474" s="87" t="s">
        <v>2608</v>
      </c>
      <c r="D1474" s="88" t="s">
        <v>2609</v>
      </c>
      <c r="E1474" s="87" t="s">
        <v>49</v>
      </c>
      <c r="F1474" s="89" t="s">
        <v>2610</v>
      </c>
      <c r="G1474" s="89" t="s">
        <v>2611</v>
      </c>
      <c r="H1474" s="89" t="s">
        <v>2689</v>
      </c>
      <c r="I1474" s="89"/>
      <c r="J1474" s="88" t="s">
        <v>10</v>
      </c>
      <c r="K1474" s="89" t="s">
        <v>48</v>
      </c>
    </row>
    <row r="1475" customFormat="false" ht="15" hidden="false" customHeight="false" outlineLevel="0" collapsed="false">
      <c r="A1475" s="98" t="s">
        <v>2995</v>
      </c>
      <c r="B1475" s="124"/>
      <c r="C1475" s="124"/>
      <c r="D1475" s="125"/>
      <c r="E1475" s="124" t="n">
        <v>4</v>
      </c>
      <c r="F1475" s="89"/>
      <c r="G1475" s="89"/>
      <c r="H1475" s="89"/>
      <c r="I1475" s="89"/>
      <c r="J1475" s="88" t="n">
        <f aca="false">E1475</f>
        <v>4</v>
      </c>
      <c r="K1475" s="89" t="s">
        <v>48</v>
      </c>
    </row>
    <row r="1476" customFormat="false" ht="15" hidden="false" customHeight="false" outlineLevel="0" collapsed="false">
      <c r="A1476" s="92"/>
      <c r="B1476" s="92"/>
      <c r="C1476" s="92"/>
      <c r="D1476" s="92"/>
      <c r="E1476" s="92"/>
      <c r="F1476" s="92"/>
      <c r="G1476" s="92"/>
      <c r="H1476" s="92"/>
      <c r="I1476" s="93" t="s">
        <v>10</v>
      </c>
      <c r="J1476" s="94" t="n">
        <f aca="false">SUM(J1475:J1475)</f>
        <v>4</v>
      </c>
      <c r="K1476" s="94" t="s">
        <v>48</v>
      </c>
    </row>
    <row r="1477" customFormat="false" ht="15" hidden="false" customHeight="false" outlineLevel="0" collapsed="false">
      <c r="A1477" s="95"/>
      <c r="B1477" s="95"/>
      <c r="C1477" s="95"/>
      <c r="D1477" s="95"/>
      <c r="E1477" s="95"/>
      <c r="F1477" s="95"/>
      <c r="G1477" s="95"/>
      <c r="H1477" s="95"/>
      <c r="I1477" s="95"/>
      <c r="J1477" s="95"/>
      <c r="K1477" s="95"/>
    </row>
    <row r="1478" customFormat="false" ht="15" hidden="false" customHeight="true" outlineLevel="0" collapsed="false">
      <c r="A1478" s="85" t="s">
        <v>2606</v>
      </c>
      <c r="B1478" s="86" t="s">
        <v>545</v>
      </c>
      <c r="C1478" s="86"/>
      <c r="D1478" s="86"/>
      <c r="E1478" s="86"/>
      <c r="F1478" s="86"/>
      <c r="G1478" s="86"/>
      <c r="H1478" s="86"/>
      <c r="I1478" s="86"/>
      <c r="J1478" s="86"/>
      <c r="K1478" s="86"/>
    </row>
    <row r="1479" customFormat="false" ht="15" hidden="false" customHeight="false" outlineLevel="0" collapsed="false">
      <c r="A1479" s="85"/>
      <c r="B1479" s="87" t="s">
        <v>2607</v>
      </c>
      <c r="C1479" s="87" t="s">
        <v>2608</v>
      </c>
      <c r="D1479" s="88" t="s">
        <v>2609</v>
      </c>
      <c r="E1479" s="87" t="s">
        <v>49</v>
      </c>
      <c r="F1479" s="89" t="s">
        <v>2610</v>
      </c>
      <c r="G1479" s="89" t="s">
        <v>2611</v>
      </c>
      <c r="H1479" s="89" t="s">
        <v>2689</v>
      </c>
      <c r="I1479" s="89"/>
      <c r="J1479" s="88" t="s">
        <v>10</v>
      </c>
      <c r="K1479" s="89" t="s">
        <v>48</v>
      </c>
    </row>
    <row r="1480" customFormat="false" ht="15" hidden="false" customHeight="false" outlineLevel="0" collapsed="false">
      <c r="A1480" s="98" t="s">
        <v>2996</v>
      </c>
      <c r="B1480" s="124"/>
      <c r="C1480" s="124"/>
      <c r="D1480" s="125"/>
      <c r="E1480" s="124" t="n">
        <v>5</v>
      </c>
      <c r="F1480" s="89"/>
      <c r="G1480" s="89"/>
      <c r="H1480" s="89"/>
      <c r="I1480" s="89"/>
      <c r="J1480" s="88" t="n">
        <f aca="false">E1480</f>
        <v>5</v>
      </c>
      <c r="K1480" s="89" t="s">
        <v>48</v>
      </c>
    </row>
    <row r="1481" customFormat="false" ht="15" hidden="false" customHeight="false" outlineLevel="0" collapsed="false">
      <c r="A1481" s="92"/>
      <c r="B1481" s="92"/>
      <c r="C1481" s="92"/>
      <c r="D1481" s="92"/>
      <c r="E1481" s="92"/>
      <c r="F1481" s="92"/>
      <c r="G1481" s="92"/>
      <c r="H1481" s="92"/>
      <c r="I1481" s="93" t="s">
        <v>10</v>
      </c>
      <c r="J1481" s="94" t="n">
        <f aca="false">SUM(J1480:J1480)</f>
        <v>5</v>
      </c>
      <c r="K1481" s="94" t="s">
        <v>48</v>
      </c>
    </row>
    <row r="1482" customFormat="false" ht="15" hidden="false" customHeight="false" outlineLevel="0" collapsed="false">
      <c r="A1482" s="95"/>
      <c r="B1482" s="95"/>
      <c r="C1482" s="95"/>
      <c r="D1482" s="95"/>
      <c r="E1482" s="95"/>
      <c r="F1482" s="95"/>
      <c r="G1482" s="95"/>
      <c r="H1482" s="95"/>
      <c r="I1482" s="95"/>
      <c r="J1482" s="95"/>
      <c r="K1482" s="95"/>
    </row>
    <row r="1483" customFormat="false" ht="15" hidden="false" customHeight="true" outlineLevel="0" collapsed="false">
      <c r="A1483" s="85" t="s">
        <v>2606</v>
      </c>
      <c r="B1483" s="86" t="s">
        <v>548</v>
      </c>
      <c r="C1483" s="86"/>
      <c r="D1483" s="86"/>
      <c r="E1483" s="86"/>
      <c r="F1483" s="86"/>
      <c r="G1483" s="86"/>
      <c r="H1483" s="86"/>
      <c r="I1483" s="86"/>
      <c r="J1483" s="86"/>
      <c r="K1483" s="86"/>
    </row>
    <row r="1484" customFormat="false" ht="15" hidden="false" customHeight="false" outlineLevel="0" collapsed="false">
      <c r="A1484" s="85"/>
      <c r="B1484" s="87" t="s">
        <v>2607</v>
      </c>
      <c r="C1484" s="87" t="s">
        <v>2608</v>
      </c>
      <c r="D1484" s="88" t="s">
        <v>2609</v>
      </c>
      <c r="E1484" s="87" t="s">
        <v>49</v>
      </c>
      <c r="F1484" s="89" t="s">
        <v>2610</v>
      </c>
      <c r="G1484" s="89" t="s">
        <v>2611</v>
      </c>
      <c r="H1484" s="89" t="s">
        <v>2689</v>
      </c>
      <c r="I1484" s="89"/>
      <c r="J1484" s="88" t="s">
        <v>10</v>
      </c>
      <c r="K1484" s="89" t="s">
        <v>48</v>
      </c>
    </row>
    <row r="1485" customFormat="false" ht="15" hidden="false" customHeight="false" outlineLevel="0" collapsed="false">
      <c r="A1485" s="98" t="s">
        <v>2727</v>
      </c>
      <c r="B1485" s="124"/>
      <c r="C1485" s="124"/>
      <c r="D1485" s="125"/>
      <c r="E1485" s="124" t="n">
        <v>1</v>
      </c>
      <c r="F1485" s="126"/>
      <c r="G1485" s="126"/>
      <c r="H1485" s="126"/>
      <c r="I1485" s="126"/>
      <c r="J1485" s="91" t="n">
        <f aca="false">E1485</f>
        <v>1</v>
      </c>
      <c r="K1485" s="100" t="s">
        <v>48</v>
      </c>
    </row>
    <row r="1486" customFormat="false" ht="15" hidden="false" customHeight="false" outlineLevel="0" collapsed="false">
      <c r="A1486" s="98" t="s">
        <v>2931</v>
      </c>
      <c r="B1486" s="124"/>
      <c r="C1486" s="124"/>
      <c r="D1486" s="125"/>
      <c r="E1486" s="124" t="n">
        <v>2</v>
      </c>
      <c r="F1486" s="126"/>
      <c r="G1486" s="126"/>
      <c r="H1486" s="126"/>
      <c r="I1486" s="126"/>
      <c r="J1486" s="91" t="n">
        <f aca="false">E1486</f>
        <v>2</v>
      </c>
      <c r="K1486" s="100" t="s">
        <v>48</v>
      </c>
    </row>
    <row r="1487" customFormat="false" ht="15" hidden="false" customHeight="false" outlineLevel="0" collapsed="false">
      <c r="A1487" s="122"/>
      <c r="B1487" s="122"/>
      <c r="C1487" s="122"/>
      <c r="D1487" s="122"/>
      <c r="E1487" s="122"/>
      <c r="F1487" s="122"/>
      <c r="G1487" s="122"/>
      <c r="H1487" s="122"/>
      <c r="I1487" s="127" t="s">
        <v>10</v>
      </c>
      <c r="J1487" s="94" t="n">
        <f aca="false">SUM(J1485:J1486)</f>
        <v>3</v>
      </c>
      <c r="K1487" s="94" t="s">
        <v>48</v>
      </c>
    </row>
    <row r="1488" customFormat="false" ht="15" hidden="false" customHeight="false" outlineLevel="0" collapsed="false">
      <c r="A1488" s="95"/>
      <c r="B1488" s="95"/>
      <c r="C1488" s="95"/>
      <c r="D1488" s="95"/>
      <c r="E1488" s="95"/>
      <c r="F1488" s="95"/>
      <c r="G1488" s="95"/>
      <c r="H1488" s="95"/>
      <c r="I1488" s="95"/>
      <c r="J1488" s="95"/>
      <c r="K1488" s="95"/>
    </row>
    <row r="1489" customFormat="false" ht="29.85" hidden="false" customHeight="true" outlineLevel="0" collapsed="false">
      <c r="A1489" s="85" t="s">
        <v>2606</v>
      </c>
      <c r="B1489" s="86" t="s">
        <v>551</v>
      </c>
      <c r="C1489" s="86"/>
      <c r="D1489" s="86"/>
      <c r="E1489" s="86"/>
      <c r="F1489" s="86"/>
      <c r="G1489" s="86"/>
      <c r="H1489" s="86"/>
      <c r="I1489" s="86"/>
      <c r="J1489" s="86"/>
      <c r="K1489" s="86"/>
    </row>
    <row r="1490" customFormat="false" ht="15" hidden="false" customHeight="false" outlineLevel="0" collapsed="false">
      <c r="A1490" s="85"/>
      <c r="B1490" s="87" t="s">
        <v>2607</v>
      </c>
      <c r="C1490" s="87" t="s">
        <v>2608</v>
      </c>
      <c r="D1490" s="88" t="s">
        <v>2609</v>
      </c>
      <c r="E1490" s="87" t="s">
        <v>49</v>
      </c>
      <c r="F1490" s="89" t="s">
        <v>2610</v>
      </c>
      <c r="G1490" s="89" t="s">
        <v>2611</v>
      </c>
      <c r="H1490" s="89" t="s">
        <v>2689</v>
      </c>
      <c r="I1490" s="89"/>
      <c r="J1490" s="88" t="s">
        <v>10</v>
      </c>
      <c r="K1490" s="89" t="s">
        <v>48</v>
      </c>
    </row>
    <row r="1491" customFormat="false" ht="15" hidden="false" customHeight="false" outlineLevel="0" collapsed="false">
      <c r="A1491" s="90"/>
      <c r="B1491" s="87"/>
      <c r="C1491" s="87"/>
      <c r="D1491" s="88"/>
      <c r="E1491" s="87" t="n">
        <v>1</v>
      </c>
      <c r="F1491" s="89"/>
      <c r="G1491" s="89"/>
      <c r="H1491" s="89"/>
      <c r="I1491" s="89"/>
      <c r="J1491" s="88" t="n">
        <f aca="false">E1491</f>
        <v>1</v>
      </c>
      <c r="K1491" s="89" t="s">
        <v>48</v>
      </c>
    </row>
    <row r="1492" customFormat="false" ht="15" hidden="false" customHeight="false" outlineLevel="0" collapsed="false">
      <c r="A1492" s="92"/>
      <c r="B1492" s="92"/>
      <c r="C1492" s="92"/>
      <c r="D1492" s="92"/>
      <c r="E1492" s="92"/>
      <c r="F1492" s="92"/>
      <c r="G1492" s="92"/>
      <c r="H1492" s="92"/>
      <c r="I1492" s="93" t="s">
        <v>10</v>
      </c>
      <c r="J1492" s="94" t="n">
        <f aca="false">SUM(J1491:J1491)</f>
        <v>1</v>
      </c>
      <c r="K1492" s="94" t="s">
        <v>48</v>
      </c>
    </row>
    <row r="1493" customFormat="false" ht="15" hidden="false" customHeight="false" outlineLevel="0" collapsed="false">
      <c r="A1493" s="95"/>
      <c r="B1493" s="95"/>
      <c r="C1493" s="95"/>
      <c r="D1493" s="95"/>
      <c r="E1493" s="95"/>
      <c r="F1493" s="95"/>
      <c r="G1493" s="95"/>
      <c r="H1493" s="95"/>
      <c r="I1493" s="95"/>
      <c r="J1493" s="95"/>
      <c r="K1493" s="95"/>
    </row>
    <row r="1494" customFormat="false" ht="15" hidden="false" customHeight="true" outlineLevel="0" collapsed="false">
      <c r="A1494" s="85" t="s">
        <v>2606</v>
      </c>
      <c r="B1494" s="86" t="s">
        <v>554</v>
      </c>
      <c r="C1494" s="86"/>
      <c r="D1494" s="86"/>
      <c r="E1494" s="86"/>
      <c r="F1494" s="86"/>
      <c r="G1494" s="86"/>
      <c r="H1494" s="86"/>
      <c r="I1494" s="86"/>
      <c r="J1494" s="86"/>
      <c r="K1494" s="86"/>
    </row>
    <row r="1495" customFormat="false" ht="15" hidden="false" customHeight="false" outlineLevel="0" collapsed="false">
      <c r="A1495" s="85"/>
      <c r="B1495" s="87" t="s">
        <v>2607</v>
      </c>
      <c r="C1495" s="87" t="s">
        <v>2608</v>
      </c>
      <c r="D1495" s="88" t="s">
        <v>2609</v>
      </c>
      <c r="E1495" s="87" t="s">
        <v>49</v>
      </c>
      <c r="F1495" s="89" t="s">
        <v>2610</v>
      </c>
      <c r="G1495" s="89" t="s">
        <v>2611</v>
      </c>
      <c r="H1495" s="89" t="s">
        <v>2689</v>
      </c>
      <c r="I1495" s="89"/>
      <c r="J1495" s="88" t="s">
        <v>10</v>
      </c>
      <c r="K1495" s="89" t="s">
        <v>48</v>
      </c>
    </row>
    <row r="1496" customFormat="false" ht="15" hidden="false" customHeight="false" outlineLevel="0" collapsed="false">
      <c r="A1496" s="90"/>
      <c r="B1496" s="87"/>
      <c r="C1496" s="87"/>
      <c r="D1496" s="88"/>
      <c r="E1496" s="87" t="n">
        <v>1</v>
      </c>
      <c r="F1496" s="89"/>
      <c r="G1496" s="89"/>
      <c r="H1496" s="89"/>
      <c r="I1496" s="89"/>
      <c r="J1496" s="88" t="n">
        <f aca="false">E1496</f>
        <v>1</v>
      </c>
      <c r="K1496" s="89" t="s">
        <v>48</v>
      </c>
    </row>
    <row r="1497" customFormat="false" ht="15" hidden="false" customHeight="false" outlineLevel="0" collapsed="false">
      <c r="A1497" s="92"/>
      <c r="B1497" s="92"/>
      <c r="C1497" s="92"/>
      <c r="D1497" s="92"/>
      <c r="E1497" s="92"/>
      <c r="F1497" s="92"/>
      <c r="G1497" s="92"/>
      <c r="H1497" s="92"/>
      <c r="I1497" s="93" t="s">
        <v>10</v>
      </c>
      <c r="J1497" s="94" t="n">
        <f aca="false">SUM(J1496:J1496)</f>
        <v>1</v>
      </c>
      <c r="K1497" s="94" t="s">
        <v>48</v>
      </c>
    </row>
    <row r="1498" customFormat="false" ht="15" hidden="false" customHeight="false" outlineLevel="0" collapsed="false">
      <c r="A1498" s="95"/>
      <c r="B1498" s="95"/>
      <c r="C1498" s="95"/>
      <c r="D1498" s="95"/>
      <c r="E1498" s="95"/>
      <c r="F1498" s="95"/>
      <c r="G1498" s="95"/>
      <c r="H1498" s="95"/>
      <c r="I1498" s="95"/>
      <c r="J1498" s="95"/>
      <c r="K1498" s="95"/>
    </row>
    <row r="1499" customFormat="false" ht="15" hidden="false" customHeight="true" outlineLevel="0" collapsed="false">
      <c r="A1499" s="85" t="s">
        <v>2606</v>
      </c>
      <c r="B1499" s="86" t="s">
        <v>557</v>
      </c>
      <c r="C1499" s="86"/>
      <c r="D1499" s="86"/>
      <c r="E1499" s="86"/>
      <c r="F1499" s="86"/>
      <c r="G1499" s="86"/>
      <c r="H1499" s="86"/>
      <c r="I1499" s="86"/>
      <c r="J1499" s="86"/>
      <c r="K1499" s="86"/>
    </row>
    <row r="1500" customFormat="false" ht="15" hidden="false" customHeight="false" outlineLevel="0" collapsed="false">
      <c r="A1500" s="85"/>
      <c r="B1500" s="87" t="s">
        <v>2607</v>
      </c>
      <c r="C1500" s="87" t="s">
        <v>2608</v>
      </c>
      <c r="D1500" s="88" t="s">
        <v>2609</v>
      </c>
      <c r="E1500" s="87" t="s">
        <v>49</v>
      </c>
      <c r="F1500" s="89" t="s">
        <v>2610</v>
      </c>
      <c r="G1500" s="89" t="s">
        <v>2611</v>
      </c>
      <c r="H1500" s="89" t="s">
        <v>2689</v>
      </c>
      <c r="I1500" s="89"/>
      <c r="J1500" s="88" t="s">
        <v>10</v>
      </c>
      <c r="K1500" s="89" t="s">
        <v>48</v>
      </c>
    </row>
    <row r="1501" customFormat="false" ht="15" hidden="false" customHeight="false" outlineLevel="0" collapsed="false">
      <c r="A1501" s="90"/>
      <c r="B1501" s="87"/>
      <c r="C1501" s="87"/>
      <c r="D1501" s="88"/>
      <c r="E1501" s="87" t="n">
        <v>3</v>
      </c>
      <c r="F1501" s="89"/>
      <c r="G1501" s="89"/>
      <c r="H1501" s="89"/>
      <c r="I1501" s="89"/>
      <c r="J1501" s="88" t="n">
        <f aca="false">E1501</f>
        <v>3</v>
      </c>
      <c r="K1501" s="89" t="s">
        <v>48</v>
      </c>
    </row>
    <row r="1502" customFormat="false" ht="15" hidden="false" customHeight="false" outlineLevel="0" collapsed="false">
      <c r="A1502" s="92"/>
      <c r="B1502" s="92"/>
      <c r="C1502" s="92"/>
      <c r="D1502" s="92"/>
      <c r="E1502" s="92"/>
      <c r="F1502" s="92"/>
      <c r="G1502" s="92"/>
      <c r="H1502" s="92"/>
      <c r="I1502" s="93" t="s">
        <v>10</v>
      </c>
      <c r="J1502" s="94" t="n">
        <f aca="false">SUM(J1501:J1501)</f>
        <v>3</v>
      </c>
      <c r="K1502" s="94" t="s">
        <v>48</v>
      </c>
    </row>
    <row r="1503" customFormat="false" ht="15" hidden="false" customHeight="false" outlineLevel="0" collapsed="false">
      <c r="A1503" s="95"/>
      <c r="B1503" s="95"/>
      <c r="C1503" s="95"/>
      <c r="D1503" s="95"/>
      <c r="E1503" s="95"/>
      <c r="F1503" s="95"/>
      <c r="G1503" s="95"/>
      <c r="H1503" s="95"/>
      <c r="I1503" s="95"/>
      <c r="J1503" s="95"/>
      <c r="K1503" s="95"/>
    </row>
    <row r="1504" customFormat="false" ht="15" hidden="false" customHeight="true" outlineLevel="0" collapsed="false">
      <c r="A1504" s="101" t="s">
        <v>559</v>
      </c>
      <c r="B1504" s="101"/>
      <c r="C1504" s="101"/>
      <c r="D1504" s="101"/>
      <c r="E1504" s="101"/>
      <c r="F1504" s="101"/>
      <c r="G1504" s="101"/>
      <c r="H1504" s="101"/>
      <c r="I1504" s="101"/>
      <c r="J1504" s="101"/>
      <c r="K1504" s="101"/>
    </row>
    <row r="1505" customFormat="false" ht="15" hidden="false" customHeight="true" outlineLevel="0" collapsed="false">
      <c r="A1505" s="85" t="s">
        <v>2606</v>
      </c>
      <c r="B1505" s="86" t="s">
        <v>562</v>
      </c>
      <c r="C1505" s="86"/>
      <c r="D1505" s="86"/>
      <c r="E1505" s="86"/>
      <c r="F1505" s="86"/>
      <c r="G1505" s="86"/>
      <c r="H1505" s="86"/>
      <c r="I1505" s="86"/>
      <c r="J1505" s="86"/>
      <c r="K1505" s="86"/>
    </row>
    <row r="1506" customFormat="false" ht="15" hidden="false" customHeight="false" outlineLevel="0" collapsed="false">
      <c r="A1506" s="85"/>
      <c r="B1506" s="87" t="s">
        <v>2607</v>
      </c>
      <c r="C1506" s="87" t="s">
        <v>2608</v>
      </c>
      <c r="D1506" s="88" t="s">
        <v>2609</v>
      </c>
      <c r="E1506" s="87" t="s">
        <v>49</v>
      </c>
      <c r="F1506" s="89" t="s">
        <v>2610</v>
      </c>
      <c r="G1506" s="89" t="s">
        <v>2611</v>
      </c>
      <c r="H1506" s="89" t="s">
        <v>2689</v>
      </c>
      <c r="I1506" s="89"/>
      <c r="J1506" s="88" t="s">
        <v>10</v>
      </c>
      <c r="K1506" s="89" t="s">
        <v>48</v>
      </c>
    </row>
    <row r="1507" customFormat="false" ht="15" hidden="false" customHeight="false" outlineLevel="0" collapsed="false">
      <c r="A1507" s="90" t="s">
        <v>2997</v>
      </c>
      <c r="B1507" s="87"/>
      <c r="C1507" s="87"/>
      <c r="D1507" s="88"/>
      <c r="E1507" s="87" t="n">
        <v>19</v>
      </c>
      <c r="F1507" s="89"/>
      <c r="G1507" s="89"/>
      <c r="H1507" s="119"/>
      <c r="I1507" s="89"/>
      <c r="J1507" s="88" t="n">
        <f aca="false">E1507</f>
        <v>19</v>
      </c>
      <c r="K1507" s="89" t="s">
        <v>48</v>
      </c>
    </row>
    <row r="1508" customFormat="false" ht="15" hidden="false" customHeight="false" outlineLevel="0" collapsed="false">
      <c r="A1508" s="92"/>
      <c r="B1508" s="92"/>
      <c r="C1508" s="92"/>
      <c r="D1508" s="92"/>
      <c r="E1508" s="92"/>
      <c r="F1508" s="92"/>
      <c r="G1508" s="92"/>
      <c r="H1508" s="92"/>
      <c r="I1508" s="93" t="s">
        <v>10</v>
      </c>
      <c r="J1508" s="94" t="n">
        <f aca="false">SUM(J1507:J1507)</f>
        <v>19</v>
      </c>
      <c r="K1508" s="94" t="s">
        <v>48</v>
      </c>
    </row>
    <row r="1509" customFormat="false" ht="15" hidden="false" customHeight="false" outlineLevel="0" collapsed="false">
      <c r="A1509" s="95"/>
      <c r="B1509" s="95"/>
      <c r="C1509" s="95"/>
      <c r="D1509" s="95"/>
      <c r="E1509" s="95"/>
      <c r="F1509" s="95"/>
      <c r="G1509" s="95"/>
      <c r="H1509" s="95"/>
      <c r="I1509" s="95"/>
      <c r="J1509" s="95"/>
      <c r="K1509" s="95"/>
    </row>
    <row r="1510" customFormat="false" ht="15" hidden="false" customHeight="true" outlineLevel="0" collapsed="false">
      <c r="A1510" s="85" t="s">
        <v>2606</v>
      </c>
      <c r="B1510" s="86" t="s">
        <v>565</v>
      </c>
      <c r="C1510" s="86"/>
      <c r="D1510" s="86"/>
      <c r="E1510" s="86"/>
      <c r="F1510" s="86"/>
      <c r="G1510" s="86"/>
      <c r="H1510" s="86"/>
      <c r="I1510" s="86"/>
      <c r="J1510" s="86"/>
      <c r="K1510" s="86"/>
    </row>
    <row r="1511" customFormat="false" ht="15" hidden="false" customHeight="false" outlineLevel="0" collapsed="false">
      <c r="A1511" s="85"/>
      <c r="B1511" s="87" t="s">
        <v>2607</v>
      </c>
      <c r="C1511" s="87" t="s">
        <v>2608</v>
      </c>
      <c r="D1511" s="88" t="s">
        <v>2609</v>
      </c>
      <c r="E1511" s="87" t="s">
        <v>49</v>
      </c>
      <c r="F1511" s="89" t="s">
        <v>2610</v>
      </c>
      <c r="G1511" s="89" t="s">
        <v>2611</v>
      </c>
      <c r="H1511" s="89" t="s">
        <v>2689</v>
      </c>
      <c r="I1511" s="89"/>
      <c r="J1511" s="88" t="s">
        <v>10</v>
      </c>
      <c r="K1511" s="89" t="s">
        <v>48</v>
      </c>
    </row>
    <row r="1512" customFormat="false" ht="15" hidden="false" customHeight="false" outlineLevel="0" collapsed="false">
      <c r="A1512" s="90" t="s">
        <v>2998</v>
      </c>
      <c r="B1512" s="87"/>
      <c r="C1512" s="87"/>
      <c r="D1512" s="88"/>
      <c r="E1512" s="87" t="n">
        <v>3</v>
      </c>
      <c r="F1512" s="89"/>
      <c r="G1512" s="89"/>
      <c r="H1512" s="89"/>
      <c r="I1512" s="89"/>
      <c r="J1512" s="88" t="n">
        <f aca="false">E1512</f>
        <v>3</v>
      </c>
      <c r="K1512" s="89" t="s">
        <v>48</v>
      </c>
    </row>
    <row r="1513" customFormat="false" ht="15" hidden="false" customHeight="false" outlineLevel="0" collapsed="false">
      <c r="A1513" s="92"/>
      <c r="B1513" s="92"/>
      <c r="C1513" s="92"/>
      <c r="D1513" s="92"/>
      <c r="E1513" s="92"/>
      <c r="F1513" s="92"/>
      <c r="G1513" s="92"/>
      <c r="H1513" s="92"/>
      <c r="I1513" s="93" t="s">
        <v>10</v>
      </c>
      <c r="J1513" s="94" t="n">
        <f aca="false">SUM(J1512:J1512)</f>
        <v>3</v>
      </c>
      <c r="K1513" s="94" t="s">
        <v>48</v>
      </c>
    </row>
    <row r="1514" customFormat="false" ht="15" hidden="false" customHeight="false" outlineLevel="0" collapsed="false">
      <c r="A1514" s="95"/>
      <c r="B1514" s="95"/>
      <c r="C1514" s="95"/>
      <c r="D1514" s="95"/>
      <c r="E1514" s="95"/>
      <c r="F1514" s="95"/>
      <c r="G1514" s="95"/>
      <c r="H1514" s="95"/>
      <c r="I1514" s="95"/>
      <c r="J1514" s="95"/>
      <c r="K1514" s="95"/>
    </row>
    <row r="1515" customFormat="false" ht="15" hidden="false" customHeight="true" outlineLevel="0" collapsed="false">
      <c r="A1515" s="85" t="s">
        <v>2606</v>
      </c>
      <c r="B1515" s="86" t="s">
        <v>568</v>
      </c>
      <c r="C1515" s="86"/>
      <c r="D1515" s="86"/>
      <c r="E1515" s="86"/>
      <c r="F1515" s="86"/>
      <c r="G1515" s="86"/>
      <c r="H1515" s="86"/>
      <c r="I1515" s="86"/>
      <c r="J1515" s="86"/>
      <c r="K1515" s="86"/>
    </row>
    <row r="1516" customFormat="false" ht="15" hidden="false" customHeight="false" outlineLevel="0" collapsed="false">
      <c r="A1516" s="85"/>
      <c r="B1516" s="87" t="s">
        <v>2607</v>
      </c>
      <c r="C1516" s="87" t="s">
        <v>2608</v>
      </c>
      <c r="D1516" s="88" t="s">
        <v>2609</v>
      </c>
      <c r="E1516" s="87" t="s">
        <v>49</v>
      </c>
      <c r="F1516" s="89" t="s">
        <v>2610</v>
      </c>
      <c r="G1516" s="89" t="s">
        <v>2611</v>
      </c>
      <c r="H1516" s="89" t="s">
        <v>2689</v>
      </c>
      <c r="I1516" s="89"/>
      <c r="J1516" s="88" t="s">
        <v>10</v>
      </c>
      <c r="K1516" s="89" t="s">
        <v>48</v>
      </c>
    </row>
    <row r="1517" customFormat="false" ht="15" hidden="false" customHeight="false" outlineLevel="0" collapsed="false">
      <c r="A1517" s="98" t="s">
        <v>2992</v>
      </c>
      <c r="B1517" s="124"/>
      <c r="C1517" s="124"/>
      <c r="D1517" s="125"/>
      <c r="E1517" s="124" t="n">
        <v>7</v>
      </c>
      <c r="F1517" s="89"/>
      <c r="G1517" s="89"/>
      <c r="H1517" s="119"/>
      <c r="I1517" s="89"/>
      <c r="J1517" s="88" t="n">
        <f aca="false">E1517</f>
        <v>7</v>
      </c>
      <c r="K1517" s="89" t="s">
        <v>48</v>
      </c>
    </row>
    <row r="1518" customFormat="false" ht="15" hidden="false" customHeight="false" outlineLevel="0" collapsed="false">
      <c r="A1518" s="92"/>
      <c r="B1518" s="92"/>
      <c r="C1518" s="92"/>
      <c r="D1518" s="92"/>
      <c r="E1518" s="92"/>
      <c r="F1518" s="92"/>
      <c r="G1518" s="92"/>
      <c r="H1518" s="92"/>
      <c r="I1518" s="93" t="s">
        <v>10</v>
      </c>
      <c r="J1518" s="94" t="n">
        <f aca="false">SUM(J1517:J1517)</f>
        <v>7</v>
      </c>
      <c r="K1518" s="94" t="s">
        <v>48</v>
      </c>
    </row>
    <row r="1519" customFormat="false" ht="15" hidden="false" customHeight="false" outlineLevel="0" collapsed="false">
      <c r="A1519" s="95"/>
      <c r="B1519" s="95"/>
      <c r="C1519" s="95"/>
      <c r="D1519" s="95"/>
      <c r="E1519" s="95"/>
      <c r="F1519" s="95"/>
      <c r="G1519" s="95"/>
      <c r="H1519" s="95"/>
      <c r="I1519" s="95"/>
      <c r="J1519" s="95"/>
      <c r="K1519" s="95"/>
    </row>
    <row r="1520" customFormat="false" ht="15" hidden="false" customHeight="true" outlineLevel="0" collapsed="false">
      <c r="A1520" s="85" t="s">
        <v>2606</v>
      </c>
      <c r="B1520" s="86" t="s">
        <v>571</v>
      </c>
      <c r="C1520" s="86"/>
      <c r="D1520" s="86"/>
      <c r="E1520" s="86"/>
      <c r="F1520" s="86"/>
      <c r="G1520" s="86"/>
      <c r="H1520" s="86"/>
      <c r="I1520" s="86"/>
      <c r="J1520" s="86"/>
      <c r="K1520" s="86"/>
    </row>
    <row r="1521" customFormat="false" ht="15" hidden="false" customHeight="false" outlineLevel="0" collapsed="false">
      <c r="A1521" s="85"/>
      <c r="B1521" s="87" t="s">
        <v>2607</v>
      </c>
      <c r="C1521" s="87" t="s">
        <v>2608</v>
      </c>
      <c r="D1521" s="88" t="s">
        <v>2609</v>
      </c>
      <c r="E1521" s="87" t="s">
        <v>49</v>
      </c>
      <c r="F1521" s="89" t="s">
        <v>2610</v>
      </c>
      <c r="G1521" s="89" t="s">
        <v>2611</v>
      </c>
      <c r="H1521" s="89" t="s">
        <v>2689</v>
      </c>
      <c r="I1521" s="89"/>
      <c r="J1521" s="88" t="s">
        <v>10</v>
      </c>
      <c r="K1521" s="89" t="s">
        <v>48</v>
      </c>
    </row>
    <row r="1522" customFormat="false" ht="15" hidden="false" customHeight="false" outlineLevel="0" collapsed="false">
      <c r="A1522" s="98" t="s">
        <v>2992</v>
      </c>
      <c r="B1522" s="124"/>
      <c r="C1522" s="124"/>
      <c r="D1522" s="125"/>
      <c r="E1522" s="124" t="n">
        <v>5</v>
      </c>
      <c r="F1522" s="89"/>
      <c r="G1522" s="89"/>
      <c r="H1522" s="89"/>
      <c r="I1522" s="89"/>
      <c r="J1522" s="88" t="n">
        <f aca="false">E1522</f>
        <v>5</v>
      </c>
      <c r="K1522" s="89" t="s">
        <v>48</v>
      </c>
    </row>
    <row r="1523" customFormat="false" ht="15" hidden="false" customHeight="false" outlineLevel="0" collapsed="false">
      <c r="A1523" s="92"/>
      <c r="B1523" s="92"/>
      <c r="C1523" s="92"/>
      <c r="D1523" s="92"/>
      <c r="E1523" s="92"/>
      <c r="F1523" s="92"/>
      <c r="G1523" s="92"/>
      <c r="H1523" s="92"/>
      <c r="I1523" s="93" t="s">
        <v>10</v>
      </c>
      <c r="J1523" s="94" t="n">
        <f aca="false">SUM(J1522:J1522)</f>
        <v>5</v>
      </c>
      <c r="K1523" s="94" t="s">
        <v>48</v>
      </c>
    </row>
    <row r="1524" customFormat="false" ht="15" hidden="false" customHeight="false" outlineLevel="0" collapsed="false">
      <c r="A1524" s="95"/>
      <c r="B1524" s="95"/>
      <c r="C1524" s="95"/>
      <c r="D1524" s="95"/>
      <c r="E1524" s="95"/>
      <c r="F1524" s="95"/>
      <c r="G1524" s="95"/>
      <c r="H1524" s="95"/>
      <c r="I1524" s="95"/>
      <c r="J1524" s="95"/>
      <c r="K1524" s="95"/>
    </row>
    <row r="1525" customFormat="false" ht="15" hidden="false" customHeight="true" outlineLevel="0" collapsed="false">
      <c r="A1525" s="85" t="s">
        <v>2606</v>
      </c>
      <c r="B1525" s="86" t="s">
        <v>574</v>
      </c>
      <c r="C1525" s="86"/>
      <c r="D1525" s="86"/>
      <c r="E1525" s="86"/>
      <c r="F1525" s="86"/>
      <c r="G1525" s="86"/>
      <c r="H1525" s="86"/>
      <c r="I1525" s="86"/>
      <c r="J1525" s="86"/>
      <c r="K1525" s="86"/>
    </row>
    <row r="1526" customFormat="false" ht="15" hidden="false" customHeight="false" outlineLevel="0" collapsed="false">
      <c r="A1526" s="85"/>
      <c r="B1526" s="87" t="s">
        <v>2607</v>
      </c>
      <c r="C1526" s="87" t="s">
        <v>2608</v>
      </c>
      <c r="D1526" s="88" t="s">
        <v>2609</v>
      </c>
      <c r="E1526" s="87" t="s">
        <v>49</v>
      </c>
      <c r="F1526" s="89" t="s">
        <v>2610</v>
      </c>
      <c r="G1526" s="89" t="s">
        <v>2611</v>
      </c>
      <c r="H1526" s="89" t="s">
        <v>2689</v>
      </c>
      <c r="I1526" s="89"/>
      <c r="J1526" s="88" t="s">
        <v>10</v>
      </c>
      <c r="K1526" s="89" t="s">
        <v>48</v>
      </c>
    </row>
    <row r="1527" customFormat="false" ht="15" hidden="false" customHeight="false" outlineLevel="0" collapsed="false">
      <c r="A1527" s="98" t="s">
        <v>2992</v>
      </c>
      <c r="B1527" s="124"/>
      <c r="C1527" s="124"/>
      <c r="D1527" s="125"/>
      <c r="E1527" s="124" t="n">
        <v>9</v>
      </c>
      <c r="F1527" s="89"/>
      <c r="G1527" s="89"/>
      <c r="H1527" s="119"/>
      <c r="I1527" s="89"/>
      <c r="J1527" s="88" t="n">
        <f aca="false">E1527</f>
        <v>9</v>
      </c>
      <c r="K1527" s="89" t="s">
        <v>48</v>
      </c>
    </row>
    <row r="1528" customFormat="false" ht="15" hidden="false" customHeight="false" outlineLevel="0" collapsed="false">
      <c r="A1528" s="92"/>
      <c r="B1528" s="92"/>
      <c r="C1528" s="92"/>
      <c r="D1528" s="92"/>
      <c r="E1528" s="92"/>
      <c r="F1528" s="92"/>
      <c r="G1528" s="92"/>
      <c r="H1528" s="92"/>
      <c r="I1528" s="93" t="s">
        <v>10</v>
      </c>
      <c r="J1528" s="94" t="n">
        <f aca="false">SUM(J1527:J1527)</f>
        <v>9</v>
      </c>
      <c r="K1528" s="94" t="s">
        <v>48</v>
      </c>
    </row>
    <row r="1529" customFormat="false" ht="15" hidden="false" customHeight="false" outlineLevel="0" collapsed="false">
      <c r="A1529" s="95"/>
      <c r="B1529" s="95"/>
      <c r="C1529" s="95"/>
      <c r="D1529" s="95"/>
      <c r="E1529" s="95"/>
      <c r="F1529" s="95"/>
      <c r="G1529" s="95"/>
      <c r="H1529" s="95"/>
      <c r="I1529" s="95"/>
      <c r="J1529" s="95"/>
      <c r="K1529" s="95"/>
    </row>
    <row r="1530" customFormat="false" ht="15" hidden="false" customHeight="true" outlineLevel="0" collapsed="false">
      <c r="A1530" s="85" t="s">
        <v>2606</v>
      </c>
      <c r="B1530" s="86" t="s">
        <v>577</v>
      </c>
      <c r="C1530" s="86"/>
      <c r="D1530" s="86"/>
      <c r="E1530" s="86"/>
      <c r="F1530" s="86"/>
      <c r="G1530" s="86"/>
      <c r="H1530" s="86"/>
      <c r="I1530" s="86"/>
      <c r="J1530" s="86"/>
      <c r="K1530" s="86"/>
    </row>
    <row r="1531" customFormat="false" ht="15" hidden="false" customHeight="false" outlineLevel="0" collapsed="false">
      <c r="A1531" s="85"/>
      <c r="B1531" s="87" t="s">
        <v>2607</v>
      </c>
      <c r="C1531" s="87" t="s">
        <v>2608</v>
      </c>
      <c r="D1531" s="88" t="s">
        <v>2609</v>
      </c>
      <c r="E1531" s="87" t="s">
        <v>49</v>
      </c>
      <c r="F1531" s="89" t="s">
        <v>2610</v>
      </c>
      <c r="G1531" s="89" t="s">
        <v>2611</v>
      </c>
      <c r="H1531" s="89" t="s">
        <v>2689</v>
      </c>
      <c r="I1531" s="89"/>
      <c r="J1531" s="88" t="s">
        <v>10</v>
      </c>
      <c r="K1531" s="89" t="s">
        <v>48</v>
      </c>
    </row>
    <row r="1532" customFormat="false" ht="15" hidden="false" customHeight="false" outlineLevel="0" collapsed="false">
      <c r="A1532" s="98" t="s">
        <v>2992</v>
      </c>
      <c r="B1532" s="124"/>
      <c r="C1532" s="124"/>
      <c r="D1532" s="125"/>
      <c r="E1532" s="124" t="n">
        <v>12</v>
      </c>
      <c r="F1532" s="89"/>
      <c r="G1532" s="89"/>
      <c r="H1532" s="119"/>
      <c r="I1532" s="89"/>
      <c r="J1532" s="88" t="n">
        <f aca="false">E1532</f>
        <v>12</v>
      </c>
      <c r="K1532" s="89" t="s">
        <v>48</v>
      </c>
    </row>
    <row r="1533" customFormat="false" ht="15" hidden="false" customHeight="false" outlineLevel="0" collapsed="false">
      <c r="A1533" s="92"/>
      <c r="B1533" s="92"/>
      <c r="C1533" s="92"/>
      <c r="D1533" s="92"/>
      <c r="E1533" s="92"/>
      <c r="F1533" s="92"/>
      <c r="G1533" s="92"/>
      <c r="H1533" s="92"/>
      <c r="I1533" s="93" t="s">
        <v>10</v>
      </c>
      <c r="J1533" s="94" t="n">
        <f aca="false">SUM(J1532:J1532)</f>
        <v>12</v>
      </c>
      <c r="K1533" s="94" t="s">
        <v>48</v>
      </c>
    </row>
    <row r="1534" customFormat="false" ht="15" hidden="false" customHeight="false" outlineLevel="0" collapsed="false">
      <c r="A1534" s="95"/>
      <c r="B1534" s="95"/>
      <c r="C1534" s="95"/>
      <c r="D1534" s="95"/>
      <c r="E1534" s="95"/>
      <c r="F1534" s="95"/>
      <c r="G1534" s="95"/>
      <c r="H1534" s="95"/>
      <c r="I1534" s="95"/>
      <c r="J1534" s="95"/>
      <c r="K1534" s="95"/>
    </row>
    <row r="1535" customFormat="false" ht="15" hidden="false" customHeight="true" outlineLevel="0" collapsed="false">
      <c r="A1535" s="85" t="s">
        <v>2606</v>
      </c>
      <c r="B1535" s="86" t="s">
        <v>580</v>
      </c>
      <c r="C1535" s="86"/>
      <c r="D1535" s="86"/>
      <c r="E1535" s="86"/>
      <c r="F1535" s="86"/>
      <c r="G1535" s="86"/>
      <c r="H1535" s="86"/>
      <c r="I1535" s="86"/>
      <c r="J1535" s="86"/>
      <c r="K1535" s="86"/>
    </row>
    <row r="1536" customFormat="false" ht="15" hidden="false" customHeight="false" outlineLevel="0" collapsed="false">
      <c r="A1536" s="85"/>
      <c r="B1536" s="87" t="s">
        <v>2607</v>
      </c>
      <c r="C1536" s="87" t="s">
        <v>2608</v>
      </c>
      <c r="D1536" s="88" t="s">
        <v>2609</v>
      </c>
      <c r="E1536" s="87" t="s">
        <v>49</v>
      </c>
      <c r="F1536" s="89" t="s">
        <v>2610</v>
      </c>
      <c r="G1536" s="89" t="s">
        <v>2611</v>
      </c>
      <c r="H1536" s="89" t="s">
        <v>2689</v>
      </c>
      <c r="I1536" s="89"/>
      <c r="J1536" s="88" t="s">
        <v>10</v>
      </c>
      <c r="K1536" s="89" t="s">
        <v>48</v>
      </c>
    </row>
    <row r="1537" customFormat="false" ht="15" hidden="false" customHeight="false" outlineLevel="0" collapsed="false">
      <c r="A1537" s="98" t="s">
        <v>2999</v>
      </c>
      <c r="B1537" s="124"/>
      <c r="C1537" s="124"/>
      <c r="D1537" s="125"/>
      <c r="E1537" s="124" t="n">
        <v>7</v>
      </c>
      <c r="F1537" s="89"/>
      <c r="G1537" s="89"/>
      <c r="H1537" s="119"/>
      <c r="I1537" s="89"/>
      <c r="J1537" s="88" t="n">
        <f aca="false">E1537</f>
        <v>7</v>
      </c>
      <c r="K1537" s="89" t="s">
        <v>48</v>
      </c>
    </row>
    <row r="1538" customFormat="false" ht="15" hidden="false" customHeight="false" outlineLevel="0" collapsed="false">
      <c r="A1538" s="90"/>
      <c r="B1538" s="87"/>
      <c r="C1538" s="87"/>
      <c r="D1538" s="88"/>
      <c r="E1538" s="87"/>
      <c r="F1538" s="89"/>
      <c r="G1538" s="89"/>
      <c r="H1538" s="119"/>
      <c r="I1538" s="89"/>
      <c r="J1538" s="88" t="n">
        <f aca="false">E1538</f>
        <v>0</v>
      </c>
      <c r="K1538" s="89" t="s">
        <v>48</v>
      </c>
    </row>
    <row r="1539" customFormat="false" ht="15" hidden="false" customHeight="false" outlineLevel="0" collapsed="false">
      <c r="A1539" s="92"/>
      <c r="B1539" s="92"/>
      <c r="C1539" s="92"/>
      <c r="D1539" s="92"/>
      <c r="E1539" s="92"/>
      <c r="F1539" s="92"/>
      <c r="G1539" s="92"/>
      <c r="H1539" s="92"/>
      <c r="I1539" s="93" t="s">
        <v>10</v>
      </c>
      <c r="J1539" s="94" t="n">
        <f aca="false">SUM(J1537:J1538)</f>
        <v>7</v>
      </c>
      <c r="K1539" s="94" t="s">
        <v>48</v>
      </c>
    </row>
    <row r="1540" customFormat="false" ht="15" hidden="false" customHeight="false" outlineLevel="0" collapsed="false">
      <c r="A1540" s="95"/>
      <c r="B1540" s="95"/>
      <c r="C1540" s="95"/>
      <c r="D1540" s="95"/>
      <c r="E1540" s="95"/>
      <c r="F1540" s="95"/>
      <c r="G1540" s="95"/>
      <c r="H1540" s="95"/>
      <c r="I1540" s="95"/>
      <c r="J1540" s="95"/>
      <c r="K1540" s="95"/>
    </row>
    <row r="1541" customFormat="false" ht="15" hidden="false" customHeight="true" outlineLevel="0" collapsed="false">
      <c r="A1541" s="85" t="s">
        <v>2606</v>
      </c>
      <c r="B1541" s="86" t="s">
        <v>583</v>
      </c>
      <c r="C1541" s="86"/>
      <c r="D1541" s="86"/>
      <c r="E1541" s="86"/>
      <c r="F1541" s="86"/>
      <c r="G1541" s="86"/>
      <c r="H1541" s="86"/>
      <c r="I1541" s="86"/>
      <c r="J1541" s="86"/>
      <c r="K1541" s="86"/>
    </row>
    <row r="1542" customFormat="false" ht="15" hidden="false" customHeight="false" outlineLevel="0" collapsed="false">
      <c r="A1542" s="85"/>
      <c r="B1542" s="87" t="s">
        <v>2607</v>
      </c>
      <c r="C1542" s="87" t="s">
        <v>2608</v>
      </c>
      <c r="D1542" s="88" t="s">
        <v>2609</v>
      </c>
      <c r="E1542" s="87" t="s">
        <v>49</v>
      </c>
      <c r="F1542" s="89" t="s">
        <v>2610</v>
      </c>
      <c r="G1542" s="89" t="s">
        <v>2611</v>
      </c>
      <c r="H1542" s="89" t="s">
        <v>2689</v>
      </c>
      <c r="I1542" s="89"/>
      <c r="J1542" s="88" t="s">
        <v>10</v>
      </c>
      <c r="K1542" s="89" t="s">
        <v>48</v>
      </c>
    </row>
    <row r="1543" customFormat="false" ht="15" hidden="false" customHeight="false" outlineLevel="0" collapsed="false">
      <c r="A1543" s="98" t="s">
        <v>3000</v>
      </c>
      <c r="B1543" s="124"/>
      <c r="C1543" s="124"/>
      <c r="D1543" s="125"/>
      <c r="E1543" s="124" t="n">
        <v>3</v>
      </c>
      <c r="F1543" s="126"/>
      <c r="G1543" s="126"/>
      <c r="H1543" s="126"/>
      <c r="I1543" s="126"/>
      <c r="J1543" s="91" t="n">
        <f aca="false">E1543</f>
        <v>3</v>
      </c>
      <c r="K1543" s="100" t="s">
        <v>48</v>
      </c>
    </row>
    <row r="1544" customFormat="false" ht="15" hidden="false" customHeight="false" outlineLevel="0" collapsed="false">
      <c r="A1544" s="98" t="s">
        <v>3001</v>
      </c>
      <c r="B1544" s="124"/>
      <c r="C1544" s="124"/>
      <c r="D1544" s="125"/>
      <c r="E1544" s="124" t="n">
        <v>4</v>
      </c>
      <c r="F1544" s="126"/>
      <c r="G1544" s="126"/>
      <c r="H1544" s="126"/>
      <c r="I1544" s="126"/>
      <c r="J1544" s="91" t="n">
        <f aca="false">E1544</f>
        <v>4</v>
      </c>
      <c r="K1544" s="100" t="s">
        <v>48</v>
      </c>
    </row>
    <row r="1545" customFormat="false" ht="15" hidden="false" customHeight="false" outlineLevel="0" collapsed="false">
      <c r="A1545" s="98" t="s">
        <v>3002</v>
      </c>
      <c r="B1545" s="124"/>
      <c r="C1545" s="124"/>
      <c r="D1545" s="125"/>
      <c r="E1545" s="124" t="n">
        <v>5</v>
      </c>
      <c r="F1545" s="126"/>
      <c r="G1545" s="126"/>
      <c r="H1545" s="126"/>
      <c r="I1545" s="126"/>
      <c r="J1545" s="91" t="n">
        <f aca="false">E1545</f>
        <v>5</v>
      </c>
      <c r="K1545" s="100" t="s">
        <v>48</v>
      </c>
    </row>
    <row r="1546" customFormat="false" ht="15" hidden="false" customHeight="false" outlineLevel="0" collapsed="false">
      <c r="A1546" s="122"/>
      <c r="B1546" s="122"/>
      <c r="C1546" s="122"/>
      <c r="D1546" s="122"/>
      <c r="E1546" s="122"/>
      <c r="F1546" s="122"/>
      <c r="G1546" s="122"/>
      <c r="H1546" s="122"/>
      <c r="I1546" s="127" t="s">
        <v>10</v>
      </c>
      <c r="J1546" s="94" t="n">
        <f aca="false">SUM(J1543:J1545)</f>
        <v>12</v>
      </c>
      <c r="K1546" s="94" t="s">
        <v>48</v>
      </c>
    </row>
    <row r="1547" customFormat="false" ht="15" hidden="false" customHeight="false" outlineLevel="0" collapsed="false">
      <c r="A1547" s="95"/>
      <c r="B1547" s="95"/>
      <c r="C1547" s="95"/>
      <c r="D1547" s="95"/>
      <c r="E1547" s="95"/>
      <c r="F1547" s="95"/>
      <c r="G1547" s="95"/>
      <c r="H1547" s="95"/>
      <c r="I1547" s="95"/>
      <c r="J1547" s="95"/>
      <c r="K1547" s="95"/>
    </row>
    <row r="1548" customFormat="false" ht="15" hidden="false" customHeight="true" outlineLevel="0" collapsed="false">
      <c r="A1548" s="85" t="s">
        <v>2606</v>
      </c>
      <c r="B1548" s="86" t="s">
        <v>586</v>
      </c>
      <c r="C1548" s="86"/>
      <c r="D1548" s="86"/>
      <c r="E1548" s="86"/>
      <c r="F1548" s="86"/>
      <c r="G1548" s="86"/>
      <c r="H1548" s="86"/>
      <c r="I1548" s="86"/>
      <c r="J1548" s="86"/>
      <c r="K1548" s="86"/>
    </row>
    <row r="1549" customFormat="false" ht="15" hidden="false" customHeight="false" outlineLevel="0" collapsed="false">
      <c r="A1549" s="85"/>
      <c r="B1549" s="87" t="s">
        <v>2607</v>
      </c>
      <c r="C1549" s="87" t="s">
        <v>2608</v>
      </c>
      <c r="D1549" s="88" t="s">
        <v>2609</v>
      </c>
      <c r="E1549" s="87" t="s">
        <v>49</v>
      </c>
      <c r="F1549" s="89" t="s">
        <v>2610</v>
      </c>
      <c r="G1549" s="89" t="s">
        <v>2611</v>
      </c>
      <c r="H1549" s="89" t="s">
        <v>2689</v>
      </c>
      <c r="I1549" s="89"/>
      <c r="J1549" s="88" t="s">
        <v>10</v>
      </c>
      <c r="K1549" s="89" t="s">
        <v>48</v>
      </c>
    </row>
    <row r="1550" customFormat="false" ht="15" hidden="false" customHeight="false" outlineLevel="0" collapsed="false">
      <c r="A1550" s="98" t="s">
        <v>3002</v>
      </c>
      <c r="B1550" s="124"/>
      <c r="C1550" s="124"/>
      <c r="D1550" s="125"/>
      <c r="E1550" s="124" t="n">
        <v>5</v>
      </c>
      <c r="F1550" s="89"/>
      <c r="G1550" s="89"/>
      <c r="H1550" s="89"/>
      <c r="I1550" s="89"/>
      <c r="J1550" s="88" t="n">
        <f aca="false">E1550</f>
        <v>5</v>
      </c>
      <c r="K1550" s="89" t="s">
        <v>48</v>
      </c>
    </row>
    <row r="1551" customFormat="false" ht="15" hidden="false" customHeight="false" outlineLevel="0" collapsed="false">
      <c r="A1551" s="92"/>
      <c r="B1551" s="92"/>
      <c r="C1551" s="92"/>
      <c r="D1551" s="92"/>
      <c r="E1551" s="92"/>
      <c r="F1551" s="92"/>
      <c r="G1551" s="92"/>
      <c r="H1551" s="92"/>
      <c r="I1551" s="93" t="s">
        <v>10</v>
      </c>
      <c r="J1551" s="94" t="n">
        <f aca="false">SUM(J1550:J1550)</f>
        <v>5</v>
      </c>
      <c r="K1551" s="94" t="s">
        <v>48</v>
      </c>
    </row>
    <row r="1552" customFormat="false" ht="15" hidden="false" customHeight="false" outlineLevel="0" collapsed="false">
      <c r="A1552" s="95"/>
      <c r="B1552" s="95"/>
      <c r="C1552" s="95"/>
      <c r="D1552" s="95"/>
      <c r="E1552" s="95"/>
      <c r="F1552" s="95"/>
      <c r="G1552" s="95"/>
      <c r="H1552" s="95"/>
      <c r="I1552" s="95"/>
      <c r="J1552" s="95"/>
      <c r="K1552" s="95"/>
    </row>
    <row r="1553" customFormat="false" ht="15" hidden="false" customHeight="true" outlineLevel="0" collapsed="false">
      <c r="A1553" s="85" t="s">
        <v>2606</v>
      </c>
      <c r="B1553" s="86" t="s">
        <v>589</v>
      </c>
      <c r="C1553" s="86"/>
      <c r="D1553" s="86"/>
      <c r="E1553" s="86"/>
      <c r="F1553" s="86"/>
      <c r="G1553" s="86"/>
      <c r="H1553" s="86"/>
      <c r="I1553" s="86"/>
      <c r="J1553" s="86"/>
      <c r="K1553" s="86"/>
    </row>
    <row r="1554" customFormat="false" ht="15" hidden="false" customHeight="false" outlineLevel="0" collapsed="false">
      <c r="A1554" s="85"/>
      <c r="B1554" s="87" t="s">
        <v>2607</v>
      </c>
      <c r="C1554" s="87" t="s">
        <v>2608</v>
      </c>
      <c r="D1554" s="88" t="s">
        <v>2609</v>
      </c>
      <c r="E1554" s="87" t="s">
        <v>49</v>
      </c>
      <c r="F1554" s="89" t="s">
        <v>2610</v>
      </c>
      <c r="G1554" s="89" t="s">
        <v>2611</v>
      </c>
      <c r="H1554" s="89" t="s">
        <v>2689</v>
      </c>
      <c r="I1554" s="89"/>
      <c r="J1554" s="88" t="s">
        <v>10</v>
      </c>
      <c r="K1554" s="89" t="s">
        <v>48</v>
      </c>
    </row>
    <row r="1555" customFormat="false" ht="15" hidden="false" customHeight="false" outlineLevel="0" collapsed="false">
      <c r="A1555" s="90"/>
      <c r="B1555" s="87"/>
      <c r="C1555" s="87"/>
      <c r="D1555" s="88"/>
      <c r="E1555" s="87" t="n">
        <v>12</v>
      </c>
      <c r="F1555" s="89"/>
      <c r="G1555" s="89"/>
      <c r="H1555" s="119"/>
      <c r="I1555" s="89"/>
      <c r="J1555" s="88" t="n">
        <f aca="false">E1555</f>
        <v>12</v>
      </c>
      <c r="K1555" s="89" t="s">
        <v>48</v>
      </c>
    </row>
    <row r="1556" customFormat="false" ht="15" hidden="false" customHeight="false" outlineLevel="0" collapsed="false">
      <c r="A1556" s="92"/>
      <c r="B1556" s="92"/>
      <c r="C1556" s="92"/>
      <c r="D1556" s="92"/>
      <c r="E1556" s="92"/>
      <c r="F1556" s="92"/>
      <c r="G1556" s="92"/>
      <c r="H1556" s="92"/>
      <c r="I1556" s="93" t="s">
        <v>10</v>
      </c>
      <c r="J1556" s="94" t="n">
        <f aca="false">SUM(J1555:J1555)</f>
        <v>12</v>
      </c>
      <c r="K1556" s="94" t="s">
        <v>48</v>
      </c>
    </row>
    <row r="1557" customFormat="false" ht="15" hidden="false" customHeight="false" outlineLevel="0" collapsed="false">
      <c r="A1557" s="95"/>
      <c r="B1557" s="95"/>
      <c r="C1557" s="95"/>
      <c r="D1557" s="95"/>
      <c r="E1557" s="95"/>
      <c r="F1557" s="95"/>
      <c r="G1557" s="95"/>
      <c r="H1557" s="95"/>
      <c r="I1557" s="95"/>
      <c r="J1557" s="95"/>
      <c r="K1557" s="95"/>
    </row>
    <row r="1558" customFormat="false" ht="15" hidden="false" customHeight="true" outlineLevel="0" collapsed="false">
      <c r="A1558" s="85" t="s">
        <v>2606</v>
      </c>
      <c r="B1558" s="86" t="s">
        <v>592</v>
      </c>
      <c r="C1558" s="86"/>
      <c r="D1558" s="86"/>
      <c r="E1558" s="86"/>
      <c r="F1558" s="86"/>
      <c r="G1558" s="86"/>
      <c r="H1558" s="86"/>
      <c r="I1558" s="86"/>
      <c r="J1558" s="86"/>
      <c r="K1558" s="86"/>
    </row>
    <row r="1559" customFormat="false" ht="15" hidden="false" customHeight="false" outlineLevel="0" collapsed="false">
      <c r="A1559" s="85"/>
      <c r="B1559" s="87" t="s">
        <v>2607</v>
      </c>
      <c r="C1559" s="87" t="s">
        <v>2608</v>
      </c>
      <c r="D1559" s="88" t="s">
        <v>2609</v>
      </c>
      <c r="E1559" s="87" t="s">
        <v>49</v>
      </c>
      <c r="F1559" s="89" t="s">
        <v>2610</v>
      </c>
      <c r="G1559" s="89" t="s">
        <v>2611</v>
      </c>
      <c r="H1559" s="89" t="s">
        <v>2689</v>
      </c>
      <c r="I1559" s="89"/>
      <c r="J1559" s="88" t="s">
        <v>10</v>
      </c>
      <c r="K1559" s="89" t="s">
        <v>48</v>
      </c>
    </row>
    <row r="1560" customFormat="false" ht="15" hidden="false" customHeight="false" outlineLevel="0" collapsed="false">
      <c r="A1560" s="90"/>
      <c r="B1560" s="87"/>
      <c r="C1560" s="87"/>
      <c r="D1560" s="88"/>
      <c r="E1560" s="87" t="n">
        <v>13</v>
      </c>
      <c r="F1560" s="89"/>
      <c r="G1560" s="89"/>
      <c r="H1560" s="119"/>
      <c r="I1560" s="89"/>
      <c r="J1560" s="88" t="n">
        <f aca="false">E1560</f>
        <v>13</v>
      </c>
      <c r="K1560" s="89" t="s">
        <v>48</v>
      </c>
    </row>
    <row r="1561" customFormat="false" ht="15" hidden="false" customHeight="false" outlineLevel="0" collapsed="false">
      <c r="A1561" s="92"/>
      <c r="B1561" s="92"/>
      <c r="C1561" s="92"/>
      <c r="D1561" s="92"/>
      <c r="E1561" s="92"/>
      <c r="F1561" s="92"/>
      <c r="G1561" s="92"/>
      <c r="H1561" s="92"/>
      <c r="I1561" s="93" t="s">
        <v>10</v>
      </c>
      <c r="J1561" s="94" t="n">
        <f aca="false">SUM(J1560:J1560)</f>
        <v>13</v>
      </c>
      <c r="K1561" s="94" t="s">
        <v>48</v>
      </c>
    </row>
    <row r="1562" customFormat="false" ht="15" hidden="false" customHeight="false" outlineLevel="0" collapsed="false">
      <c r="A1562" s="95"/>
      <c r="B1562" s="95"/>
      <c r="C1562" s="95"/>
      <c r="D1562" s="95"/>
      <c r="E1562" s="95"/>
      <c r="F1562" s="95"/>
      <c r="G1562" s="95"/>
      <c r="H1562" s="95"/>
      <c r="I1562" s="95"/>
      <c r="J1562" s="95"/>
      <c r="K1562" s="95"/>
    </row>
    <row r="1563" customFormat="false" ht="15" hidden="false" customHeight="true" outlineLevel="0" collapsed="false">
      <c r="A1563" s="101" t="s">
        <v>594</v>
      </c>
      <c r="B1563" s="101"/>
      <c r="C1563" s="101"/>
      <c r="D1563" s="101"/>
      <c r="E1563" s="101"/>
      <c r="F1563" s="101"/>
      <c r="G1563" s="101"/>
      <c r="H1563" s="101"/>
      <c r="I1563" s="101"/>
      <c r="J1563" s="101"/>
      <c r="K1563" s="101"/>
    </row>
    <row r="1564" customFormat="false" ht="15" hidden="false" customHeight="true" outlineLevel="0" collapsed="false">
      <c r="A1564" s="85" t="s">
        <v>2606</v>
      </c>
      <c r="B1564" s="86" t="s">
        <v>597</v>
      </c>
      <c r="C1564" s="86"/>
      <c r="D1564" s="86"/>
      <c r="E1564" s="86"/>
      <c r="F1564" s="86"/>
      <c r="G1564" s="86"/>
      <c r="H1564" s="86"/>
      <c r="I1564" s="86"/>
      <c r="J1564" s="86"/>
      <c r="K1564" s="86"/>
    </row>
    <row r="1565" customFormat="false" ht="15" hidden="false" customHeight="false" outlineLevel="0" collapsed="false">
      <c r="A1565" s="85"/>
      <c r="B1565" s="87" t="s">
        <v>2607</v>
      </c>
      <c r="C1565" s="87" t="s">
        <v>2608</v>
      </c>
      <c r="D1565" s="88" t="s">
        <v>2609</v>
      </c>
      <c r="E1565" s="87" t="s">
        <v>49</v>
      </c>
      <c r="F1565" s="89" t="s">
        <v>2610</v>
      </c>
      <c r="G1565" s="89" t="s">
        <v>2611</v>
      </c>
      <c r="H1565" s="89" t="s">
        <v>2689</v>
      </c>
      <c r="I1565" s="89"/>
      <c r="J1565" s="88" t="s">
        <v>10</v>
      </c>
      <c r="K1565" s="89" t="s">
        <v>48</v>
      </c>
    </row>
    <row r="1566" customFormat="false" ht="15" hidden="false" customHeight="false" outlineLevel="0" collapsed="false">
      <c r="A1566" s="90"/>
      <c r="B1566" s="87"/>
      <c r="C1566" s="87"/>
      <c r="D1566" s="88"/>
      <c r="E1566" s="87" t="n">
        <v>12</v>
      </c>
      <c r="F1566" s="89"/>
      <c r="G1566" s="89"/>
      <c r="H1566" s="89"/>
      <c r="I1566" s="89"/>
      <c r="J1566" s="88" t="n">
        <f aca="false">E1566</f>
        <v>12</v>
      </c>
      <c r="K1566" s="89" t="s">
        <v>48</v>
      </c>
    </row>
    <row r="1567" customFormat="false" ht="15" hidden="false" customHeight="false" outlineLevel="0" collapsed="false">
      <c r="A1567" s="92"/>
      <c r="B1567" s="92"/>
      <c r="C1567" s="92"/>
      <c r="D1567" s="92"/>
      <c r="E1567" s="92"/>
      <c r="F1567" s="92"/>
      <c r="G1567" s="92"/>
      <c r="H1567" s="92"/>
      <c r="I1567" s="93" t="s">
        <v>10</v>
      </c>
      <c r="J1567" s="94" t="n">
        <f aca="false">SUM(J1566:J1566)</f>
        <v>12</v>
      </c>
      <c r="K1567" s="94" t="s">
        <v>48</v>
      </c>
    </row>
    <row r="1568" customFormat="false" ht="15" hidden="false" customHeight="false" outlineLevel="0" collapsed="false">
      <c r="A1568" s="95"/>
      <c r="B1568" s="95"/>
      <c r="C1568" s="95"/>
      <c r="D1568" s="95"/>
      <c r="E1568" s="95"/>
      <c r="F1568" s="95"/>
      <c r="G1568" s="95"/>
      <c r="H1568" s="95"/>
      <c r="I1568" s="95"/>
      <c r="J1568" s="95"/>
      <c r="K1568" s="95"/>
    </row>
    <row r="1569" customFormat="false" ht="15" hidden="false" customHeight="true" outlineLevel="0" collapsed="false">
      <c r="A1569" s="85" t="s">
        <v>2606</v>
      </c>
      <c r="B1569" s="86" t="s">
        <v>600</v>
      </c>
      <c r="C1569" s="86"/>
      <c r="D1569" s="86"/>
      <c r="E1569" s="86"/>
      <c r="F1569" s="86"/>
      <c r="G1569" s="86"/>
      <c r="H1569" s="86"/>
      <c r="I1569" s="86"/>
      <c r="J1569" s="86"/>
      <c r="K1569" s="86"/>
    </row>
    <row r="1570" customFormat="false" ht="15" hidden="false" customHeight="false" outlineLevel="0" collapsed="false">
      <c r="A1570" s="85"/>
      <c r="B1570" s="87" t="s">
        <v>2607</v>
      </c>
      <c r="C1570" s="87" t="s">
        <v>2608</v>
      </c>
      <c r="D1570" s="88" t="s">
        <v>2609</v>
      </c>
      <c r="E1570" s="87" t="s">
        <v>49</v>
      </c>
      <c r="F1570" s="89" t="s">
        <v>2610</v>
      </c>
      <c r="G1570" s="89" t="s">
        <v>2611</v>
      </c>
      <c r="H1570" s="89" t="s">
        <v>2689</v>
      </c>
      <c r="I1570" s="89"/>
      <c r="J1570" s="88" t="s">
        <v>10</v>
      </c>
      <c r="K1570" s="89" t="s">
        <v>48</v>
      </c>
    </row>
    <row r="1571" customFormat="false" ht="15" hidden="false" customHeight="false" outlineLevel="0" collapsed="false">
      <c r="A1571" s="90"/>
      <c r="B1571" s="87"/>
      <c r="C1571" s="87"/>
      <c r="D1571" s="88"/>
      <c r="E1571" s="87" t="n">
        <v>8</v>
      </c>
      <c r="F1571" s="89"/>
      <c r="G1571" s="89"/>
      <c r="H1571" s="119"/>
      <c r="I1571" s="89"/>
      <c r="J1571" s="88" t="n">
        <f aca="false">E1571</f>
        <v>8</v>
      </c>
      <c r="K1571" s="89" t="s">
        <v>48</v>
      </c>
    </row>
    <row r="1572" customFormat="false" ht="15" hidden="false" customHeight="false" outlineLevel="0" collapsed="false">
      <c r="A1572" s="92"/>
      <c r="B1572" s="92"/>
      <c r="C1572" s="92"/>
      <c r="D1572" s="92"/>
      <c r="E1572" s="92"/>
      <c r="F1572" s="92"/>
      <c r="G1572" s="92"/>
      <c r="H1572" s="92"/>
      <c r="I1572" s="93" t="s">
        <v>10</v>
      </c>
      <c r="J1572" s="94" t="n">
        <f aca="false">SUM(J1571:J1571)</f>
        <v>8</v>
      </c>
      <c r="K1572" s="94" t="s">
        <v>48</v>
      </c>
    </row>
    <row r="1573" customFormat="false" ht="15" hidden="false" customHeight="false" outlineLevel="0" collapsed="false">
      <c r="A1573" s="95"/>
      <c r="B1573" s="95"/>
      <c r="C1573" s="95"/>
      <c r="D1573" s="95"/>
      <c r="E1573" s="95"/>
      <c r="F1573" s="95"/>
      <c r="G1573" s="95"/>
      <c r="H1573" s="95"/>
      <c r="I1573" s="95"/>
      <c r="J1573" s="95"/>
      <c r="K1573" s="95"/>
    </row>
    <row r="1574" customFormat="false" ht="15" hidden="false" customHeight="true" outlineLevel="0" collapsed="false">
      <c r="A1574" s="85" t="s">
        <v>2606</v>
      </c>
      <c r="B1574" s="86" t="s">
        <v>603</v>
      </c>
      <c r="C1574" s="86"/>
      <c r="D1574" s="86"/>
      <c r="E1574" s="86"/>
      <c r="F1574" s="86"/>
      <c r="G1574" s="86"/>
      <c r="H1574" s="86"/>
      <c r="I1574" s="86"/>
      <c r="J1574" s="86"/>
      <c r="K1574" s="86"/>
    </row>
    <row r="1575" customFormat="false" ht="15" hidden="false" customHeight="false" outlineLevel="0" collapsed="false">
      <c r="A1575" s="85"/>
      <c r="B1575" s="87" t="s">
        <v>2607</v>
      </c>
      <c r="C1575" s="87" t="s">
        <v>2608</v>
      </c>
      <c r="D1575" s="88" t="s">
        <v>2609</v>
      </c>
      <c r="E1575" s="87" t="s">
        <v>49</v>
      </c>
      <c r="F1575" s="89" t="s">
        <v>2610</v>
      </c>
      <c r="G1575" s="89" t="s">
        <v>2611</v>
      </c>
      <c r="H1575" s="89" t="s">
        <v>2689</v>
      </c>
      <c r="I1575" s="89"/>
      <c r="J1575" s="88" t="s">
        <v>10</v>
      </c>
      <c r="K1575" s="89" t="s">
        <v>48</v>
      </c>
    </row>
    <row r="1576" customFormat="false" ht="15" hidden="false" customHeight="false" outlineLevel="0" collapsed="false">
      <c r="A1576" s="90"/>
      <c r="B1576" s="87"/>
      <c r="C1576" s="87"/>
      <c r="D1576" s="88"/>
      <c r="E1576" s="87" t="n">
        <v>19</v>
      </c>
      <c r="F1576" s="89"/>
      <c r="G1576" s="89"/>
      <c r="H1576" s="89"/>
      <c r="I1576" s="89"/>
      <c r="J1576" s="88" t="n">
        <f aca="false">E1576</f>
        <v>19</v>
      </c>
      <c r="K1576" s="89" t="s">
        <v>48</v>
      </c>
    </row>
    <row r="1577" customFormat="false" ht="15" hidden="false" customHeight="false" outlineLevel="0" collapsed="false">
      <c r="A1577" s="92"/>
      <c r="B1577" s="92"/>
      <c r="C1577" s="92"/>
      <c r="D1577" s="92"/>
      <c r="E1577" s="92"/>
      <c r="F1577" s="92"/>
      <c r="G1577" s="92"/>
      <c r="H1577" s="92"/>
      <c r="I1577" s="93" t="s">
        <v>10</v>
      </c>
      <c r="J1577" s="94" t="n">
        <f aca="false">SUM(J1576:J1576)</f>
        <v>19</v>
      </c>
      <c r="K1577" s="94" t="s">
        <v>48</v>
      </c>
    </row>
    <row r="1578" customFormat="false" ht="15" hidden="false" customHeight="false" outlineLevel="0" collapsed="false">
      <c r="A1578" s="95"/>
      <c r="B1578" s="95"/>
      <c r="C1578" s="95"/>
      <c r="D1578" s="95"/>
      <c r="E1578" s="95"/>
      <c r="F1578" s="95"/>
      <c r="G1578" s="95"/>
      <c r="H1578" s="95"/>
      <c r="I1578" s="95"/>
      <c r="J1578" s="95"/>
      <c r="K1578" s="95"/>
    </row>
    <row r="1579" customFormat="false" ht="15" hidden="false" customHeight="true" outlineLevel="0" collapsed="false">
      <c r="A1579" s="101" t="s">
        <v>605</v>
      </c>
      <c r="B1579" s="101"/>
      <c r="C1579" s="101"/>
      <c r="D1579" s="101"/>
      <c r="E1579" s="101"/>
      <c r="F1579" s="101"/>
      <c r="G1579" s="101"/>
      <c r="H1579" s="101"/>
      <c r="I1579" s="101"/>
      <c r="J1579" s="101"/>
      <c r="K1579" s="101"/>
    </row>
    <row r="1580" customFormat="false" ht="15" hidden="false" customHeight="true" outlineLevel="0" collapsed="false">
      <c r="A1580" s="85" t="s">
        <v>2606</v>
      </c>
      <c r="B1580" s="86" t="s">
        <v>608</v>
      </c>
      <c r="C1580" s="86"/>
      <c r="D1580" s="86"/>
      <c r="E1580" s="86"/>
      <c r="F1580" s="86"/>
      <c r="G1580" s="86"/>
      <c r="H1580" s="86"/>
      <c r="I1580" s="86"/>
      <c r="J1580" s="86"/>
      <c r="K1580" s="86"/>
    </row>
    <row r="1581" customFormat="false" ht="15" hidden="false" customHeight="false" outlineLevel="0" collapsed="false">
      <c r="A1581" s="85"/>
      <c r="B1581" s="87" t="s">
        <v>2607</v>
      </c>
      <c r="C1581" s="87" t="s">
        <v>2608</v>
      </c>
      <c r="D1581" s="88" t="s">
        <v>2609</v>
      </c>
      <c r="E1581" s="87" t="s">
        <v>49</v>
      </c>
      <c r="F1581" s="89" t="s">
        <v>2610</v>
      </c>
      <c r="G1581" s="89" t="s">
        <v>2611</v>
      </c>
      <c r="H1581" s="89" t="s">
        <v>2689</v>
      </c>
      <c r="I1581" s="89"/>
      <c r="J1581" s="88" t="s">
        <v>10</v>
      </c>
      <c r="K1581" s="89" t="s">
        <v>48</v>
      </c>
    </row>
    <row r="1582" customFormat="false" ht="15" hidden="false" customHeight="false" outlineLevel="0" collapsed="false">
      <c r="A1582" s="90" t="s">
        <v>3003</v>
      </c>
      <c r="B1582" s="87"/>
      <c r="C1582" s="87"/>
      <c r="D1582" s="88"/>
      <c r="E1582" s="87" t="n">
        <v>3</v>
      </c>
      <c r="F1582" s="89"/>
      <c r="G1582" s="89"/>
      <c r="H1582" s="89"/>
      <c r="I1582" s="89"/>
      <c r="J1582" s="88" t="n">
        <f aca="false">E1582</f>
        <v>3</v>
      </c>
      <c r="K1582" s="89" t="s">
        <v>48</v>
      </c>
    </row>
    <row r="1583" customFormat="false" ht="15" hidden="false" customHeight="false" outlineLevel="0" collapsed="false">
      <c r="A1583" s="92"/>
      <c r="B1583" s="92"/>
      <c r="C1583" s="92"/>
      <c r="D1583" s="92"/>
      <c r="E1583" s="92"/>
      <c r="F1583" s="92"/>
      <c r="G1583" s="92"/>
      <c r="H1583" s="92"/>
      <c r="I1583" s="93" t="s">
        <v>10</v>
      </c>
      <c r="J1583" s="94" t="n">
        <f aca="false">SUM(J1582:J1582)</f>
        <v>3</v>
      </c>
      <c r="K1583" s="94" t="s">
        <v>48</v>
      </c>
    </row>
    <row r="1584" customFormat="false" ht="15" hidden="false" customHeight="false" outlineLevel="0" collapsed="false">
      <c r="A1584" s="95"/>
      <c r="B1584" s="95"/>
      <c r="C1584" s="95"/>
      <c r="D1584" s="95"/>
      <c r="E1584" s="95"/>
      <c r="F1584" s="95"/>
      <c r="G1584" s="95"/>
      <c r="H1584" s="95"/>
      <c r="I1584" s="95"/>
      <c r="J1584" s="95"/>
      <c r="K1584" s="95"/>
    </row>
    <row r="1585" customFormat="false" ht="15" hidden="false" customHeight="true" outlineLevel="0" collapsed="false">
      <c r="A1585" s="101" t="s">
        <v>610</v>
      </c>
      <c r="B1585" s="101"/>
      <c r="C1585" s="101"/>
      <c r="D1585" s="101"/>
      <c r="E1585" s="101"/>
      <c r="F1585" s="101"/>
      <c r="G1585" s="101"/>
      <c r="H1585" s="101"/>
      <c r="I1585" s="101"/>
      <c r="J1585" s="101"/>
      <c r="K1585" s="101"/>
    </row>
    <row r="1586" customFormat="false" ht="43.8" hidden="false" customHeight="true" outlineLevel="0" collapsed="false">
      <c r="A1586" s="85" t="s">
        <v>2606</v>
      </c>
      <c r="B1586" s="86" t="s">
        <v>613</v>
      </c>
      <c r="C1586" s="86"/>
      <c r="D1586" s="86"/>
      <c r="E1586" s="86"/>
      <c r="F1586" s="86"/>
      <c r="G1586" s="86"/>
      <c r="H1586" s="86"/>
      <c r="I1586" s="86"/>
      <c r="J1586" s="86"/>
      <c r="K1586" s="86"/>
    </row>
    <row r="1587" customFormat="false" ht="15" hidden="false" customHeight="false" outlineLevel="0" collapsed="false">
      <c r="A1587" s="85"/>
      <c r="B1587" s="87" t="s">
        <v>2607</v>
      </c>
      <c r="C1587" s="87" t="s">
        <v>2608</v>
      </c>
      <c r="D1587" s="88" t="s">
        <v>2609</v>
      </c>
      <c r="E1587" s="87" t="s">
        <v>49</v>
      </c>
      <c r="F1587" s="89" t="s">
        <v>2610</v>
      </c>
      <c r="G1587" s="89" t="s">
        <v>2611</v>
      </c>
      <c r="H1587" s="89" t="s">
        <v>2689</v>
      </c>
      <c r="I1587" s="89"/>
      <c r="J1587" s="88" t="s">
        <v>10</v>
      </c>
      <c r="K1587" s="89" t="s">
        <v>48</v>
      </c>
    </row>
    <row r="1588" customFormat="false" ht="15" hidden="false" customHeight="false" outlineLevel="0" collapsed="false">
      <c r="A1588" s="90" t="s">
        <v>3004</v>
      </c>
      <c r="B1588" s="87" t="n">
        <v>500</v>
      </c>
      <c r="C1588" s="87"/>
      <c r="D1588" s="88"/>
      <c r="E1588" s="87"/>
      <c r="F1588" s="89"/>
      <c r="G1588" s="89"/>
      <c r="H1588" s="119"/>
      <c r="I1588" s="89"/>
      <c r="J1588" s="88" t="n">
        <f aca="false">B1588</f>
        <v>500</v>
      </c>
      <c r="K1588" s="89" t="s">
        <v>125</v>
      </c>
    </row>
    <row r="1589" customFormat="false" ht="15" hidden="false" customHeight="false" outlineLevel="0" collapsed="false">
      <c r="A1589" s="92"/>
      <c r="B1589" s="92"/>
      <c r="C1589" s="92"/>
      <c r="D1589" s="92"/>
      <c r="E1589" s="92"/>
      <c r="F1589" s="92"/>
      <c r="G1589" s="92"/>
      <c r="H1589" s="92"/>
      <c r="I1589" s="93" t="s">
        <v>10</v>
      </c>
      <c r="J1589" s="94" t="n">
        <f aca="false">SUM(J1588:J1588)</f>
        <v>500</v>
      </c>
      <c r="K1589" s="94" t="s">
        <v>125</v>
      </c>
    </row>
    <row r="1590" customFormat="false" ht="15" hidden="false" customHeight="false" outlineLevel="0" collapsed="false">
      <c r="A1590" s="95"/>
      <c r="B1590" s="95"/>
      <c r="C1590" s="95"/>
      <c r="D1590" s="95"/>
      <c r="E1590" s="95"/>
      <c r="F1590" s="95"/>
      <c r="G1590" s="95"/>
      <c r="H1590" s="95"/>
      <c r="I1590" s="95"/>
      <c r="J1590" s="95"/>
      <c r="K1590" s="95"/>
    </row>
    <row r="1591" customFormat="false" ht="15" hidden="false" customHeight="true" outlineLevel="0" collapsed="false">
      <c r="A1591" s="85" t="s">
        <v>2606</v>
      </c>
      <c r="B1591" s="86" t="s">
        <v>616</v>
      </c>
      <c r="C1591" s="86"/>
      <c r="D1591" s="86"/>
      <c r="E1591" s="86"/>
      <c r="F1591" s="86"/>
      <c r="G1591" s="86"/>
      <c r="H1591" s="86"/>
      <c r="I1591" s="86"/>
      <c r="J1591" s="86"/>
      <c r="K1591" s="86"/>
    </row>
    <row r="1592" customFormat="false" ht="15" hidden="false" customHeight="false" outlineLevel="0" collapsed="false">
      <c r="A1592" s="85"/>
      <c r="B1592" s="87" t="s">
        <v>2607</v>
      </c>
      <c r="C1592" s="87" t="s">
        <v>2608</v>
      </c>
      <c r="D1592" s="88" t="s">
        <v>2609</v>
      </c>
      <c r="E1592" s="87" t="s">
        <v>49</v>
      </c>
      <c r="F1592" s="89" t="s">
        <v>2610</v>
      </c>
      <c r="G1592" s="89" t="s">
        <v>2611</v>
      </c>
      <c r="H1592" s="89" t="s">
        <v>2689</v>
      </c>
      <c r="I1592" s="89"/>
      <c r="J1592" s="88" t="s">
        <v>10</v>
      </c>
      <c r="K1592" s="89" t="s">
        <v>48</v>
      </c>
    </row>
    <row r="1593" customFormat="false" ht="15" hidden="false" customHeight="false" outlineLevel="0" collapsed="false">
      <c r="A1593" s="90" t="s">
        <v>3005</v>
      </c>
      <c r="B1593" s="87"/>
      <c r="C1593" s="87"/>
      <c r="D1593" s="88"/>
      <c r="E1593" s="87" t="n">
        <v>53</v>
      </c>
      <c r="F1593" s="89"/>
      <c r="G1593" s="89"/>
      <c r="H1593" s="119"/>
      <c r="I1593" s="89"/>
      <c r="J1593" s="88" t="n">
        <f aca="false">E1593</f>
        <v>53</v>
      </c>
      <c r="K1593" s="89" t="s">
        <v>48</v>
      </c>
    </row>
    <row r="1594" customFormat="false" ht="15" hidden="false" customHeight="false" outlineLevel="0" collapsed="false">
      <c r="A1594" s="92"/>
      <c r="B1594" s="92"/>
      <c r="C1594" s="92"/>
      <c r="D1594" s="92"/>
      <c r="E1594" s="92"/>
      <c r="F1594" s="92"/>
      <c r="G1594" s="92"/>
      <c r="H1594" s="92"/>
      <c r="I1594" s="93" t="s">
        <v>10</v>
      </c>
      <c r="J1594" s="94" t="n">
        <f aca="false">SUM(J1593:J1593)</f>
        <v>53</v>
      </c>
      <c r="K1594" s="94" t="s">
        <v>48</v>
      </c>
    </row>
    <row r="1595" customFormat="false" ht="15" hidden="false" customHeight="false" outlineLevel="0" collapsed="false">
      <c r="A1595" s="95"/>
      <c r="B1595" s="95"/>
      <c r="C1595" s="95"/>
      <c r="D1595" s="95"/>
      <c r="E1595" s="95"/>
      <c r="F1595" s="95"/>
      <c r="G1595" s="95"/>
      <c r="H1595" s="95"/>
      <c r="I1595" s="95"/>
      <c r="J1595" s="95"/>
      <c r="K1595" s="95"/>
    </row>
    <row r="1596" customFormat="false" ht="15" hidden="false" customHeight="true" outlineLevel="0" collapsed="false">
      <c r="A1596" s="102" t="s">
        <v>3006</v>
      </c>
      <c r="B1596" s="102"/>
      <c r="C1596" s="102"/>
      <c r="D1596" s="102"/>
      <c r="E1596" s="102"/>
      <c r="F1596" s="102"/>
      <c r="G1596" s="102"/>
      <c r="H1596" s="102"/>
      <c r="I1596" s="102"/>
      <c r="J1596" s="102"/>
      <c r="K1596" s="102"/>
    </row>
    <row r="1597" customFormat="false" ht="15" hidden="false" customHeight="true" outlineLevel="0" collapsed="false">
      <c r="A1597" s="85" t="s">
        <v>2606</v>
      </c>
      <c r="B1597" s="86" t="s">
        <v>619</v>
      </c>
      <c r="C1597" s="86"/>
      <c r="D1597" s="86"/>
      <c r="E1597" s="86"/>
      <c r="F1597" s="86"/>
      <c r="G1597" s="86"/>
      <c r="H1597" s="86"/>
      <c r="I1597" s="86"/>
      <c r="J1597" s="86"/>
      <c r="K1597" s="86"/>
    </row>
    <row r="1598" customFormat="false" ht="15" hidden="false" customHeight="false" outlineLevel="0" collapsed="false">
      <c r="A1598" s="85"/>
      <c r="B1598" s="87" t="s">
        <v>2607</v>
      </c>
      <c r="C1598" s="87" t="s">
        <v>2608</v>
      </c>
      <c r="D1598" s="88" t="s">
        <v>2609</v>
      </c>
      <c r="E1598" s="87" t="s">
        <v>49</v>
      </c>
      <c r="F1598" s="89" t="s">
        <v>2610</v>
      </c>
      <c r="G1598" s="89" t="s">
        <v>2611</v>
      </c>
      <c r="H1598" s="89" t="s">
        <v>2689</v>
      </c>
      <c r="I1598" s="89"/>
      <c r="J1598" s="88" t="s">
        <v>10</v>
      </c>
      <c r="K1598" s="89" t="s">
        <v>48</v>
      </c>
    </row>
    <row r="1599" customFormat="false" ht="15" hidden="false" customHeight="false" outlineLevel="0" collapsed="false">
      <c r="A1599" s="90"/>
      <c r="B1599" s="87"/>
      <c r="C1599" s="87"/>
      <c r="D1599" s="88"/>
      <c r="E1599" s="87" t="n">
        <v>8</v>
      </c>
      <c r="F1599" s="89"/>
      <c r="G1599" s="89"/>
      <c r="H1599" s="119"/>
      <c r="I1599" s="89"/>
      <c r="J1599" s="88" t="n">
        <f aca="false">E1599</f>
        <v>8</v>
      </c>
      <c r="K1599" s="89" t="s">
        <v>48</v>
      </c>
    </row>
    <row r="1600" customFormat="false" ht="15" hidden="false" customHeight="false" outlineLevel="0" collapsed="false">
      <c r="A1600" s="92"/>
      <c r="B1600" s="92"/>
      <c r="C1600" s="92"/>
      <c r="D1600" s="92"/>
      <c r="E1600" s="92"/>
      <c r="F1600" s="92"/>
      <c r="G1600" s="92"/>
      <c r="H1600" s="92"/>
      <c r="I1600" s="93" t="s">
        <v>10</v>
      </c>
      <c r="J1600" s="94" t="n">
        <f aca="false">SUM(J1599:J1599)</f>
        <v>8</v>
      </c>
      <c r="K1600" s="94" t="s">
        <v>48</v>
      </c>
    </row>
    <row r="1601" customFormat="false" ht="15" hidden="false" customHeight="false" outlineLevel="0" collapsed="false">
      <c r="A1601" s="95"/>
      <c r="B1601" s="95"/>
      <c r="C1601" s="95"/>
      <c r="D1601" s="95"/>
      <c r="E1601" s="95"/>
      <c r="F1601" s="95"/>
      <c r="G1601" s="95"/>
      <c r="H1601" s="95"/>
      <c r="I1601" s="95"/>
      <c r="J1601" s="95"/>
      <c r="K1601" s="95"/>
    </row>
    <row r="1602" customFormat="false" ht="15" hidden="false" customHeight="true" outlineLevel="0" collapsed="false">
      <c r="A1602" s="85" t="s">
        <v>2606</v>
      </c>
      <c r="B1602" s="86" t="s">
        <v>622</v>
      </c>
      <c r="C1602" s="86"/>
      <c r="D1602" s="86"/>
      <c r="E1602" s="86"/>
      <c r="F1602" s="86"/>
      <c r="G1602" s="86"/>
      <c r="H1602" s="86"/>
      <c r="I1602" s="86"/>
      <c r="J1602" s="86"/>
      <c r="K1602" s="86"/>
    </row>
    <row r="1603" customFormat="false" ht="15" hidden="false" customHeight="false" outlineLevel="0" collapsed="false">
      <c r="A1603" s="85"/>
      <c r="B1603" s="87" t="s">
        <v>2607</v>
      </c>
      <c r="C1603" s="87" t="s">
        <v>2608</v>
      </c>
      <c r="D1603" s="88" t="s">
        <v>2609</v>
      </c>
      <c r="E1603" s="87" t="s">
        <v>49</v>
      </c>
      <c r="F1603" s="89" t="s">
        <v>2610</v>
      </c>
      <c r="G1603" s="89" t="s">
        <v>2611</v>
      </c>
      <c r="H1603" s="89" t="s">
        <v>2689</v>
      </c>
      <c r="I1603" s="89"/>
      <c r="J1603" s="88" t="s">
        <v>10</v>
      </c>
      <c r="K1603" s="89" t="s">
        <v>48</v>
      </c>
    </row>
    <row r="1604" customFormat="false" ht="15" hidden="false" customHeight="false" outlineLevel="0" collapsed="false">
      <c r="A1604" s="90"/>
      <c r="B1604" s="87"/>
      <c r="C1604" s="87"/>
      <c r="D1604" s="88"/>
      <c r="E1604" s="87" t="n">
        <v>2</v>
      </c>
      <c r="F1604" s="89"/>
      <c r="G1604" s="89"/>
      <c r="H1604" s="89"/>
      <c r="I1604" s="89"/>
      <c r="J1604" s="88" t="n">
        <f aca="false">E1604</f>
        <v>2</v>
      </c>
      <c r="K1604" s="89" t="s">
        <v>48</v>
      </c>
    </row>
    <row r="1605" customFormat="false" ht="15" hidden="false" customHeight="false" outlineLevel="0" collapsed="false">
      <c r="A1605" s="92"/>
      <c r="B1605" s="92"/>
      <c r="C1605" s="92"/>
      <c r="D1605" s="92"/>
      <c r="E1605" s="92"/>
      <c r="F1605" s="92"/>
      <c r="G1605" s="92"/>
      <c r="H1605" s="92"/>
      <c r="I1605" s="93" t="s">
        <v>10</v>
      </c>
      <c r="J1605" s="94" t="n">
        <f aca="false">SUM(J1604:J1604)</f>
        <v>2</v>
      </c>
      <c r="K1605" s="94" t="s">
        <v>48</v>
      </c>
    </row>
    <row r="1606" customFormat="false" ht="15" hidden="false" customHeight="false" outlineLevel="0" collapsed="false">
      <c r="A1606" s="95"/>
      <c r="B1606" s="95"/>
      <c r="C1606" s="95"/>
      <c r="D1606" s="95"/>
      <c r="E1606" s="95"/>
      <c r="F1606" s="95"/>
      <c r="G1606" s="95"/>
      <c r="H1606" s="95"/>
      <c r="I1606" s="95"/>
      <c r="J1606" s="95"/>
      <c r="K1606" s="95"/>
    </row>
    <row r="1607" customFormat="false" ht="15" hidden="false" customHeight="true" outlineLevel="0" collapsed="false">
      <c r="A1607" s="85" t="s">
        <v>2606</v>
      </c>
      <c r="B1607" s="86" t="s">
        <v>625</v>
      </c>
      <c r="C1607" s="86"/>
      <c r="D1607" s="86"/>
      <c r="E1607" s="86"/>
      <c r="F1607" s="86"/>
      <c r="G1607" s="86"/>
      <c r="H1607" s="86"/>
      <c r="I1607" s="86"/>
      <c r="J1607" s="86"/>
      <c r="K1607" s="86"/>
    </row>
    <row r="1608" customFormat="false" ht="15" hidden="false" customHeight="false" outlineLevel="0" collapsed="false">
      <c r="A1608" s="85"/>
      <c r="B1608" s="87" t="s">
        <v>2607</v>
      </c>
      <c r="C1608" s="87" t="s">
        <v>2608</v>
      </c>
      <c r="D1608" s="88" t="s">
        <v>2609</v>
      </c>
      <c r="E1608" s="87" t="s">
        <v>49</v>
      </c>
      <c r="F1608" s="89" t="s">
        <v>2610</v>
      </c>
      <c r="G1608" s="89" t="s">
        <v>2611</v>
      </c>
      <c r="H1608" s="89" t="s">
        <v>2689</v>
      </c>
      <c r="I1608" s="89"/>
      <c r="J1608" s="88" t="s">
        <v>10</v>
      </c>
      <c r="K1608" s="89" t="s">
        <v>48</v>
      </c>
    </row>
    <row r="1609" customFormat="false" ht="15" hidden="false" customHeight="false" outlineLevel="0" collapsed="false">
      <c r="A1609" s="90"/>
      <c r="B1609" s="87"/>
      <c r="C1609" s="87"/>
      <c r="D1609" s="88"/>
      <c r="E1609" s="87" t="n">
        <v>10</v>
      </c>
      <c r="F1609" s="89"/>
      <c r="G1609" s="89"/>
      <c r="H1609" s="119"/>
      <c r="I1609" s="89"/>
      <c r="J1609" s="88" t="n">
        <f aca="false">E1609</f>
        <v>10</v>
      </c>
      <c r="K1609" s="89" t="s">
        <v>48</v>
      </c>
    </row>
    <row r="1610" customFormat="false" ht="15" hidden="false" customHeight="false" outlineLevel="0" collapsed="false">
      <c r="A1610" s="92"/>
      <c r="B1610" s="92"/>
      <c r="C1610" s="92"/>
      <c r="D1610" s="92"/>
      <c r="E1610" s="92"/>
      <c r="F1610" s="92"/>
      <c r="G1610" s="92"/>
      <c r="H1610" s="92"/>
      <c r="I1610" s="93" t="s">
        <v>10</v>
      </c>
      <c r="J1610" s="94" t="n">
        <f aca="false">SUM(J1609:J1609)</f>
        <v>10</v>
      </c>
      <c r="K1610" s="94" t="s">
        <v>48</v>
      </c>
    </row>
    <row r="1611" customFormat="false" ht="15" hidden="false" customHeight="false" outlineLevel="0" collapsed="false">
      <c r="A1611" s="95"/>
      <c r="B1611" s="95"/>
      <c r="C1611" s="95"/>
      <c r="D1611" s="95"/>
      <c r="E1611" s="95"/>
      <c r="F1611" s="95"/>
      <c r="G1611" s="95"/>
      <c r="H1611" s="95"/>
      <c r="I1611" s="95"/>
      <c r="J1611" s="95"/>
      <c r="K1611" s="95"/>
    </row>
    <row r="1612" customFormat="false" ht="15" hidden="false" customHeight="true" outlineLevel="0" collapsed="false">
      <c r="A1612" s="85" t="s">
        <v>2606</v>
      </c>
      <c r="B1612" s="86" t="s">
        <v>628</v>
      </c>
      <c r="C1612" s="86"/>
      <c r="D1612" s="86"/>
      <c r="E1612" s="86"/>
      <c r="F1612" s="86"/>
      <c r="G1612" s="86"/>
      <c r="H1612" s="86"/>
      <c r="I1612" s="86"/>
      <c r="J1612" s="86"/>
      <c r="K1612" s="86"/>
    </row>
    <row r="1613" customFormat="false" ht="15" hidden="false" customHeight="false" outlineLevel="0" collapsed="false">
      <c r="A1613" s="85"/>
      <c r="B1613" s="87" t="s">
        <v>2607</v>
      </c>
      <c r="C1613" s="87" t="s">
        <v>2608</v>
      </c>
      <c r="D1613" s="88" t="s">
        <v>2609</v>
      </c>
      <c r="E1613" s="87" t="s">
        <v>49</v>
      </c>
      <c r="F1613" s="89" t="s">
        <v>2610</v>
      </c>
      <c r="G1613" s="89" t="s">
        <v>2611</v>
      </c>
      <c r="H1613" s="89" t="s">
        <v>2689</v>
      </c>
      <c r="I1613" s="89"/>
      <c r="J1613" s="88" t="s">
        <v>10</v>
      </c>
      <c r="K1613" s="89" t="s">
        <v>48</v>
      </c>
    </row>
    <row r="1614" customFormat="false" ht="15" hidden="false" customHeight="false" outlineLevel="0" collapsed="false">
      <c r="A1614" s="90"/>
      <c r="B1614" s="87"/>
      <c r="C1614" s="87"/>
      <c r="D1614" s="88"/>
      <c r="E1614" s="87"/>
      <c r="F1614" s="89" t="n">
        <v>10</v>
      </c>
      <c r="G1614" s="89"/>
      <c r="H1614" s="89"/>
      <c r="I1614" s="89"/>
      <c r="J1614" s="88" t="n">
        <f aca="false">F1614</f>
        <v>10</v>
      </c>
      <c r="K1614" s="89" t="s">
        <v>56</v>
      </c>
    </row>
    <row r="1615" customFormat="false" ht="15" hidden="false" customHeight="false" outlineLevel="0" collapsed="false">
      <c r="A1615" s="92"/>
      <c r="B1615" s="92"/>
      <c r="C1615" s="92"/>
      <c r="D1615" s="92"/>
      <c r="E1615" s="92"/>
      <c r="F1615" s="92"/>
      <c r="G1615" s="92"/>
      <c r="H1615" s="92"/>
      <c r="I1615" s="93" t="s">
        <v>10</v>
      </c>
      <c r="J1615" s="94" t="n">
        <f aca="false">SUM(J1614:J1614)</f>
        <v>10</v>
      </c>
      <c r="K1615" s="94" t="s">
        <v>56</v>
      </c>
    </row>
    <row r="1616" customFormat="false" ht="15" hidden="false" customHeight="false" outlineLevel="0" collapsed="false">
      <c r="A1616" s="95"/>
      <c r="B1616" s="95"/>
      <c r="C1616" s="95"/>
      <c r="D1616" s="95"/>
      <c r="E1616" s="95"/>
      <c r="F1616" s="95"/>
      <c r="G1616" s="95"/>
      <c r="H1616" s="95"/>
      <c r="I1616" s="95"/>
      <c r="J1616" s="95"/>
      <c r="K1616" s="95"/>
    </row>
    <row r="1617" customFormat="false" ht="15" hidden="false" customHeight="true" outlineLevel="0" collapsed="false">
      <c r="A1617" s="85" t="s">
        <v>2606</v>
      </c>
      <c r="B1617" s="86" t="s">
        <v>631</v>
      </c>
      <c r="C1617" s="86"/>
      <c r="D1617" s="86"/>
      <c r="E1617" s="86"/>
      <c r="F1617" s="86"/>
      <c r="G1617" s="86"/>
      <c r="H1617" s="86"/>
      <c r="I1617" s="86"/>
      <c r="J1617" s="86"/>
      <c r="K1617" s="86"/>
    </row>
    <row r="1618" customFormat="false" ht="15" hidden="false" customHeight="false" outlineLevel="0" collapsed="false">
      <c r="A1618" s="85"/>
      <c r="B1618" s="87" t="s">
        <v>2607</v>
      </c>
      <c r="C1618" s="87" t="s">
        <v>2608</v>
      </c>
      <c r="D1618" s="88" t="s">
        <v>2609</v>
      </c>
      <c r="E1618" s="87" t="s">
        <v>49</v>
      </c>
      <c r="F1618" s="89" t="s">
        <v>2610</v>
      </c>
      <c r="G1618" s="89" t="s">
        <v>2611</v>
      </c>
      <c r="H1618" s="89" t="s">
        <v>2689</v>
      </c>
      <c r="I1618" s="89"/>
      <c r="J1618" s="88" t="s">
        <v>10</v>
      </c>
      <c r="K1618" s="89" t="s">
        <v>48</v>
      </c>
    </row>
    <row r="1619" customFormat="false" ht="15" hidden="false" customHeight="false" outlineLevel="0" collapsed="false">
      <c r="A1619" s="90"/>
      <c r="B1619" s="87"/>
      <c r="C1619" s="87"/>
      <c r="D1619" s="88"/>
      <c r="E1619" s="87" t="n">
        <v>45</v>
      </c>
      <c r="F1619" s="89"/>
      <c r="G1619" s="89"/>
      <c r="H1619" s="89"/>
      <c r="I1619" s="89"/>
      <c r="J1619" s="88" t="n">
        <f aca="false">E1619</f>
        <v>45</v>
      </c>
      <c r="K1619" s="89" t="s">
        <v>48</v>
      </c>
    </row>
    <row r="1620" customFormat="false" ht="15" hidden="false" customHeight="false" outlineLevel="0" collapsed="false">
      <c r="A1620" s="92"/>
      <c r="B1620" s="92"/>
      <c r="C1620" s="92"/>
      <c r="D1620" s="92"/>
      <c r="E1620" s="92"/>
      <c r="F1620" s="92"/>
      <c r="G1620" s="92"/>
      <c r="H1620" s="92"/>
      <c r="I1620" s="93" t="s">
        <v>10</v>
      </c>
      <c r="J1620" s="94" t="n">
        <f aca="false">SUM(J1619:J1619)</f>
        <v>45</v>
      </c>
      <c r="K1620" s="94" t="s">
        <v>48</v>
      </c>
    </row>
    <row r="1621" customFormat="false" ht="15" hidden="false" customHeight="false" outlineLevel="0" collapsed="false">
      <c r="A1621" s="95"/>
      <c r="B1621" s="95"/>
      <c r="C1621" s="95"/>
      <c r="D1621" s="95"/>
      <c r="E1621" s="95"/>
      <c r="F1621" s="95"/>
      <c r="G1621" s="95"/>
      <c r="H1621" s="95"/>
      <c r="I1621" s="95"/>
      <c r="J1621" s="95"/>
      <c r="K1621" s="95"/>
    </row>
    <row r="1622" customFormat="false" ht="29.85" hidden="false" customHeight="true" outlineLevel="0" collapsed="false">
      <c r="A1622" s="85" t="s">
        <v>2606</v>
      </c>
      <c r="B1622" s="86" t="s">
        <v>634</v>
      </c>
      <c r="C1622" s="86"/>
      <c r="D1622" s="86"/>
      <c r="E1622" s="86"/>
      <c r="F1622" s="86"/>
      <c r="G1622" s="86"/>
      <c r="H1622" s="86"/>
      <c r="I1622" s="86"/>
      <c r="J1622" s="86"/>
      <c r="K1622" s="86"/>
    </row>
    <row r="1623" customFormat="false" ht="15" hidden="false" customHeight="false" outlineLevel="0" collapsed="false">
      <c r="A1623" s="85"/>
      <c r="B1623" s="87" t="s">
        <v>2607</v>
      </c>
      <c r="C1623" s="87" t="s">
        <v>2608</v>
      </c>
      <c r="D1623" s="88" t="s">
        <v>2609</v>
      </c>
      <c r="E1623" s="87" t="s">
        <v>49</v>
      </c>
      <c r="F1623" s="89" t="s">
        <v>2610</v>
      </c>
      <c r="G1623" s="89" t="s">
        <v>2611</v>
      </c>
      <c r="H1623" s="89" t="s">
        <v>2689</v>
      </c>
      <c r="I1623" s="89"/>
      <c r="J1623" s="88" t="s">
        <v>10</v>
      </c>
      <c r="K1623" s="89" t="s">
        <v>48</v>
      </c>
    </row>
    <row r="1624" customFormat="false" ht="15" hidden="false" customHeight="false" outlineLevel="0" collapsed="false">
      <c r="A1624" s="90"/>
      <c r="B1624" s="87"/>
      <c r="C1624" s="87"/>
      <c r="D1624" s="88"/>
      <c r="E1624" s="87" t="n">
        <v>35</v>
      </c>
      <c r="F1624" s="89"/>
      <c r="G1624" s="89"/>
      <c r="H1624" s="89"/>
      <c r="I1624" s="89"/>
      <c r="J1624" s="88" t="n">
        <f aca="false">E1624</f>
        <v>35</v>
      </c>
      <c r="K1624" s="89" t="s">
        <v>48</v>
      </c>
    </row>
    <row r="1625" customFormat="false" ht="15" hidden="false" customHeight="false" outlineLevel="0" collapsed="false">
      <c r="A1625" s="92"/>
      <c r="B1625" s="92"/>
      <c r="C1625" s="92"/>
      <c r="D1625" s="92"/>
      <c r="E1625" s="92"/>
      <c r="F1625" s="92"/>
      <c r="G1625" s="92"/>
      <c r="H1625" s="92"/>
      <c r="I1625" s="93" t="s">
        <v>10</v>
      </c>
      <c r="J1625" s="94" t="n">
        <f aca="false">SUM(J1624:J1624)</f>
        <v>35</v>
      </c>
      <c r="K1625" s="94" t="s">
        <v>48</v>
      </c>
    </row>
    <row r="1626" customFormat="false" ht="15" hidden="false" customHeight="false" outlineLevel="0" collapsed="false">
      <c r="A1626" s="95"/>
      <c r="B1626" s="95"/>
      <c r="C1626" s="95"/>
      <c r="D1626" s="95"/>
      <c r="E1626" s="95"/>
      <c r="F1626" s="95"/>
      <c r="G1626" s="95"/>
      <c r="H1626" s="95"/>
      <c r="I1626" s="95"/>
      <c r="J1626" s="95"/>
      <c r="K1626" s="95"/>
    </row>
    <row r="1627" customFormat="false" ht="29.85" hidden="false" customHeight="true" outlineLevel="0" collapsed="false">
      <c r="A1627" s="85" t="s">
        <v>2606</v>
      </c>
      <c r="B1627" s="86" t="s">
        <v>637</v>
      </c>
      <c r="C1627" s="86"/>
      <c r="D1627" s="86"/>
      <c r="E1627" s="86"/>
      <c r="F1627" s="86"/>
      <c r="G1627" s="86"/>
      <c r="H1627" s="86"/>
      <c r="I1627" s="86"/>
      <c r="J1627" s="86"/>
      <c r="K1627" s="86"/>
    </row>
    <row r="1628" customFormat="false" ht="15" hidden="false" customHeight="false" outlineLevel="0" collapsed="false">
      <c r="A1628" s="85"/>
      <c r="B1628" s="87" t="s">
        <v>2607</v>
      </c>
      <c r="C1628" s="87" t="s">
        <v>2608</v>
      </c>
      <c r="D1628" s="88" t="s">
        <v>2609</v>
      </c>
      <c r="E1628" s="87" t="s">
        <v>49</v>
      </c>
      <c r="F1628" s="89" t="s">
        <v>2610</v>
      </c>
      <c r="G1628" s="89" t="s">
        <v>2611</v>
      </c>
      <c r="H1628" s="89" t="s">
        <v>2689</v>
      </c>
      <c r="I1628" s="89"/>
      <c r="J1628" s="88" t="s">
        <v>10</v>
      </c>
      <c r="K1628" s="89" t="s">
        <v>48</v>
      </c>
    </row>
    <row r="1629" customFormat="false" ht="15" hidden="false" customHeight="false" outlineLevel="0" collapsed="false">
      <c r="A1629" s="90"/>
      <c r="B1629" s="87"/>
      <c r="C1629" s="87"/>
      <c r="D1629" s="88"/>
      <c r="E1629" s="87" t="n">
        <v>1</v>
      </c>
      <c r="F1629" s="89"/>
      <c r="G1629" s="89"/>
      <c r="H1629" s="89"/>
      <c r="I1629" s="89"/>
      <c r="J1629" s="88" t="n">
        <f aca="false">E1629</f>
        <v>1</v>
      </c>
      <c r="K1629" s="89" t="s">
        <v>48</v>
      </c>
    </row>
    <row r="1630" customFormat="false" ht="15" hidden="false" customHeight="false" outlineLevel="0" collapsed="false">
      <c r="A1630" s="92"/>
      <c r="B1630" s="92"/>
      <c r="C1630" s="92"/>
      <c r="D1630" s="92"/>
      <c r="E1630" s="92"/>
      <c r="F1630" s="92"/>
      <c r="G1630" s="92"/>
      <c r="H1630" s="92"/>
      <c r="I1630" s="93" t="s">
        <v>10</v>
      </c>
      <c r="J1630" s="94" t="n">
        <f aca="false">SUM(J1629:J1629)</f>
        <v>1</v>
      </c>
      <c r="K1630" s="94" t="s">
        <v>48</v>
      </c>
    </row>
    <row r="1631" customFormat="false" ht="15" hidden="false" customHeight="false" outlineLevel="0" collapsed="false">
      <c r="A1631" s="95"/>
      <c r="B1631" s="95"/>
      <c r="C1631" s="95"/>
      <c r="D1631" s="95"/>
      <c r="E1631" s="95"/>
      <c r="F1631" s="95"/>
      <c r="G1631" s="95"/>
      <c r="H1631" s="95"/>
      <c r="I1631" s="95"/>
      <c r="J1631" s="95"/>
      <c r="K1631" s="95"/>
    </row>
    <row r="1632" customFormat="false" ht="15" hidden="false" customHeight="true" outlineLevel="0" collapsed="false">
      <c r="A1632" s="102" t="s">
        <v>39</v>
      </c>
      <c r="B1632" s="102"/>
      <c r="C1632" s="102"/>
      <c r="D1632" s="102"/>
      <c r="E1632" s="102"/>
      <c r="F1632" s="102"/>
      <c r="G1632" s="102"/>
      <c r="H1632" s="102"/>
      <c r="I1632" s="102"/>
      <c r="J1632" s="102"/>
      <c r="K1632" s="102"/>
    </row>
    <row r="1633" customFormat="false" ht="15" hidden="false" customHeight="true" outlineLevel="0" collapsed="false">
      <c r="A1633" s="85" t="s">
        <v>2606</v>
      </c>
      <c r="B1633" s="86" t="s">
        <v>640</v>
      </c>
      <c r="C1633" s="86"/>
      <c r="D1633" s="86"/>
      <c r="E1633" s="86"/>
      <c r="F1633" s="86"/>
      <c r="G1633" s="86"/>
      <c r="H1633" s="86"/>
      <c r="I1633" s="86"/>
      <c r="J1633" s="86"/>
      <c r="K1633" s="86"/>
    </row>
    <row r="1634" customFormat="false" ht="15" hidden="false" customHeight="false" outlineLevel="0" collapsed="false">
      <c r="A1634" s="85"/>
      <c r="B1634" s="87" t="s">
        <v>2607</v>
      </c>
      <c r="C1634" s="87" t="s">
        <v>2608</v>
      </c>
      <c r="D1634" s="88" t="s">
        <v>2609</v>
      </c>
      <c r="E1634" s="87" t="s">
        <v>49</v>
      </c>
      <c r="F1634" s="89" t="s">
        <v>2610</v>
      </c>
      <c r="G1634" s="89" t="s">
        <v>2611</v>
      </c>
      <c r="H1634" s="89" t="s">
        <v>2689</v>
      </c>
      <c r="I1634" s="89"/>
      <c r="J1634" s="88" t="s">
        <v>10</v>
      </c>
      <c r="K1634" s="89" t="s">
        <v>48</v>
      </c>
    </row>
    <row r="1635" customFormat="false" ht="15" hidden="false" customHeight="false" outlineLevel="0" collapsed="false">
      <c r="A1635" s="98" t="s">
        <v>3007</v>
      </c>
      <c r="B1635" s="124"/>
      <c r="C1635" s="124"/>
      <c r="D1635" s="125"/>
      <c r="E1635" s="124" t="n">
        <v>1</v>
      </c>
      <c r="F1635" s="89"/>
      <c r="G1635" s="89"/>
      <c r="H1635" s="119"/>
      <c r="I1635" s="89"/>
      <c r="J1635" s="88" t="n">
        <f aca="false">E1635</f>
        <v>1</v>
      </c>
      <c r="K1635" s="89" t="s">
        <v>48</v>
      </c>
    </row>
    <row r="1636" customFormat="false" ht="15" hidden="false" customHeight="false" outlineLevel="0" collapsed="false">
      <c r="A1636" s="92"/>
      <c r="B1636" s="92"/>
      <c r="C1636" s="92"/>
      <c r="D1636" s="92"/>
      <c r="E1636" s="92"/>
      <c r="F1636" s="92"/>
      <c r="G1636" s="92"/>
      <c r="H1636" s="92"/>
      <c r="I1636" s="93" t="s">
        <v>10</v>
      </c>
      <c r="J1636" s="94" t="n">
        <f aca="false">SUM(J1635:J1635)</f>
        <v>1</v>
      </c>
      <c r="K1636" s="94" t="s">
        <v>48</v>
      </c>
    </row>
    <row r="1637" customFormat="false" ht="15" hidden="false" customHeight="false" outlineLevel="0" collapsed="false">
      <c r="A1637" s="95"/>
      <c r="B1637" s="95"/>
      <c r="C1637" s="95"/>
      <c r="D1637" s="95"/>
      <c r="E1637" s="95"/>
      <c r="F1637" s="95"/>
      <c r="G1637" s="95"/>
      <c r="H1637" s="95"/>
      <c r="I1637" s="95"/>
      <c r="J1637" s="95"/>
      <c r="K1637" s="95"/>
    </row>
    <row r="1638" customFormat="false" ht="15" hidden="false" customHeight="true" outlineLevel="0" collapsed="false">
      <c r="A1638" s="85" t="s">
        <v>2606</v>
      </c>
      <c r="B1638" s="86" t="s">
        <v>643</v>
      </c>
      <c r="C1638" s="86"/>
      <c r="D1638" s="86"/>
      <c r="E1638" s="86"/>
      <c r="F1638" s="86"/>
      <c r="G1638" s="86"/>
      <c r="H1638" s="86"/>
      <c r="I1638" s="86"/>
      <c r="J1638" s="86"/>
      <c r="K1638" s="86"/>
    </row>
    <row r="1639" customFormat="false" ht="15" hidden="false" customHeight="false" outlineLevel="0" collapsed="false">
      <c r="A1639" s="85"/>
      <c r="B1639" s="87" t="s">
        <v>2607</v>
      </c>
      <c r="C1639" s="87" t="s">
        <v>2608</v>
      </c>
      <c r="D1639" s="88" t="s">
        <v>2609</v>
      </c>
      <c r="E1639" s="87" t="s">
        <v>49</v>
      </c>
      <c r="F1639" s="89" t="s">
        <v>2610</v>
      </c>
      <c r="G1639" s="89" t="s">
        <v>2611</v>
      </c>
      <c r="H1639" s="89" t="s">
        <v>2689</v>
      </c>
      <c r="I1639" s="89"/>
      <c r="J1639" s="88" t="s">
        <v>10</v>
      </c>
      <c r="K1639" s="89" t="s">
        <v>48</v>
      </c>
    </row>
    <row r="1640" customFormat="false" ht="15" hidden="false" customHeight="false" outlineLevel="0" collapsed="false">
      <c r="A1640" s="98"/>
      <c r="B1640" s="124"/>
      <c r="C1640" s="124" t="n">
        <v>1.24</v>
      </c>
      <c r="D1640" s="125" t="n">
        <v>1.24</v>
      </c>
      <c r="E1640" s="124" t="n">
        <v>3</v>
      </c>
      <c r="F1640" s="126"/>
      <c r="G1640" s="126"/>
      <c r="H1640" s="126"/>
      <c r="I1640" s="126"/>
      <c r="J1640" s="91" t="n">
        <f aca="false">C1640*D1640*E1640</f>
        <v>4.6128</v>
      </c>
      <c r="K1640" s="100" t="s">
        <v>56</v>
      </c>
    </row>
    <row r="1641" customFormat="false" ht="15" hidden="false" customHeight="false" outlineLevel="0" collapsed="false">
      <c r="A1641" s="122"/>
      <c r="B1641" s="122"/>
      <c r="C1641" s="122"/>
      <c r="D1641" s="122"/>
      <c r="E1641" s="122"/>
      <c r="F1641" s="122"/>
      <c r="G1641" s="122"/>
      <c r="H1641" s="122"/>
      <c r="I1641" s="127" t="s">
        <v>10</v>
      </c>
      <c r="J1641" s="94" t="n">
        <f aca="false">SUM(J1640:J1640)</f>
        <v>4.6128</v>
      </c>
      <c r="K1641" s="94" t="s">
        <v>56</v>
      </c>
    </row>
    <row r="1642" customFormat="false" ht="15" hidden="false" customHeight="false" outlineLevel="0" collapsed="false">
      <c r="A1642" s="95"/>
      <c r="B1642" s="95"/>
      <c r="C1642" s="95"/>
      <c r="D1642" s="95"/>
      <c r="E1642" s="95"/>
      <c r="F1642" s="95"/>
      <c r="G1642" s="95"/>
      <c r="H1642" s="95"/>
      <c r="I1642" s="95"/>
      <c r="J1642" s="95"/>
      <c r="K1642" s="95"/>
    </row>
    <row r="1643" customFormat="false" ht="15" hidden="false" customHeight="true" outlineLevel="0" collapsed="false">
      <c r="A1643" s="85" t="s">
        <v>2606</v>
      </c>
      <c r="B1643" s="86" t="s">
        <v>3008</v>
      </c>
      <c r="C1643" s="86"/>
      <c r="D1643" s="86"/>
      <c r="E1643" s="86"/>
      <c r="F1643" s="86"/>
      <c r="G1643" s="86"/>
      <c r="H1643" s="86"/>
      <c r="I1643" s="86"/>
      <c r="J1643" s="86"/>
      <c r="K1643" s="86"/>
    </row>
    <row r="1644" customFormat="false" ht="15" hidden="false" customHeight="false" outlineLevel="0" collapsed="false">
      <c r="A1644" s="85"/>
      <c r="B1644" s="87" t="s">
        <v>2607</v>
      </c>
      <c r="C1644" s="87" t="s">
        <v>2608</v>
      </c>
      <c r="D1644" s="88" t="s">
        <v>2609</v>
      </c>
      <c r="E1644" s="87" t="s">
        <v>49</v>
      </c>
      <c r="F1644" s="89" t="s">
        <v>2610</v>
      </c>
      <c r="G1644" s="89" t="s">
        <v>2611</v>
      </c>
      <c r="H1644" s="89" t="s">
        <v>2689</v>
      </c>
      <c r="I1644" s="89"/>
      <c r="J1644" s="88" t="s">
        <v>10</v>
      </c>
      <c r="K1644" s="89" t="s">
        <v>48</v>
      </c>
    </row>
    <row r="1645" customFormat="false" ht="15" hidden="false" customHeight="false" outlineLevel="0" collapsed="false">
      <c r="A1645" s="98" t="s">
        <v>3009</v>
      </c>
      <c r="B1645" s="124"/>
      <c r="C1645" s="124"/>
      <c r="D1645" s="125"/>
      <c r="E1645" s="124" t="n">
        <f aca="false">(7+6)*5</f>
        <v>65</v>
      </c>
      <c r="F1645" s="89"/>
      <c r="G1645" s="89"/>
      <c r="H1645" s="119"/>
      <c r="I1645" s="89"/>
      <c r="J1645" s="88" t="n">
        <f aca="false">E1645</f>
        <v>65</v>
      </c>
      <c r="K1645" s="89" t="s">
        <v>48</v>
      </c>
    </row>
    <row r="1646" customFormat="false" ht="15" hidden="false" customHeight="false" outlineLevel="0" collapsed="false">
      <c r="A1646" s="92"/>
      <c r="B1646" s="92"/>
      <c r="C1646" s="92"/>
      <c r="D1646" s="92"/>
      <c r="E1646" s="92"/>
      <c r="F1646" s="92"/>
      <c r="G1646" s="92"/>
      <c r="H1646" s="92"/>
      <c r="I1646" s="93" t="s">
        <v>10</v>
      </c>
      <c r="J1646" s="94" t="n">
        <f aca="false">SUM(J1645:J1645)</f>
        <v>65</v>
      </c>
      <c r="K1646" s="94" t="s">
        <v>48</v>
      </c>
    </row>
    <row r="1647" customFormat="false" ht="15" hidden="false" customHeight="false" outlineLevel="0" collapsed="false">
      <c r="A1647" s="95"/>
      <c r="B1647" s="95"/>
      <c r="C1647" s="95"/>
      <c r="D1647" s="95"/>
      <c r="E1647" s="95"/>
      <c r="F1647" s="95"/>
      <c r="G1647" s="95"/>
      <c r="H1647" s="95"/>
      <c r="I1647" s="95"/>
      <c r="J1647" s="95"/>
      <c r="K1647" s="95"/>
    </row>
    <row r="1648" customFormat="false" ht="15" hidden="false" customHeight="true" outlineLevel="0" collapsed="false">
      <c r="A1648" s="85" t="s">
        <v>2606</v>
      </c>
      <c r="B1648" s="86" t="s">
        <v>3010</v>
      </c>
      <c r="C1648" s="86"/>
      <c r="D1648" s="86"/>
      <c r="E1648" s="86"/>
      <c r="F1648" s="86"/>
      <c r="G1648" s="86"/>
      <c r="H1648" s="86"/>
      <c r="I1648" s="86"/>
      <c r="J1648" s="86"/>
      <c r="K1648" s="86"/>
    </row>
    <row r="1649" customFormat="false" ht="15" hidden="false" customHeight="false" outlineLevel="0" collapsed="false">
      <c r="A1649" s="85"/>
      <c r="B1649" s="87" t="s">
        <v>2607</v>
      </c>
      <c r="C1649" s="87" t="s">
        <v>2608</v>
      </c>
      <c r="D1649" s="88" t="s">
        <v>2609</v>
      </c>
      <c r="E1649" s="87" t="s">
        <v>49</v>
      </c>
      <c r="F1649" s="89" t="s">
        <v>2610</v>
      </c>
      <c r="G1649" s="89" t="s">
        <v>2611</v>
      </c>
      <c r="H1649" s="89" t="s">
        <v>2689</v>
      </c>
      <c r="I1649" s="89"/>
      <c r="J1649" s="88" t="s">
        <v>10</v>
      </c>
      <c r="K1649" s="89" t="s">
        <v>48</v>
      </c>
    </row>
    <row r="1650" customFormat="false" ht="29.85" hidden="false" customHeight="false" outlineLevel="0" collapsed="false">
      <c r="A1650" s="98" t="s">
        <v>3011</v>
      </c>
      <c r="B1650" s="124"/>
      <c r="C1650" s="124"/>
      <c r="D1650" s="125"/>
      <c r="E1650" s="124" t="n">
        <v>35</v>
      </c>
      <c r="F1650" s="89"/>
      <c r="G1650" s="89"/>
      <c r="H1650" s="89"/>
      <c r="I1650" s="89"/>
      <c r="J1650" s="88" t="n">
        <f aca="false">E1650</f>
        <v>35</v>
      </c>
      <c r="K1650" s="89" t="s">
        <v>48</v>
      </c>
    </row>
    <row r="1651" customFormat="false" ht="15" hidden="false" customHeight="false" outlineLevel="0" collapsed="false">
      <c r="A1651" s="98" t="s">
        <v>3012</v>
      </c>
      <c r="B1651" s="124"/>
      <c r="C1651" s="124"/>
      <c r="D1651" s="125"/>
      <c r="E1651" s="124" t="n">
        <v>23</v>
      </c>
      <c r="F1651" s="89"/>
      <c r="G1651" s="89"/>
      <c r="H1651" s="119"/>
      <c r="I1651" s="89"/>
      <c r="J1651" s="88" t="n">
        <f aca="false">E1651</f>
        <v>23</v>
      </c>
      <c r="K1651" s="89" t="s">
        <v>48</v>
      </c>
    </row>
    <row r="1652" customFormat="false" ht="15" hidden="false" customHeight="false" outlineLevel="0" collapsed="false">
      <c r="A1652" s="92"/>
      <c r="B1652" s="92"/>
      <c r="C1652" s="92"/>
      <c r="D1652" s="92"/>
      <c r="E1652" s="92"/>
      <c r="F1652" s="92"/>
      <c r="G1652" s="92"/>
      <c r="H1652" s="92"/>
      <c r="I1652" s="93" t="s">
        <v>10</v>
      </c>
      <c r="J1652" s="94" t="n">
        <f aca="false">SUM(J1650:J1651)</f>
        <v>58</v>
      </c>
      <c r="K1652" s="94" t="s">
        <v>48</v>
      </c>
    </row>
    <row r="1653" customFormat="false" ht="15" hidden="false" customHeight="false" outlineLevel="0" collapsed="false">
      <c r="A1653" s="95"/>
      <c r="B1653" s="95"/>
      <c r="C1653" s="95"/>
      <c r="D1653" s="95"/>
      <c r="E1653" s="95"/>
      <c r="F1653" s="95"/>
      <c r="G1653" s="95"/>
      <c r="H1653" s="95"/>
      <c r="I1653" s="95"/>
      <c r="J1653" s="95"/>
      <c r="K1653" s="95"/>
    </row>
    <row r="1654" customFormat="false" ht="15" hidden="false" customHeight="true" outlineLevel="0" collapsed="false">
      <c r="A1654" s="85" t="s">
        <v>2606</v>
      </c>
      <c r="B1654" s="86" t="s">
        <v>652</v>
      </c>
      <c r="C1654" s="86"/>
      <c r="D1654" s="86"/>
      <c r="E1654" s="86"/>
      <c r="F1654" s="86"/>
      <c r="G1654" s="86"/>
      <c r="H1654" s="86"/>
      <c r="I1654" s="86"/>
      <c r="J1654" s="86"/>
      <c r="K1654" s="86"/>
    </row>
    <row r="1655" customFormat="false" ht="15" hidden="false" customHeight="false" outlineLevel="0" collapsed="false">
      <c r="A1655" s="85"/>
      <c r="B1655" s="87" t="s">
        <v>2607</v>
      </c>
      <c r="C1655" s="87" t="s">
        <v>2608</v>
      </c>
      <c r="D1655" s="88" t="s">
        <v>2609</v>
      </c>
      <c r="E1655" s="87" t="s">
        <v>49</v>
      </c>
      <c r="F1655" s="89" t="s">
        <v>2610</v>
      </c>
      <c r="G1655" s="89" t="s">
        <v>2611</v>
      </c>
      <c r="H1655" s="89" t="s">
        <v>2689</v>
      </c>
      <c r="I1655" s="89"/>
      <c r="J1655" s="88" t="s">
        <v>10</v>
      </c>
      <c r="K1655" s="89" t="s">
        <v>48</v>
      </c>
    </row>
    <row r="1656" customFormat="false" ht="15" hidden="false" customHeight="false" outlineLevel="0" collapsed="false">
      <c r="A1656" s="90" t="s">
        <v>2727</v>
      </c>
      <c r="B1656" s="87"/>
      <c r="C1656" s="87"/>
      <c r="D1656" s="88"/>
      <c r="E1656" s="87" t="n">
        <v>1</v>
      </c>
      <c r="F1656" s="89"/>
      <c r="G1656" s="89"/>
      <c r="H1656" s="119"/>
      <c r="I1656" s="89"/>
      <c r="J1656" s="88" t="n">
        <f aca="false">E1656</f>
        <v>1</v>
      </c>
      <c r="K1656" s="89" t="s">
        <v>48</v>
      </c>
    </row>
    <row r="1657" customFormat="false" ht="15" hidden="false" customHeight="false" outlineLevel="0" collapsed="false">
      <c r="A1657" s="92"/>
      <c r="B1657" s="92"/>
      <c r="C1657" s="92"/>
      <c r="D1657" s="92"/>
      <c r="E1657" s="92"/>
      <c r="F1657" s="92"/>
      <c r="G1657" s="92"/>
      <c r="H1657" s="92"/>
      <c r="I1657" s="93" t="s">
        <v>10</v>
      </c>
      <c r="J1657" s="94" t="n">
        <f aca="false">SUM(J1656:J1656)</f>
        <v>1</v>
      </c>
      <c r="K1657" s="94" t="s">
        <v>48</v>
      </c>
    </row>
    <row r="1658" customFormat="false" ht="15" hidden="false" customHeight="false" outlineLevel="0" collapsed="false">
      <c r="A1658" s="95"/>
      <c r="B1658" s="95"/>
      <c r="C1658" s="95"/>
      <c r="D1658" s="95"/>
      <c r="E1658" s="95"/>
      <c r="F1658" s="95"/>
      <c r="G1658" s="95"/>
      <c r="H1658" s="95"/>
      <c r="I1658" s="95"/>
      <c r="J1658" s="95"/>
      <c r="K1658" s="95"/>
    </row>
    <row r="1659" customFormat="false" ht="15" hidden="false" customHeight="true" outlineLevel="0" collapsed="false">
      <c r="A1659" s="85" t="s">
        <v>2606</v>
      </c>
      <c r="B1659" s="86" t="s">
        <v>655</v>
      </c>
      <c r="C1659" s="86"/>
      <c r="D1659" s="86"/>
      <c r="E1659" s="86"/>
      <c r="F1659" s="86"/>
      <c r="G1659" s="86"/>
      <c r="H1659" s="86"/>
      <c r="I1659" s="86"/>
      <c r="J1659" s="86"/>
      <c r="K1659" s="86"/>
    </row>
    <row r="1660" customFormat="false" ht="15" hidden="false" customHeight="false" outlineLevel="0" collapsed="false">
      <c r="A1660" s="85"/>
      <c r="B1660" s="87" t="s">
        <v>2607</v>
      </c>
      <c r="C1660" s="87" t="s">
        <v>2608</v>
      </c>
      <c r="D1660" s="88" t="s">
        <v>2609</v>
      </c>
      <c r="E1660" s="87" t="s">
        <v>49</v>
      </c>
      <c r="F1660" s="89" t="s">
        <v>2610</v>
      </c>
      <c r="G1660" s="89" t="s">
        <v>2611</v>
      </c>
      <c r="H1660" s="89" t="s">
        <v>2689</v>
      </c>
      <c r="I1660" s="89"/>
      <c r="J1660" s="88" t="s">
        <v>10</v>
      </c>
      <c r="K1660" s="89" t="s">
        <v>48</v>
      </c>
    </row>
    <row r="1661" customFormat="false" ht="15" hidden="false" customHeight="false" outlineLevel="0" collapsed="false">
      <c r="A1661" s="98" t="s">
        <v>2682</v>
      </c>
      <c r="B1661" s="124" t="n">
        <v>3.6</v>
      </c>
      <c r="C1661" s="124"/>
      <c r="D1661" s="125"/>
      <c r="E1661" s="124" t="n">
        <v>2</v>
      </c>
      <c r="F1661" s="126"/>
      <c r="G1661" s="126"/>
      <c r="H1661" s="126"/>
      <c r="I1661" s="126"/>
      <c r="J1661" s="91" t="n">
        <f aca="false">B1661*E1661</f>
        <v>7.2</v>
      </c>
      <c r="K1661" s="100" t="s">
        <v>125</v>
      </c>
    </row>
    <row r="1662" customFormat="false" ht="15" hidden="false" customHeight="false" outlineLevel="0" collapsed="false">
      <c r="A1662" s="122"/>
      <c r="B1662" s="122"/>
      <c r="C1662" s="122"/>
      <c r="D1662" s="122"/>
      <c r="E1662" s="122"/>
      <c r="F1662" s="122"/>
      <c r="G1662" s="122"/>
      <c r="H1662" s="122"/>
      <c r="I1662" s="127" t="s">
        <v>10</v>
      </c>
      <c r="J1662" s="94" t="n">
        <f aca="false">SUM(J1661:J1661)</f>
        <v>7.2</v>
      </c>
      <c r="K1662" s="94" t="s">
        <v>125</v>
      </c>
    </row>
    <row r="1663" customFormat="false" ht="15" hidden="false" customHeight="false" outlineLevel="0" collapsed="false">
      <c r="A1663" s="95"/>
      <c r="B1663" s="95"/>
      <c r="C1663" s="95"/>
      <c r="D1663" s="95"/>
      <c r="E1663" s="95"/>
      <c r="F1663" s="95"/>
      <c r="G1663" s="95"/>
      <c r="H1663" s="95"/>
      <c r="I1663" s="95"/>
      <c r="J1663" s="95"/>
      <c r="K1663" s="95"/>
    </row>
    <row r="1664" customFormat="false" ht="15" hidden="false" customHeight="true" outlineLevel="0" collapsed="false">
      <c r="A1664" s="85" t="s">
        <v>2606</v>
      </c>
      <c r="B1664" s="86" t="s">
        <v>658</v>
      </c>
      <c r="C1664" s="86"/>
      <c r="D1664" s="86"/>
      <c r="E1664" s="86"/>
      <c r="F1664" s="86"/>
      <c r="G1664" s="86"/>
      <c r="H1664" s="86"/>
      <c r="I1664" s="86"/>
      <c r="J1664" s="86"/>
      <c r="K1664" s="86"/>
    </row>
    <row r="1665" customFormat="false" ht="15" hidden="false" customHeight="false" outlineLevel="0" collapsed="false">
      <c r="A1665" s="85"/>
      <c r="B1665" s="87" t="s">
        <v>2607</v>
      </c>
      <c r="C1665" s="87" t="s">
        <v>2608</v>
      </c>
      <c r="D1665" s="88" t="s">
        <v>2609</v>
      </c>
      <c r="E1665" s="87" t="s">
        <v>49</v>
      </c>
      <c r="F1665" s="89" t="s">
        <v>2610</v>
      </c>
      <c r="G1665" s="89" t="s">
        <v>2611</v>
      </c>
      <c r="H1665" s="89" t="s">
        <v>2689</v>
      </c>
      <c r="I1665" s="89"/>
      <c r="J1665" s="88" t="s">
        <v>10</v>
      </c>
      <c r="K1665" s="89" t="s">
        <v>48</v>
      </c>
    </row>
    <row r="1666" customFormat="false" ht="15" hidden="false" customHeight="false" outlineLevel="0" collapsed="false">
      <c r="A1666" s="90" t="s">
        <v>2636</v>
      </c>
      <c r="B1666" s="87" t="n">
        <f aca="false">1.68+2.77</f>
        <v>4.45</v>
      </c>
      <c r="C1666" s="87"/>
      <c r="D1666" s="88"/>
      <c r="E1666" s="87"/>
      <c r="F1666" s="89"/>
      <c r="G1666" s="89"/>
      <c r="H1666" s="119"/>
      <c r="I1666" s="89"/>
      <c r="J1666" s="88" t="n">
        <f aca="false">B1666</f>
        <v>4.45</v>
      </c>
      <c r="K1666" s="89" t="s">
        <v>125</v>
      </c>
    </row>
    <row r="1667" customFormat="false" ht="15" hidden="false" customHeight="false" outlineLevel="0" collapsed="false">
      <c r="A1667" s="90" t="s">
        <v>2637</v>
      </c>
      <c r="B1667" s="87" t="n">
        <v>0.9</v>
      </c>
      <c r="C1667" s="87"/>
      <c r="D1667" s="88"/>
      <c r="E1667" s="87"/>
      <c r="F1667" s="89"/>
      <c r="G1667" s="89"/>
      <c r="H1667" s="119"/>
      <c r="I1667" s="89"/>
      <c r="J1667" s="88" t="n">
        <f aca="false">B1667</f>
        <v>0.9</v>
      </c>
      <c r="K1667" s="89" t="s">
        <v>125</v>
      </c>
    </row>
    <row r="1668" customFormat="false" ht="15" hidden="false" customHeight="false" outlineLevel="0" collapsed="false">
      <c r="A1668" s="90" t="s">
        <v>2638</v>
      </c>
      <c r="B1668" s="87" t="n">
        <v>0.9</v>
      </c>
      <c r="C1668" s="87"/>
      <c r="D1668" s="88"/>
      <c r="E1668" s="87"/>
      <c r="F1668" s="89"/>
      <c r="G1668" s="89"/>
      <c r="H1668" s="119"/>
      <c r="I1668" s="89"/>
      <c r="J1668" s="88" t="n">
        <f aca="false">B1668</f>
        <v>0.9</v>
      </c>
      <c r="K1668" s="89" t="s">
        <v>125</v>
      </c>
    </row>
    <row r="1669" customFormat="false" ht="15" hidden="false" customHeight="false" outlineLevel="0" collapsed="false">
      <c r="A1669" s="90" t="s">
        <v>2641</v>
      </c>
      <c r="B1669" s="87" t="n">
        <v>0.9</v>
      </c>
      <c r="C1669" s="87"/>
      <c r="D1669" s="88"/>
      <c r="E1669" s="87"/>
      <c r="F1669" s="89"/>
      <c r="G1669" s="89"/>
      <c r="H1669" s="119"/>
      <c r="I1669" s="89"/>
      <c r="J1669" s="88" t="n">
        <f aca="false">B1669</f>
        <v>0.9</v>
      </c>
      <c r="K1669" s="89" t="s">
        <v>125</v>
      </c>
    </row>
    <row r="1670" customFormat="false" ht="15" hidden="false" customHeight="false" outlineLevel="0" collapsed="false">
      <c r="A1670" s="90" t="s">
        <v>2639</v>
      </c>
      <c r="B1670" s="87" t="n">
        <v>0.9</v>
      </c>
      <c r="C1670" s="87"/>
      <c r="D1670" s="88"/>
      <c r="E1670" s="87"/>
      <c r="F1670" s="89"/>
      <c r="G1670" s="89"/>
      <c r="H1670" s="119"/>
      <c r="I1670" s="89"/>
      <c r="J1670" s="88" t="n">
        <f aca="false">B1670</f>
        <v>0.9</v>
      </c>
      <c r="K1670" s="89" t="s">
        <v>125</v>
      </c>
    </row>
    <row r="1671" customFormat="false" ht="15" hidden="false" customHeight="false" outlineLevel="0" collapsed="false">
      <c r="A1671" s="90" t="s">
        <v>2640</v>
      </c>
      <c r="B1671" s="87" t="n">
        <v>0.9</v>
      </c>
      <c r="C1671" s="87"/>
      <c r="D1671" s="88"/>
      <c r="E1671" s="87"/>
      <c r="F1671" s="89"/>
      <c r="G1671" s="89"/>
      <c r="H1671" s="119"/>
      <c r="I1671" s="89"/>
      <c r="J1671" s="88" t="n">
        <f aca="false">B1671</f>
        <v>0.9</v>
      </c>
      <c r="K1671" s="89" t="s">
        <v>125</v>
      </c>
    </row>
    <row r="1672" customFormat="false" ht="15" hidden="false" customHeight="false" outlineLevel="0" collapsed="false">
      <c r="A1672" s="90" t="s">
        <v>2642</v>
      </c>
      <c r="B1672" s="87" t="n">
        <v>0.9</v>
      </c>
      <c r="C1672" s="87"/>
      <c r="D1672" s="88"/>
      <c r="E1672" s="87"/>
      <c r="F1672" s="89"/>
      <c r="G1672" s="89"/>
      <c r="H1672" s="119"/>
      <c r="I1672" s="89"/>
      <c r="J1672" s="88" t="n">
        <f aca="false">B1672</f>
        <v>0.9</v>
      </c>
      <c r="K1672" s="89" t="s">
        <v>125</v>
      </c>
    </row>
    <row r="1673" customFormat="false" ht="15" hidden="false" customHeight="false" outlineLevel="0" collapsed="false">
      <c r="A1673" s="90" t="s">
        <v>2881</v>
      </c>
      <c r="B1673" s="87" t="n">
        <v>0.9</v>
      </c>
      <c r="C1673" s="87"/>
      <c r="D1673" s="88"/>
      <c r="E1673" s="87"/>
      <c r="F1673" s="89"/>
      <c r="G1673" s="89"/>
      <c r="H1673" s="119"/>
      <c r="I1673" s="89"/>
      <c r="J1673" s="88" t="n">
        <f aca="false">B1673</f>
        <v>0.9</v>
      </c>
      <c r="K1673" s="89" t="s">
        <v>125</v>
      </c>
    </row>
    <row r="1674" customFormat="false" ht="15" hidden="false" customHeight="false" outlineLevel="0" collapsed="false">
      <c r="A1674" s="90" t="s">
        <v>2882</v>
      </c>
      <c r="B1674" s="87" t="n">
        <v>0.9</v>
      </c>
      <c r="C1674" s="87"/>
      <c r="D1674" s="88"/>
      <c r="E1674" s="87"/>
      <c r="F1674" s="89"/>
      <c r="G1674" s="89"/>
      <c r="H1674" s="119"/>
      <c r="I1674" s="89"/>
      <c r="J1674" s="88" t="n">
        <f aca="false">B1674</f>
        <v>0.9</v>
      </c>
      <c r="K1674" s="89" t="s">
        <v>125</v>
      </c>
    </row>
    <row r="1675" customFormat="false" ht="15" hidden="false" customHeight="false" outlineLevel="0" collapsed="false">
      <c r="A1675" s="90" t="s">
        <v>2883</v>
      </c>
      <c r="B1675" s="87" t="n">
        <v>0.9</v>
      </c>
      <c r="C1675" s="87"/>
      <c r="D1675" s="88"/>
      <c r="E1675" s="87"/>
      <c r="F1675" s="89"/>
      <c r="G1675" s="89"/>
      <c r="H1675" s="119"/>
      <c r="I1675" s="89"/>
      <c r="J1675" s="88" t="n">
        <f aca="false">B1675</f>
        <v>0.9</v>
      </c>
      <c r="K1675" s="89" t="s">
        <v>125</v>
      </c>
    </row>
    <row r="1676" customFormat="false" ht="15" hidden="false" customHeight="false" outlineLevel="0" collapsed="false">
      <c r="A1676" s="90" t="s">
        <v>2647</v>
      </c>
      <c r="B1676" s="87" t="n">
        <v>0.9</v>
      </c>
      <c r="C1676" s="87"/>
      <c r="D1676" s="88"/>
      <c r="E1676" s="87"/>
      <c r="F1676" s="89"/>
      <c r="G1676" s="89"/>
      <c r="H1676" s="119"/>
      <c r="I1676" s="89"/>
      <c r="J1676" s="88" t="n">
        <f aca="false">B1676</f>
        <v>0.9</v>
      </c>
      <c r="K1676" s="89" t="s">
        <v>125</v>
      </c>
    </row>
    <row r="1677" customFormat="false" ht="15" hidden="false" customHeight="false" outlineLevel="0" collapsed="false">
      <c r="A1677" s="90" t="s">
        <v>2648</v>
      </c>
      <c r="B1677" s="87" t="n">
        <v>0.9</v>
      </c>
      <c r="C1677" s="87"/>
      <c r="D1677" s="88"/>
      <c r="E1677" s="87"/>
      <c r="F1677" s="89"/>
      <c r="G1677" s="89"/>
      <c r="H1677" s="119"/>
      <c r="I1677" s="89"/>
      <c r="J1677" s="88" t="n">
        <f aca="false">B1677</f>
        <v>0.9</v>
      </c>
      <c r="K1677" s="89" t="s">
        <v>125</v>
      </c>
    </row>
    <row r="1678" customFormat="false" ht="15" hidden="false" customHeight="false" outlineLevel="0" collapsed="false">
      <c r="A1678" s="90" t="s">
        <v>2649</v>
      </c>
      <c r="B1678" s="87" t="n">
        <v>0.9</v>
      </c>
      <c r="C1678" s="87"/>
      <c r="D1678" s="88"/>
      <c r="E1678" s="87"/>
      <c r="F1678" s="89"/>
      <c r="G1678" s="89"/>
      <c r="H1678" s="119"/>
      <c r="I1678" s="89"/>
      <c r="J1678" s="88" t="n">
        <f aca="false">B1678</f>
        <v>0.9</v>
      </c>
      <c r="K1678" s="89" t="s">
        <v>125</v>
      </c>
    </row>
    <row r="1679" customFormat="false" ht="15" hidden="false" customHeight="false" outlineLevel="0" collapsed="false">
      <c r="A1679" s="90" t="s">
        <v>2833</v>
      </c>
      <c r="B1679" s="87" t="n">
        <v>0.8</v>
      </c>
      <c r="C1679" s="87"/>
      <c r="D1679" s="88"/>
      <c r="E1679" s="87"/>
      <c r="F1679" s="89"/>
      <c r="G1679" s="89"/>
      <c r="H1679" s="119"/>
      <c r="I1679" s="89"/>
      <c r="J1679" s="88" t="n">
        <f aca="false">B1679</f>
        <v>0.8</v>
      </c>
      <c r="K1679" s="89" t="s">
        <v>125</v>
      </c>
    </row>
    <row r="1680" customFormat="false" ht="15" hidden="false" customHeight="false" outlineLevel="0" collapsed="false">
      <c r="A1680" s="90" t="s">
        <v>2834</v>
      </c>
      <c r="B1680" s="87" t="n">
        <v>0.8</v>
      </c>
      <c r="C1680" s="87"/>
      <c r="D1680" s="88"/>
      <c r="E1680" s="87"/>
      <c r="F1680" s="89"/>
      <c r="G1680" s="89"/>
      <c r="H1680" s="119"/>
      <c r="I1680" s="89"/>
      <c r="J1680" s="88" t="n">
        <f aca="false">B1680</f>
        <v>0.8</v>
      </c>
      <c r="K1680" s="89" t="s">
        <v>125</v>
      </c>
    </row>
    <row r="1681" customFormat="false" ht="15" hidden="false" customHeight="false" outlineLevel="0" collapsed="false">
      <c r="A1681" s="90" t="s">
        <v>2931</v>
      </c>
      <c r="B1681" s="87" t="n">
        <f aca="false">0.9+0.9</f>
        <v>1.8</v>
      </c>
      <c r="C1681" s="87"/>
      <c r="D1681" s="88"/>
      <c r="E1681" s="87"/>
      <c r="F1681" s="89"/>
      <c r="G1681" s="89"/>
      <c r="H1681" s="119"/>
      <c r="I1681" s="89"/>
      <c r="J1681" s="88" t="n">
        <f aca="false">B1681</f>
        <v>1.8</v>
      </c>
      <c r="K1681" s="89" t="s">
        <v>125</v>
      </c>
    </row>
    <row r="1682" customFormat="false" ht="15" hidden="false" customHeight="false" outlineLevel="0" collapsed="false">
      <c r="A1682" s="90" t="s">
        <v>2884</v>
      </c>
      <c r="B1682" s="87" t="n">
        <v>0.8</v>
      </c>
      <c r="C1682" s="87"/>
      <c r="D1682" s="88"/>
      <c r="E1682" s="87"/>
      <c r="F1682" s="89"/>
      <c r="G1682" s="89"/>
      <c r="H1682" s="119"/>
      <c r="I1682" s="89"/>
      <c r="J1682" s="88" t="n">
        <f aca="false">B1682</f>
        <v>0.8</v>
      </c>
      <c r="K1682" s="89" t="s">
        <v>125</v>
      </c>
    </row>
    <row r="1683" customFormat="false" ht="15" hidden="false" customHeight="false" outlineLevel="0" collapsed="false">
      <c r="A1683" s="90" t="s">
        <v>2679</v>
      </c>
      <c r="B1683" s="87" t="n">
        <v>0.8</v>
      </c>
      <c r="C1683" s="87"/>
      <c r="D1683" s="88"/>
      <c r="E1683" s="87"/>
      <c r="F1683" s="89"/>
      <c r="G1683" s="89"/>
      <c r="H1683" s="119"/>
      <c r="I1683" s="89"/>
      <c r="J1683" s="88" t="n">
        <f aca="false">B1683</f>
        <v>0.8</v>
      </c>
      <c r="K1683" s="89" t="s">
        <v>125</v>
      </c>
    </row>
    <row r="1684" customFormat="false" ht="15" hidden="false" customHeight="false" outlineLevel="0" collapsed="false">
      <c r="A1684" s="90" t="s">
        <v>2831</v>
      </c>
      <c r="B1684" s="87" t="n">
        <v>0.8</v>
      </c>
      <c r="C1684" s="87"/>
      <c r="D1684" s="88"/>
      <c r="E1684" s="87"/>
      <c r="F1684" s="89"/>
      <c r="G1684" s="89"/>
      <c r="H1684" s="119"/>
      <c r="I1684" s="89"/>
      <c r="J1684" s="88" t="n">
        <f aca="false">B1684</f>
        <v>0.8</v>
      </c>
      <c r="K1684" s="89" t="s">
        <v>125</v>
      </c>
    </row>
    <row r="1685" customFormat="false" ht="15" hidden="false" customHeight="false" outlineLevel="0" collapsed="false">
      <c r="A1685" s="90" t="s">
        <v>2864</v>
      </c>
      <c r="B1685" s="87" t="n">
        <v>1.8</v>
      </c>
      <c r="C1685" s="87"/>
      <c r="D1685" s="88"/>
      <c r="E1685" s="87"/>
      <c r="F1685" s="89"/>
      <c r="G1685" s="89"/>
      <c r="H1685" s="119"/>
      <c r="I1685" s="89"/>
      <c r="J1685" s="88" t="n">
        <f aca="false">B1685</f>
        <v>1.8</v>
      </c>
      <c r="K1685" s="89" t="s">
        <v>125</v>
      </c>
    </row>
    <row r="1686" customFormat="false" ht="15" hidden="false" customHeight="false" outlineLevel="0" collapsed="false">
      <c r="A1686" s="90" t="s">
        <v>2829</v>
      </c>
      <c r="B1686" s="87" t="n">
        <f aca="false">1.8+1.8+0.9</f>
        <v>4.5</v>
      </c>
      <c r="C1686" s="87"/>
      <c r="D1686" s="88"/>
      <c r="E1686" s="87"/>
      <c r="F1686" s="89"/>
      <c r="G1686" s="89"/>
      <c r="H1686" s="119"/>
      <c r="I1686" s="89"/>
      <c r="J1686" s="88" t="n">
        <f aca="false">B1686</f>
        <v>4.5</v>
      </c>
      <c r="K1686" s="89" t="s">
        <v>125</v>
      </c>
    </row>
    <row r="1687" customFormat="false" ht="15" hidden="false" customHeight="false" outlineLevel="0" collapsed="false">
      <c r="A1687" s="90" t="s">
        <v>2679</v>
      </c>
      <c r="B1687" s="87" t="n">
        <v>0.9</v>
      </c>
      <c r="C1687" s="87"/>
      <c r="D1687" s="88"/>
      <c r="E1687" s="87"/>
      <c r="F1687" s="89"/>
      <c r="G1687" s="89"/>
      <c r="H1687" s="119"/>
      <c r="I1687" s="89"/>
      <c r="J1687" s="88" t="n">
        <f aca="false">B1687</f>
        <v>0.9</v>
      </c>
      <c r="K1687" s="89" t="s">
        <v>125</v>
      </c>
    </row>
    <row r="1688" customFormat="false" ht="29.85" hidden="false" customHeight="false" outlineLevel="0" collapsed="false">
      <c r="A1688" s="90" t="s">
        <v>2905</v>
      </c>
      <c r="B1688" s="87" t="n">
        <v>0.9</v>
      </c>
      <c r="C1688" s="87"/>
      <c r="D1688" s="88"/>
      <c r="E1688" s="87"/>
      <c r="F1688" s="89"/>
      <c r="G1688" s="89"/>
      <c r="H1688" s="119"/>
      <c r="I1688" s="89"/>
      <c r="J1688" s="88" t="n">
        <f aca="false">B1688</f>
        <v>0.9</v>
      </c>
      <c r="K1688" s="89" t="s">
        <v>125</v>
      </c>
    </row>
    <row r="1689" customFormat="false" ht="15" hidden="false" customHeight="false" outlineLevel="0" collapsed="false">
      <c r="A1689" s="90" t="s">
        <v>2652</v>
      </c>
      <c r="B1689" s="87" t="n">
        <v>0.9</v>
      </c>
      <c r="C1689" s="87"/>
      <c r="D1689" s="88"/>
      <c r="E1689" s="87"/>
      <c r="F1689" s="89"/>
      <c r="G1689" s="89"/>
      <c r="H1689" s="119"/>
      <c r="I1689" s="89"/>
      <c r="J1689" s="88" t="n">
        <f aca="false">B1689</f>
        <v>0.9</v>
      </c>
      <c r="K1689" s="89" t="s">
        <v>125</v>
      </c>
    </row>
    <row r="1690" customFormat="false" ht="15" hidden="false" customHeight="false" outlineLevel="0" collapsed="false">
      <c r="A1690" s="90" t="s">
        <v>2653</v>
      </c>
      <c r="B1690" s="87" t="n">
        <v>0.8</v>
      </c>
      <c r="C1690" s="87"/>
      <c r="D1690" s="88"/>
      <c r="E1690" s="87"/>
      <c r="F1690" s="89"/>
      <c r="G1690" s="89"/>
      <c r="H1690" s="119"/>
      <c r="I1690" s="89"/>
      <c r="J1690" s="88" t="n">
        <f aca="false">B1690</f>
        <v>0.8</v>
      </c>
      <c r="K1690" s="89" t="s">
        <v>125</v>
      </c>
    </row>
    <row r="1691" customFormat="false" ht="15" hidden="false" customHeight="false" outlineLevel="0" collapsed="false">
      <c r="A1691" s="90" t="s">
        <v>2633</v>
      </c>
      <c r="B1691" s="87" t="n">
        <v>0.9</v>
      </c>
      <c r="C1691" s="87"/>
      <c r="D1691" s="88"/>
      <c r="E1691" s="87"/>
      <c r="F1691" s="89"/>
      <c r="G1691" s="89"/>
      <c r="H1691" s="119"/>
      <c r="I1691" s="89"/>
      <c r="J1691" s="88" t="n">
        <f aca="false">B1691</f>
        <v>0.9</v>
      </c>
      <c r="K1691" s="89" t="s">
        <v>125</v>
      </c>
    </row>
    <row r="1692" customFormat="false" ht="15" hidden="false" customHeight="false" outlineLevel="0" collapsed="false">
      <c r="A1692" s="90" t="s">
        <v>2634</v>
      </c>
      <c r="B1692" s="87" t="n">
        <v>0.9</v>
      </c>
      <c r="C1692" s="87"/>
      <c r="D1692" s="88"/>
      <c r="E1692" s="87"/>
      <c r="F1692" s="89"/>
      <c r="G1692" s="89"/>
      <c r="H1692" s="119"/>
      <c r="I1692" s="89"/>
      <c r="J1692" s="88" t="n">
        <f aca="false">B1692</f>
        <v>0.9</v>
      </c>
      <c r="K1692" s="89" t="s">
        <v>125</v>
      </c>
    </row>
    <row r="1693" customFormat="false" ht="15" hidden="false" customHeight="false" outlineLevel="0" collapsed="false">
      <c r="A1693" s="90" t="s">
        <v>2827</v>
      </c>
      <c r="B1693" s="87" t="n">
        <v>1.6</v>
      </c>
      <c r="C1693" s="87"/>
      <c r="D1693" s="88"/>
      <c r="E1693" s="87"/>
      <c r="F1693" s="89"/>
      <c r="G1693" s="89"/>
      <c r="H1693" s="119"/>
      <c r="I1693" s="89"/>
      <c r="J1693" s="88" t="n">
        <f aca="false">B1693</f>
        <v>1.6</v>
      </c>
      <c r="K1693" s="89" t="s">
        <v>125</v>
      </c>
    </row>
    <row r="1694" customFormat="false" ht="15" hidden="false" customHeight="false" outlineLevel="0" collapsed="false">
      <c r="A1694" s="90" t="s">
        <v>2665</v>
      </c>
      <c r="B1694" s="87" t="n">
        <v>1.6</v>
      </c>
      <c r="C1694" s="87"/>
      <c r="D1694" s="88"/>
      <c r="E1694" s="87"/>
      <c r="F1694" s="89"/>
      <c r="G1694" s="89"/>
      <c r="H1694" s="119"/>
      <c r="I1694" s="89"/>
      <c r="J1694" s="88" t="n">
        <f aca="false">B1694</f>
        <v>1.6</v>
      </c>
      <c r="K1694" s="89" t="s">
        <v>125</v>
      </c>
    </row>
    <row r="1695" customFormat="false" ht="15" hidden="false" customHeight="false" outlineLevel="0" collapsed="false">
      <c r="A1695" s="90" t="s">
        <v>2664</v>
      </c>
      <c r="B1695" s="87" t="n">
        <v>1.6</v>
      </c>
      <c r="C1695" s="87"/>
      <c r="D1695" s="88"/>
      <c r="E1695" s="87"/>
      <c r="F1695" s="89"/>
      <c r="G1695" s="89"/>
      <c r="H1695" s="119"/>
      <c r="I1695" s="89"/>
      <c r="J1695" s="88" t="n">
        <f aca="false">B1695</f>
        <v>1.6</v>
      </c>
      <c r="K1695" s="89" t="s">
        <v>125</v>
      </c>
    </row>
    <row r="1696" customFormat="false" ht="15" hidden="false" customHeight="false" outlineLevel="0" collapsed="false">
      <c r="A1696" s="90" t="s">
        <v>2663</v>
      </c>
      <c r="B1696" s="87" t="n">
        <v>1.6</v>
      </c>
      <c r="C1696" s="87"/>
      <c r="D1696" s="88"/>
      <c r="E1696" s="87"/>
      <c r="F1696" s="89"/>
      <c r="G1696" s="89"/>
      <c r="H1696" s="119"/>
      <c r="I1696" s="89"/>
      <c r="J1696" s="88" t="n">
        <f aca="false">B1696</f>
        <v>1.6</v>
      </c>
      <c r="K1696" s="89" t="s">
        <v>125</v>
      </c>
    </row>
    <row r="1697" customFormat="false" ht="15" hidden="false" customHeight="false" outlineLevel="0" collapsed="false">
      <c r="A1697" s="90" t="s">
        <v>2662</v>
      </c>
      <c r="B1697" s="87" t="n">
        <v>1.6</v>
      </c>
      <c r="C1697" s="87"/>
      <c r="D1697" s="88"/>
      <c r="E1697" s="87"/>
      <c r="F1697" s="89"/>
      <c r="G1697" s="89"/>
      <c r="H1697" s="119"/>
      <c r="I1697" s="89"/>
      <c r="J1697" s="88" t="n">
        <f aca="false">B1697</f>
        <v>1.6</v>
      </c>
      <c r="K1697" s="89" t="s">
        <v>125</v>
      </c>
    </row>
    <row r="1698" customFormat="false" ht="15" hidden="false" customHeight="false" outlineLevel="0" collapsed="false">
      <c r="A1698" s="90" t="s">
        <v>2661</v>
      </c>
      <c r="B1698" s="87" t="n">
        <v>1.6</v>
      </c>
      <c r="C1698" s="87"/>
      <c r="D1698" s="88"/>
      <c r="E1698" s="87"/>
      <c r="F1698" s="89"/>
      <c r="G1698" s="89"/>
      <c r="H1698" s="119"/>
      <c r="I1698" s="89"/>
      <c r="J1698" s="88" t="n">
        <f aca="false">B1698</f>
        <v>1.6</v>
      </c>
      <c r="K1698" s="89" t="s">
        <v>125</v>
      </c>
    </row>
    <row r="1699" customFormat="false" ht="15" hidden="false" customHeight="false" outlineLevel="0" collapsed="false">
      <c r="A1699" s="90" t="s">
        <v>2660</v>
      </c>
      <c r="B1699" s="87" t="n">
        <v>1.6</v>
      </c>
      <c r="C1699" s="87"/>
      <c r="D1699" s="88"/>
      <c r="E1699" s="87"/>
      <c r="F1699" s="89"/>
      <c r="G1699" s="89"/>
      <c r="H1699" s="119"/>
      <c r="I1699" s="89"/>
      <c r="J1699" s="88" t="n">
        <f aca="false">B1699</f>
        <v>1.6</v>
      </c>
      <c r="K1699" s="89" t="s">
        <v>125</v>
      </c>
    </row>
    <row r="1700" customFormat="false" ht="15" hidden="false" customHeight="false" outlineLevel="0" collapsed="false">
      <c r="A1700" s="90" t="s">
        <v>2659</v>
      </c>
      <c r="B1700" s="87" t="n">
        <v>1.6</v>
      </c>
      <c r="C1700" s="87"/>
      <c r="D1700" s="88"/>
      <c r="E1700" s="87"/>
      <c r="F1700" s="89"/>
      <c r="G1700" s="89"/>
      <c r="H1700" s="119"/>
      <c r="I1700" s="89"/>
      <c r="J1700" s="88" t="n">
        <f aca="false">B1700</f>
        <v>1.6</v>
      </c>
      <c r="K1700" s="89" t="s">
        <v>125</v>
      </c>
    </row>
    <row r="1701" customFormat="false" ht="15" hidden="false" customHeight="false" outlineLevel="0" collapsed="false">
      <c r="A1701" s="90" t="s">
        <v>2658</v>
      </c>
      <c r="B1701" s="87" t="n">
        <v>1.6</v>
      </c>
      <c r="C1701" s="87"/>
      <c r="D1701" s="88"/>
      <c r="E1701" s="87"/>
      <c r="F1701" s="89"/>
      <c r="G1701" s="89"/>
      <c r="H1701" s="119"/>
      <c r="I1701" s="89"/>
      <c r="J1701" s="88" t="n">
        <f aca="false">B1701</f>
        <v>1.6</v>
      </c>
      <c r="K1701" s="89" t="s">
        <v>125</v>
      </c>
    </row>
    <row r="1702" customFormat="false" ht="15" hidden="false" customHeight="false" outlineLevel="0" collapsed="false">
      <c r="A1702" s="90" t="s">
        <v>2657</v>
      </c>
      <c r="B1702" s="87" t="n">
        <v>1.6</v>
      </c>
      <c r="C1702" s="87"/>
      <c r="D1702" s="88"/>
      <c r="E1702" s="87"/>
      <c r="F1702" s="89"/>
      <c r="G1702" s="89"/>
      <c r="H1702" s="119"/>
      <c r="I1702" s="89"/>
      <c r="J1702" s="88" t="n">
        <f aca="false">B1702</f>
        <v>1.6</v>
      </c>
      <c r="K1702" s="89" t="s">
        <v>125</v>
      </c>
    </row>
    <row r="1703" customFormat="false" ht="15" hidden="false" customHeight="false" outlineLevel="0" collapsed="false">
      <c r="A1703" s="90" t="s">
        <v>2656</v>
      </c>
      <c r="B1703" s="87" t="n">
        <v>1.6</v>
      </c>
      <c r="C1703" s="87"/>
      <c r="D1703" s="88"/>
      <c r="E1703" s="87"/>
      <c r="F1703" s="89"/>
      <c r="G1703" s="89"/>
      <c r="H1703" s="119"/>
      <c r="I1703" s="89"/>
      <c r="J1703" s="88" t="n">
        <f aca="false">B1703</f>
        <v>1.6</v>
      </c>
      <c r="K1703" s="89" t="s">
        <v>125</v>
      </c>
    </row>
    <row r="1704" customFormat="false" ht="15" hidden="false" customHeight="false" outlineLevel="0" collapsed="false">
      <c r="A1704" s="90" t="s">
        <v>2655</v>
      </c>
      <c r="B1704" s="87" t="n">
        <v>1.6</v>
      </c>
      <c r="C1704" s="87"/>
      <c r="D1704" s="88"/>
      <c r="E1704" s="87"/>
      <c r="F1704" s="89"/>
      <c r="G1704" s="89"/>
      <c r="H1704" s="119"/>
      <c r="I1704" s="89"/>
      <c r="J1704" s="88" t="n">
        <f aca="false">B1704</f>
        <v>1.6</v>
      </c>
      <c r="K1704" s="89" t="s">
        <v>125</v>
      </c>
    </row>
    <row r="1705" customFormat="false" ht="15" hidden="false" customHeight="false" outlineLevel="0" collapsed="false">
      <c r="A1705" s="90" t="s">
        <v>3013</v>
      </c>
      <c r="B1705" s="87" t="n">
        <v>2.5</v>
      </c>
      <c r="C1705" s="87"/>
      <c r="D1705" s="88"/>
      <c r="E1705" s="87"/>
      <c r="F1705" s="89"/>
      <c r="G1705" s="89"/>
      <c r="H1705" s="119"/>
      <c r="I1705" s="89"/>
      <c r="J1705" s="88" t="n">
        <f aca="false">B1705</f>
        <v>2.5</v>
      </c>
      <c r="K1705" s="89" t="s">
        <v>125</v>
      </c>
    </row>
    <row r="1706" customFormat="false" ht="15" hidden="false" customHeight="false" outlineLevel="0" collapsed="false">
      <c r="A1706" s="90" t="s">
        <v>2824</v>
      </c>
      <c r="B1706" s="87" t="n">
        <v>0.9</v>
      </c>
      <c r="C1706" s="87"/>
      <c r="D1706" s="88"/>
      <c r="E1706" s="87"/>
      <c r="F1706" s="89"/>
      <c r="G1706" s="89"/>
      <c r="H1706" s="119"/>
      <c r="I1706" s="89"/>
      <c r="J1706" s="88" t="n">
        <f aca="false">B1706</f>
        <v>0.9</v>
      </c>
      <c r="K1706" s="89" t="s">
        <v>125</v>
      </c>
    </row>
    <row r="1707" customFormat="false" ht="15" hidden="false" customHeight="false" outlineLevel="0" collapsed="false">
      <c r="A1707" s="90" t="s">
        <v>2825</v>
      </c>
      <c r="B1707" s="87" t="n">
        <v>0.9</v>
      </c>
      <c r="C1707" s="87"/>
      <c r="D1707" s="88"/>
      <c r="E1707" s="87"/>
      <c r="F1707" s="89"/>
      <c r="G1707" s="89"/>
      <c r="H1707" s="119"/>
      <c r="I1707" s="89"/>
      <c r="J1707" s="88" t="n">
        <f aca="false">B1707</f>
        <v>0.9</v>
      </c>
      <c r="K1707" s="89" t="s">
        <v>125</v>
      </c>
    </row>
    <row r="1708" customFormat="false" ht="15" hidden="false" customHeight="false" outlineLevel="0" collapsed="false">
      <c r="A1708" s="90" t="s">
        <v>2631</v>
      </c>
      <c r="B1708" s="87" t="n">
        <v>0.9</v>
      </c>
      <c r="C1708" s="87"/>
      <c r="D1708" s="88"/>
      <c r="E1708" s="87"/>
      <c r="F1708" s="89"/>
      <c r="G1708" s="89"/>
      <c r="H1708" s="119"/>
      <c r="I1708" s="89"/>
      <c r="J1708" s="88" t="n">
        <f aca="false">B1708</f>
        <v>0.9</v>
      </c>
      <c r="K1708" s="89" t="s">
        <v>125</v>
      </c>
    </row>
    <row r="1709" customFormat="false" ht="15" hidden="false" customHeight="false" outlineLevel="0" collapsed="false">
      <c r="A1709" s="92"/>
      <c r="B1709" s="92"/>
      <c r="C1709" s="92"/>
      <c r="D1709" s="92"/>
      <c r="E1709" s="92"/>
      <c r="F1709" s="92"/>
      <c r="G1709" s="92"/>
      <c r="H1709" s="92"/>
      <c r="I1709" s="93" t="s">
        <v>10</v>
      </c>
      <c r="J1709" s="94" t="n">
        <f aca="false">SUM(J1666:J1708)</f>
        <v>57.05</v>
      </c>
      <c r="K1709" s="94" t="s">
        <v>125</v>
      </c>
    </row>
    <row r="1710" customFormat="false" ht="15" hidden="false" customHeight="false" outlineLevel="0" collapsed="false">
      <c r="A1710" s="95"/>
      <c r="B1710" s="95"/>
      <c r="C1710" s="95"/>
      <c r="D1710" s="95"/>
      <c r="E1710" s="95"/>
      <c r="F1710" s="95"/>
      <c r="G1710" s="95"/>
      <c r="H1710" s="95"/>
      <c r="I1710" s="95"/>
      <c r="J1710" s="95"/>
      <c r="K1710" s="95"/>
    </row>
    <row r="1711" customFormat="false" ht="15" hidden="false" customHeight="true" outlineLevel="0" collapsed="false">
      <c r="A1711" s="85" t="s">
        <v>2606</v>
      </c>
      <c r="B1711" s="86" t="s">
        <v>661</v>
      </c>
      <c r="C1711" s="86"/>
      <c r="D1711" s="86"/>
      <c r="E1711" s="86"/>
      <c r="F1711" s="86"/>
      <c r="G1711" s="86"/>
      <c r="H1711" s="86"/>
      <c r="I1711" s="86"/>
      <c r="J1711" s="86"/>
      <c r="K1711" s="86"/>
    </row>
    <row r="1712" customFormat="false" ht="15" hidden="false" customHeight="false" outlineLevel="0" collapsed="false">
      <c r="A1712" s="85"/>
      <c r="B1712" s="87" t="s">
        <v>2607</v>
      </c>
      <c r="C1712" s="87" t="s">
        <v>2608</v>
      </c>
      <c r="D1712" s="88" t="s">
        <v>2609</v>
      </c>
      <c r="E1712" s="87" t="s">
        <v>49</v>
      </c>
      <c r="F1712" s="89" t="s">
        <v>2610</v>
      </c>
      <c r="G1712" s="89" t="s">
        <v>2611</v>
      </c>
      <c r="H1712" s="89" t="s">
        <v>2689</v>
      </c>
      <c r="I1712" s="89"/>
      <c r="J1712" s="88" t="s">
        <v>10</v>
      </c>
      <c r="K1712" s="89" t="s">
        <v>48</v>
      </c>
    </row>
    <row r="1713" customFormat="false" ht="15" hidden="false" customHeight="false" outlineLevel="0" collapsed="false">
      <c r="A1713" s="90" t="s">
        <v>3014</v>
      </c>
      <c r="B1713" s="87" t="n">
        <v>5.35</v>
      </c>
      <c r="C1713" s="87"/>
      <c r="D1713" s="88"/>
      <c r="E1713" s="87"/>
      <c r="F1713" s="89"/>
      <c r="G1713" s="89"/>
      <c r="H1713" s="89"/>
      <c r="I1713" s="89"/>
      <c r="J1713" s="88" t="n">
        <f aca="false">B1713</f>
        <v>5.35</v>
      </c>
      <c r="K1713" s="89" t="s">
        <v>125</v>
      </c>
    </row>
    <row r="1714" customFormat="false" ht="15" hidden="false" customHeight="false" outlineLevel="0" collapsed="false">
      <c r="A1714" s="90" t="s">
        <v>3015</v>
      </c>
      <c r="B1714" s="87" t="n">
        <v>3.2</v>
      </c>
      <c r="C1714" s="87"/>
      <c r="D1714" s="88"/>
      <c r="E1714" s="87"/>
      <c r="F1714" s="89"/>
      <c r="G1714" s="89"/>
      <c r="H1714" s="89"/>
      <c r="I1714" s="89"/>
      <c r="J1714" s="88" t="n">
        <f aca="false">B1714</f>
        <v>3.2</v>
      </c>
      <c r="K1714" s="89" t="s">
        <v>125</v>
      </c>
    </row>
    <row r="1715" customFormat="false" ht="15" hidden="false" customHeight="false" outlineLevel="0" collapsed="false">
      <c r="A1715" s="90" t="s">
        <v>3016</v>
      </c>
      <c r="B1715" s="87" t="n">
        <v>3.76</v>
      </c>
      <c r="C1715" s="87"/>
      <c r="D1715" s="88"/>
      <c r="E1715" s="87"/>
      <c r="F1715" s="89"/>
      <c r="G1715" s="89"/>
      <c r="H1715" s="89"/>
      <c r="I1715" s="89"/>
      <c r="J1715" s="88" t="n">
        <f aca="false">B1715</f>
        <v>3.76</v>
      </c>
      <c r="K1715" s="89" t="s">
        <v>125</v>
      </c>
    </row>
    <row r="1716" customFormat="false" ht="15" hidden="false" customHeight="false" outlineLevel="0" collapsed="false">
      <c r="A1716" s="90" t="s">
        <v>3017</v>
      </c>
      <c r="B1716" s="87" t="n">
        <v>0.8</v>
      </c>
      <c r="C1716" s="87"/>
      <c r="D1716" s="88"/>
      <c r="E1716" s="87"/>
      <c r="F1716" s="89"/>
      <c r="G1716" s="89"/>
      <c r="H1716" s="89"/>
      <c r="I1716" s="89"/>
      <c r="J1716" s="88" t="n">
        <f aca="false">B1716</f>
        <v>0.8</v>
      </c>
      <c r="K1716" s="89" t="s">
        <v>125</v>
      </c>
    </row>
    <row r="1717" customFormat="false" ht="15" hidden="false" customHeight="false" outlineLevel="0" collapsed="false">
      <c r="A1717" s="90" t="s">
        <v>3018</v>
      </c>
      <c r="B1717" s="87" t="n">
        <v>1.54</v>
      </c>
      <c r="C1717" s="87"/>
      <c r="D1717" s="88"/>
      <c r="E1717" s="87"/>
      <c r="F1717" s="89"/>
      <c r="G1717" s="89"/>
      <c r="H1717" s="89"/>
      <c r="I1717" s="89"/>
      <c r="J1717" s="88" t="n">
        <f aca="false">B1717</f>
        <v>1.54</v>
      </c>
      <c r="K1717" s="89" t="s">
        <v>125</v>
      </c>
    </row>
    <row r="1718" customFormat="false" ht="15" hidden="false" customHeight="false" outlineLevel="0" collapsed="false">
      <c r="A1718" s="90" t="s">
        <v>3019</v>
      </c>
      <c r="B1718" s="87" t="n">
        <v>1.46</v>
      </c>
      <c r="C1718" s="87"/>
      <c r="D1718" s="88"/>
      <c r="E1718" s="87"/>
      <c r="F1718" s="89"/>
      <c r="G1718" s="89"/>
      <c r="H1718" s="89"/>
      <c r="I1718" s="89"/>
      <c r="J1718" s="88" t="n">
        <f aca="false">B1718</f>
        <v>1.46</v>
      </c>
      <c r="K1718" s="89" t="s">
        <v>125</v>
      </c>
    </row>
    <row r="1719" customFormat="false" ht="15" hidden="false" customHeight="false" outlineLevel="0" collapsed="false">
      <c r="A1719" s="90" t="s">
        <v>2984</v>
      </c>
      <c r="B1719" s="87" t="n">
        <v>1</v>
      </c>
      <c r="C1719" s="87"/>
      <c r="D1719" s="88"/>
      <c r="E1719" s="87"/>
      <c r="F1719" s="89"/>
      <c r="G1719" s="89"/>
      <c r="H1719" s="89"/>
      <c r="I1719" s="89"/>
      <c r="J1719" s="88" t="n">
        <f aca="false">B1719</f>
        <v>1</v>
      </c>
      <c r="K1719" s="89" t="s">
        <v>125</v>
      </c>
    </row>
    <row r="1720" customFormat="false" ht="15" hidden="false" customHeight="false" outlineLevel="0" collapsed="false">
      <c r="A1720" s="92"/>
      <c r="B1720" s="92"/>
      <c r="C1720" s="92"/>
      <c r="D1720" s="92"/>
      <c r="E1720" s="92"/>
      <c r="F1720" s="92"/>
      <c r="G1720" s="92"/>
      <c r="H1720" s="92"/>
      <c r="I1720" s="93" t="s">
        <v>10</v>
      </c>
      <c r="J1720" s="94" t="n">
        <f aca="false">SUM(J1713:J1719)</f>
        <v>17.11</v>
      </c>
      <c r="K1720" s="94" t="s">
        <v>125</v>
      </c>
    </row>
    <row r="1721" customFormat="false" ht="15" hidden="false" customHeight="false" outlineLevel="0" collapsed="false">
      <c r="A1721" s="95"/>
      <c r="B1721" s="95"/>
      <c r="C1721" s="95"/>
      <c r="D1721" s="95"/>
      <c r="E1721" s="95"/>
      <c r="F1721" s="95"/>
      <c r="G1721" s="95"/>
      <c r="H1721" s="95"/>
      <c r="I1721" s="95"/>
      <c r="J1721" s="95"/>
      <c r="K1721" s="95"/>
    </row>
    <row r="1722" customFormat="false" ht="15" hidden="false" customHeight="true" outlineLevel="0" collapsed="false">
      <c r="A1722" s="85" t="s">
        <v>2606</v>
      </c>
      <c r="B1722" s="86" t="s">
        <v>664</v>
      </c>
      <c r="C1722" s="86"/>
      <c r="D1722" s="86"/>
      <c r="E1722" s="86"/>
      <c r="F1722" s="86"/>
      <c r="G1722" s="86"/>
      <c r="H1722" s="86"/>
      <c r="I1722" s="86"/>
      <c r="J1722" s="86"/>
      <c r="K1722" s="86"/>
    </row>
    <row r="1723" customFormat="false" ht="15" hidden="false" customHeight="false" outlineLevel="0" collapsed="false">
      <c r="A1723" s="85"/>
      <c r="B1723" s="87" t="s">
        <v>2607</v>
      </c>
      <c r="C1723" s="87" t="s">
        <v>2608</v>
      </c>
      <c r="D1723" s="88" t="s">
        <v>2609</v>
      </c>
      <c r="E1723" s="87" t="s">
        <v>49</v>
      </c>
      <c r="F1723" s="89" t="s">
        <v>2610</v>
      </c>
      <c r="G1723" s="89" t="s">
        <v>2611</v>
      </c>
      <c r="H1723" s="89" t="s">
        <v>2689</v>
      </c>
      <c r="I1723" s="89"/>
      <c r="J1723" s="88" t="s">
        <v>10</v>
      </c>
      <c r="K1723" s="89" t="s">
        <v>48</v>
      </c>
    </row>
    <row r="1724" customFormat="false" ht="15" hidden="false" customHeight="false" outlineLevel="0" collapsed="false">
      <c r="A1724" s="90" t="s">
        <v>2991</v>
      </c>
      <c r="B1724" s="87"/>
      <c r="C1724" s="87"/>
      <c r="D1724" s="88"/>
      <c r="E1724" s="87"/>
      <c r="F1724" s="89"/>
      <c r="G1724" s="89"/>
      <c r="H1724" s="119"/>
      <c r="I1724" s="89"/>
      <c r="J1724" s="88"/>
      <c r="K1724" s="89"/>
    </row>
    <row r="1725" customFormat="false" ht="15" hidden="false" customHeight="false" outlineLevel="0" collapsed="false">
      <c r="A1725" s="90"/>
      <c r="B1725" s="87"/>
      <c r="C1725" s="87" t="n">
        <v>1.56</v>
      </c>
      <c r="D1725" s="88" t="n">
        <v>1.7</v>
      </c>
      <c r="E1725" s="87" t="n">
        <v>2</v>
      </c>
      <c r="F1725" s="89"/>
      <c r="G1725" s="89"/>
      <c r="H1725" s="119"/>
      <c r="I1725" s="89"/>
      <c r="J1725" s="88" t="n">
        <f aca="false">C1725*D1725*E1725</f>
        <v>5.304</v>
      </c>
      <c r="K1725" s="89" t="s">
        <v>56</v>
      </c>
    </row>
    <row r="1726" customFormat="false" ht="15" hidden="false" customHeight="false" outlineLevel="0" collapsed="false">
      <c r="A1726" s="90"/>
      <c r="B1726" s="87"/>
      <c r="C1726" s="87" t="n">
        <v>1.6</v>
      </c>
      <c r="D1726" s="88" t="n">
        <v>1.7</v>
      </c>
      <c r="E1726" s="87" t="n">
        <v>1</v>
      </c>
      <c r="F1726" s="89"/>
      <c r="G1726" s="89"/>
      <c r="H1726" s="119"/>
      <c r="I1726" s="89"/>
      <c r="J1726" s="88" t="n">
        <f aca="false">C1726*D1726*E1726</f>
        <v>2.72</v>
      </c>
      <c r="K1726" s="89" t="s">
        <v>56</v>
      </c>
    </row>
    <row r="1727" customFormat="false" ht="15" hidden="false" customHeight="false" outlineLevel="0" collapsed="false">
      <c r="A1727" s="90"/>
      <c r="B1727" s="87"/>
      <c r="C1727" s="87" t="n">
        <v>1.62</v>
      </c>
      <c r="D1727" s="88" t="n">
        <v>1.7</v>
      </c>
      <c r="E1727" s="87" t="n">
        <v>1</v>
      </c>
      <c r="F1727" s="89"/>
      <c r="G1727" s="89"/>
      <c r="H1727" s="119"/>
      <c r="I1727" s="89"/>
      <c r="J1727" s="88" t="n">
        <f aca="false">C1727*D1727*E1727</f>
        <v>2.754</v>
      </c>
      <c r="K1727" s="89" t="s">
        <v>56</v>
      </c>
    </row>
    <row r="1728" customFormat="false" ht="15" hidden="false" customHeight="false" outlineLevel="0" collapsed="false">
      <c r="A1728" s="90"/>
      <c r="B1728" s="87"/>
      <c r="C1728" s="87" t="n">
        <v>1.65</v>
      </c>
      <c r="D1728" s="88" t="n">
        <v>1.7</v>
      </c>
      <c r="E1728" s="87" t="n">
        <v>1</v>
      </c>
      <c r="F1728" s="89"/>
      <c r="G1728" s="89"/>
      <c r="H1728" s="119"/>
      <c r="I1728" s="89"/>
      <c r="J1728" s="88" t="n">
        <f aca="false">C1728*D1728*E1728</f>
        <v>2.805</v>
      </c>
      <c r="K1728" s="89" t="s">
        <v>56</v>
      </c>
    </row>
    <row r="1729" customFormat="false" ht="15" hidden="false" customHeight="false" outlineLevel="0" collapsed="false">
      <c r="A1729" s="90"/>
      <c r="B1729" s="87"/>
      <c r="C1729" s="87" t="n">
        <v>1.69</v>
      </c>
      <c r="D1729" s="88" t="n">
        <v>1.7</v>
      </c>
      <c r="E1729" s="87" t="n">
        <v>1</v>
      </c>
      <c r="F1729" s="89"/>
      <c r="G1729" s="89"/>
      <c r="H1729" s="119"/>
      <c r="I1729" s="89"/>
      <c r="J1729" s="88" t="n">
        <f aca="false">C1729*D1729*E1729</f>
        <v>2.873</v>
      </c>
      <c r="K1729" s="89" t="s">
        <v>56</v>
      </c>
    </row>
    <row r="1730" customFormat="false" ht="15" hidden="false" customHeight="false" outlineLevel="0" collapsed="false">
      <c r="A1730" s="90"/>
      <c r="B1730" s="87"/>
      <c r="C1730" s="87" t="n">
        <v>1.72</v>
      </c>
      <c r="D1730" s="88" t="n">
        <v>1.7</v>
      </c>
      <c r="E1730" s="87" t="n">
        <v>1</v>
      </c>
      <c r="F1730" s="89"/>
      <c r="G1730" s="89"/>
      <c r="H1730" s="119"/>
      <c r="I1730" s="89"/>
      <c r="J1730" s="88" t="n">
        <f aca="false">C1730*D1730*E1730</f>
        <v>2.924</v>
      </c>
      <c r="K1730" s="89" t="s">
        <v>56</v>
      </c>
    </row>
    <row r="1731" customFormat="false" ht="15" hidden="false" customHeight="false" outlineLevel="0" collapsed="false">
      <c r="A1731" s="90"/>
      <c r="B1731" s="87"/>
      <c r="C1731" s="87" t="n">
        <v>1.74</v>
      </c>
      <c r="D1731" s="88" t="n">
        <v>1.7</v>
      </c>
      <c r="E1731" s="87" t="n">
        <v>1</v>
      </c>
      <c r="F1731" s="89"/>
      <c r="G1731" s="89"/>
      <c r="H1731" s="119"/>
      <c r="I1731" s="89"/>
      <c r="J1731" s="88" t="n">
        <f aca="false">C1731*D1731*E1731</f>
        <v>2.958</v>
      </c>
      <c r="K1731" s="89" t="s">
        <v>56</v>
      </c>
    </row>
    <row r="1732" customFormat="false" ht="15" hidden="false" customHeight="false" outlineLevel="0" collapsed="false">
      <c r="A1732" s="90"/>
      <c r="B1732" s="87"/>
      <c r="C1732" s="87" t="n">
        <v>1.76</v>
      </c>
      <c r="D1732" s="88" t="n">
        <v>1.7</v>
      </c>
      <c r="E1732" s="87" t="n">
        <v>1</v>
      </c>
      <c r="F1732" s="89"/>
      <c r="G1732" s="89"/>
      <c r="H1732" s="119"/>
      <c r="I1732" s="89"/>
      <c r="J1732" s="88" t="n">
        <f aca="false">C1732*D1732*E1732</f>
        <v>2.992</v>
      </c>
      <c r="K1732" s="89" t="s">
        <v>56</v>
      </c>
    </row>
    <row r="1733" customFormat="false" ht="15" hidden="false" customHeight="false" outlineLevel="0" collapsed="false">
      <c r="A1733" s="90"/>
      <c r="B1733" s="87"/>
      <c r="C1733" s="87" t="n">
        <v>1.78</v>
      </c>
      <c r="D1733" s="88" t="n">
        <v>1.7</v>
      </c>
      <c r="E1733" s="87" t="n">
        <v>1</v>
      </c>
      <c r="F1733" s="89"/>
      <c r="G1733" s="89"/>
      <c r="H1733" s="119"/>
      <c r="I1733" s="89"/>
      <c r="J1733" s="88" t="n">
        <f aca="false">C1733*D1733*E1733</f>
        <v>3.026</v>
      </c>
      <c r="K1733" s="89" t="s">
        <v>56</v>
      </c>
    </row>
    <row r="1734" customFormat="false" ht="15" hidden="false" customHeight="false" outlineLevel="0" collapsed="false">
      <c r="A1734" s="90"/>
      <c r="B1734" s="87"/>
      <c r="C1734" s="87" t="n">
        <v>0.05</v>
      </c>
      <c r="D1734" s="88" t="n">
        <v>1.7</v>
      </c>
      <c r="E1734" s="87" t="n">
        <v>1</v>
      </c>
      <c r="F1734" s="89"/>
      <c r="G1734" s="89"/>
      <c r="H1734" s="119"/>
      <c r="I1734" s="89"/>
      <c r="J1734" s="88" t="n">
        <f aca="false">C1734*D1734*E1734</f>
        <v>0.085</v>
      </c>
      <c r="K1734" s="89" t="s">
        <v>56</v>
      </c>
    </row>
    <row r="1735" customFormat="false" ht="15" hidden="false" customHeight="false" outlineLevel="0" collapsed="false">
      <c r="A1735" s="90"/>
      <c r="B1735" s="87"/>
      <c r="C1735" s="87" t="n">
        <v>0.08</v>
      </c>
      <c r="D1735" s="88" t="n">
        <v>1.7</v>
      </c>
      <c r="E1735" s="87" t="n">
        <v>8</v>
      </c>
      <c r="F1735" s="89"/>
      <c r="G1735" s="89"/>
      <c r="H1735" s="119"/>
      <c r="I1735" s="89"/>
      <c r="J1735" s="88" t="n">
        <f aca="false">C1735*D1735*E1735</f>
        <v>1.088</v>
      </c>
      <c r="K1735" s="89" t="s">
        <v>56</v>
      </c>
    </row>
    <row r="1736" customFormat="false" ht="15" hidden="false" customHeight="false" outlineLevel="0" collapsed="false">
      <c r="A1736" s="90"/>
      <c r="B1736" s="87"/>
      <c r="C1736" s="87" t="n">
        <v>0.07</v>
      </c>
      <c r="D1736" s="88" t="n">
        <v>1.7</v>
      </c>
      <c r="E1736" s="87" t="n">
        <v>1</v>
      </c>
      <c r="F1736" s="89"/>
      <c r="G1736" s="89"/>
      <c r="H1736" s="119"/>
      <c r="I1736" s="89"/>
      <c r="J1736" s="88" t="n">
        <f aca="false">C1736*D1736*E1736</f>
        <v>0.119</v>
      </c>
      <c r="K1736" s="89" t="s">
        <v>56</v>
      </c>
    </row>
    <row r="1737" customFormat="false" ht="15" hidden="false" customHeight="false" outlineLevel="0" collapsed="false">
      <c r="A1737" s="90"/>
      <c r="B1737" s="87"/>
      <c r="C1737" s="87" t="n">
        <v>0.12</v>
      </c>
      <c r="D1737" s="88" t="n">
        <v>1.7</v>
      </c>
      <c r="E1737" s="87" t="n">
        <v>1</v>
      </c>
      <c r="F1737" s="89"/>
      <c r="G1737" s="89"/>
      <c r="H1737" s="119"/>
      <c r="I1737" s="89"/>
      <c r="J1737" s="88" t="n">
        <f aca="false">C1737*D1737*E1737</f>
        <v>0.204</v>
      </c>
      <c r="K1737" s="89" t="s">
        <v>56</v>
      </c>
    </row>
    <row r="1738" customFormat="false" ht="15" hidden="false" customHeight="false" outlineLevel="0" collapsed="false">
      <c r="A1738" s="90"/>
      <c r="B1738" s="87"/>
      <c r="C1738" s="87" t="n">
        <v>0.03</v>
      </c>
      <c r="D1738" s="88" t="n">
        <v>1.7</v>
      </c>
      <c r="E1738" s="87" t="n">
        <v>2</v>
      </c>
      <c r="F1738" s="89"/>
      <c r="G1738" s="89"/>
      <c r="H1738" s="119"/>
      <c r="I1738" s="89"/>
      <c r="J1738" s="88" t="n">
        <f aca="false">C1738*D1738*E1738</f>
        <v>0.102</v>
      </c>
      <c r="K1738" s="89" t="s">
        <v>56</v>
      </c>
    </row>
    <row r="1739" customFormat="false" ht="15" hidden="false" customHeight="false" outlineLevel="0" collapsed="false">
      <c r="A1739" s="90"/>
      <c r="B1739" s="87"/>
      <c r="C1739" s="87" t="n">
        <v>0.13</v>
      </c>
      <c r="D1739" s="88" t="n">
        <v>1.7</v>
      </c>
      <c r="E1739" s="87" t="n">
        <v>1</v>
      </c>
      <c r="F1739" s="89"/>
      <c r="G1739" s="89"/>
      <c r="H1739" s="119"/>
      <c r="I1739" s="89"/>
      <c r="J1739" s="88" t="n">
        <f aca="false">C1739*D1739*E1739</f>
        <v>0.221</v>
      </c>
      <c r="K1739" s="89" t="s">
        <v>56</v>
      </c>
    </row>
    <row r="1740" customFormat="false" ht="15" hidden="false" customHeight="false" outlineLevel="0" collapsed="false">
      <c r="A1740" s="92"/>
      <c r="B1740" s="92"/>
      <c r="C1740" s="92"/>
      <c r="D1740" s="92"/>
      <c r="E1740" s="92"/>
      <c r="F1740" s="92"/>
      <c r="G1740" s="92"/>
      <c r="H1740" s="92"/>
      <c r="I1740" s="93" t="s">
        <v>10</v>
      </c>
      <c r="J1740" s="94" t="n">
        <f aca="false">SUM(J1724:J1739)</f>
        <v>30.175</v>
      </c>
      <c r="K1740" s="94" t="s">
        <v>56</v>
      </c>
    </row>
    <row r="1741" customFormat="false" ht="15" hidden="false" customHeight="false" outlineLevel="0" collapsed="false">
      <c r="A1741" s="95"/>
      <c r="B1741" s="95"/>
      <c r="C1741" s="95"/>
      <c r="D1741" s="95"/>
      <c r="E1741" s="95"/>
      <c r="F1741" s="95"/>
      <c r="G1741" s="95"/>
      <c r="H1741" s="95"/>
      <c r="I1741" s="95"/>
      <c r="J1741" s="95"/>
      <c r="K1741" s="95"/>
    </row>
    <row r="1742" customFormat="false" ht="15" hidden="false" customHeight="true" outlineLevel="0" collapsed="false">
      <c r="A1742" s="85" t="s">
        <v>2606</v>
      </c>
      <c r="B1742" s="86" t="s">
        <v>667</v>
      </c>
      <c r="C1742" s="86"/>
      <c r="D1742" s="86"/>
      <c r="E1742" s="86"/>
      <c r="F1742" s="86"/>
      <c r="G1742" s="86"/>
      <c r="H1742" s="86"/>
      <c r="I1742" s="86"/>
      <c r="J1742" s="86"/>
      <c r="K1742" s="86"/>
    </row>
    <row r="1743" customFormat="false" ht="15" hidden="false" customHeight="false" outlineLevel="0" collapsed="false">
      <c r="A1743" s="85"/>
      <c r="B1743" s="87" t="s">
        <v>2607</v>
      </c>
      <c r="C1743" s="87" t="s">
        <v>2608</v>
      </c>
      <c r="D1743" s="88" t="s">
        <v>2609</v>
      </c>
      <c r="E1743" s="87" t="s">
        <v>49</v>
      </c>
      <c r="F1743" s="89" t="s">
        <v>2610</v>
      </c>
      <c r="G1743" s="89" t="s">
        <v>2611</v>
      </c>
      <c r="H1743" s="89" t="s">
        <v>2689</v>
      </c>
      <c r="I1743" s="89"/>
      <c r="J1743" s="88" t="s">
        <v>10</v>
      </c>
      <c r="K1743" s="89" t="s">
        <v>48</v>
      </c>
    </row>
    <row r="1744" customFormat="false" ht="15" hidden="false" customHeight="false" outlineLevel="0" collapsed="false">
      <c r="A1744" s="128" t="s">
        <v>3009</v>
      </c>
      <c r="B1744" s="87"/>
      <c r="C1744" s="87"/>
      <c r="D1744" s="88"/>
      <c r="E1744" s="87"/>
      <c r="F1744" s="89"/>
      <c r="G1744" s="89"/>
      <c r="H1744" s="89"/>
      <c r="I1744" s="89"/>
      <c r="J1744" s="88"/>
      <c r="K1744" s="89"/>
    </row>
    <row r="1745" customFormat="false" ht="15" hidden="false" customHeight="false" outlineLevel="0" collapsed="false">
      <c r="A1745" s="85" t="s">
        <v>2884</v>
      </c>
      <c r="B1745" s="87"/>
      <c r="C1745" s="87"/>
      <c r="D1745" s="88"/>
      <c r="E1745" s="87"/>
      <c r="F1745" s="89"/>
      <c r="G1745" s="89"/>
      <c r="H1745" s="119"/>
      <c r="I1745" s="89"/>
      <c r="J1745" s="88"/>
      <c r="K1745" s="89"/>
    </row>
    <row r="1746" customFormat="false" ht="15" hidden="false" customHeight="false" outlineLevel="0" collapsed="false">
      <c r="A1746" s="90"/>
      <c r="B1746" s="87" t="n">
        <v>0.8</v>
      </c>
      <c r="C1746" s="87" t="n">
        <v>0.5</v>
      </c>
      <c r="D1746" s="88"/>
      <c r="E1746" s="88" t="n">
        <v>5</v>
      </c>
      <c r="F1746" s="89"/>
      <c r="G1746" s="89"/>
      <c r="H1746" s="119"/>
      <c r="I1746" s="89"/>
      <c r="J1746" s="88" t="n">
        <f aca="false">B1746*C1746*E1746</f>
        <v>2</v>
      </c>
      <c r="K1746" s="89" t="s">
        <v>56</v>
      </c>
    </row>
    <row r="1747" customFormat="false" ht="15" hidden="false" customHeight="false" outlineLevel="0" collapsed="false">
      <c r="A1747" s="90"/>
      <c r="B1747" s="87" t="n">
        <v>2.5</v>
      </c>
      <c r="C1747" s="87" t="n">
        <v>0.5</v>
      </c>
      <c r="D1747" s="88"/>
      <c r="E1747" s="88" t="n">
        <v>5</v>
      </c>
      <c r="F1747" s="89"/>
      <c r="G1747" s="89"/>
      <c r="H1747" s="119"/>
      <c r="I1747" s="89"/>
      <c r="J1747" s="88" t="n">
        <f aca="false">B1747*C1747*E1747</f>
        <v>6.25</v>
      </c>
      <c r="K1747" s="89" t="s">
        <v>56</v>
      </c>
    </row>
    <row r="1748" customFormat="false" ht="15" hidden="false" customHeight="false" outlineLevel="0" collapsed="false">
      <c r="A1748" s="90"/>
      <c r="B1748" s="87" t="n">
        <v>1.72</v>
      </c>
      <c r="C1748" s="87" t="n">
        <v>0.5</v>
      </c>
      <c r="D1748" s="88"/>
      <c r="E1748" s="88" t="n">
        <v>5</v>
      </c>
      <c r="F1748" s="89"/>
      <c r="G1748" s="89"/>
      <c r="H1748" s="119"/>
      <c r="I1748" s="89"/>
      <c r="J1748" s="88" t="n">
        <f aca="false">B1748*C1748*E1748</f>
        <v>4.3</v>
      </c>
      <c r="K1748" s="89" t="s">
        <v>56</v>
      </c>
    </row>
    <row r="1749" customFormat="false" ht="15" hidden="false" customHeight="false" outlineLevel="0" collapsed="false">
      <c r="A1749" s="85" t="s">
        <v>2834</v>
      </c>
      <c r="B1749" s="87"/>
      <c r="C1749" s="87"/>
      <c r="D1749" s="88"/>
      <c r="E1749" s="88"/>
      <c r="F1749" s="89"/>
      <c r="G1749" s="89"/>
      <c r="H1749" s="119"/>
      <c r="I1749" s="89"/>
      <c r="J1749" s="88"/>
      <c r="K1749" s="89"/>
    </row>
    <row r="1750" customFormat="false" ht="15" hidden="false" customHeight="false" outlineLevel="0" collapsed="false">
      <c r="A1750" s="90"/>
      <c r="B1750" s="87" t="n">
        <v>1.4</v>
      </c>
      <c r="C1750" s="87" t="n">
        <v>0.45</v>
      </c>
      <c r="D1750" s="88"/>
      <c r="E1750" s="88" t="n">
        <v>5</v>
      </c>
      <c r="F1750" s="89"/>
      <c r="G1750" s="89"/>
      <c r="H1750" s="119"/>
      <c r="I1750" s="89"/>
      <c r="J1750" s="88" t="n">
        <f aca="false">B1750*C1750*E1750</f>
        <v>3.15</v>
      </c>
      <c r="K1750" s="89" t="s">
        <v>56</v>
      </c>
    </row>
    <row r="1751" customFormat="false" ht="15" hidden="false" customHeight="false" outlineLevel="0" collapsed="false">
      <c r="A1751" s="90"/>
      <c r="B1751" s="87" t="n">
        <v>2.19</v>
      </c>
      <c r="C1751" s="87" t="n">
        <v>0.45</v>
      </c>
      <c r="D1751" s="88"/>
      <c r="E1751" s="88" t="n">
        <v>5</v>
      </c>
      <c r="F1751" s="89"/>
      <c r="G1751" s="89"/>
      <c r="H1751" s="119"/>
      <c r="I1751" s="89"/>
      <c r="J1751" s="88" t="n">
        <f aca="false">B1751*C1751*E1751</f>
        <v>4.9275</v>
      </c>
      <c r="K1751" s="89" t="s">
        <v>56</v>
      </c>
    </row>
    <row r="1752" customFormat="false" ht="15" hidden="false" customHeight="false" outlineLevel="0" collapsed="false">
      <c r="A1752" s="128" t="s">
        <v>3020</v>
      </c>
      <c r="B1752" s="87"/>
      <c r="C1752" s="87"/>
      <c r="D1752" s="88"/>
      <c r="E1752" s="88"/>
      <c r="F1752" s="89"/>
      <c r="G1752" s="89"/>
      <c r="H1752" s="119"/>
      <c r="I1752" s="89"/>
      <c r="J1752" s="88"/>
      <c r="K1752" s="89"/>
    </row>
    <row r="1753" customFormat="false" ht="15" hidden="false" customHeight="false" outlineLevel="0" collapsed="false">
      <c r="A1753" s="90" t="s">
        <v>2824</v>
      </c>
      <c r="B1753" s="87" t="n">
        <v>0.8</v>
      </c>
      <c r="C1753" s="87" t="n">
        <v>0.5</v>
      </c>
      <c r="D1753" s="88"/>
      <c r="E1753" s="88" t="n">
        <v>1</v>
      </c>
      <c r="F1753" s="89"/>
      <c r="G1753" s="89"/>
      <c r="H1753" s="119"/>
      <c r="I1753" s="89"/>
      <c r="J1753" s="88" t="n">
        <f aca="false">B1753*C1753*E1753</f>
        <v>0.4</v>
      </c>
      <c r="K1753" s="89" t="s">
        <v>56</v>
      </c>
    </row>
    <row r="1754" customFormat="false" ht="15" hidden="false" customHeight="false" outlineLevel="0" collapsed="false">
      <c r="A1754" s="90" t="s">
        <v>2825</v>
      </c>
      <c r="B1754" s="87" t="n">
        <v>0.8</v>
      </c>
      <c r="C1754" s="87" t="n">
        <v>0.5</v>
      </c>
      <c r="D1754" s="88"/>
      <c r="E1754" s="88" t="n">
        <v>1</v>
      </c>
      <c r="F1754" s="89"/>
      <c r="G1754" s="89"/>
      <c r="H1754" s="119"/>
      <c r="I1754" s="89"/>
      <c r="J1754" s="88" t="n">
        <f aca="false">B1754*C1754*E1754</f>
        <v>0.4</v>
      </c>
      <c r="K1754" s="89" t="s">
        <v>56</v>
      </c>
    </row>
    <row r="1755" customFormat="false" ht="15" hidden="false" customHeight="false" outlineLevel="0" collapsed="false">
      <c r="A1755" s="90" t="s">
        <v>2882</v>
      </c>
      <c r="B1755" s="87" t="n">
        <v>0.8</v>
      </c>
      <c r="C1755" s="87" t="n">
        <v>0.5</v>
      </c>
      <c r="D1755" s="88"/>
      <c r="E1755" s="88" t="n">
        <v>1</v>
      </c>
      <c r="F1755" s="89"/>
      <c r="G1755" s="89"/>
      <c r="H1755" s="119"/>
      <c r="I1755" s="89"/>
      <c r="J1755" s="88" t="n">
        <f aca="false">B1755*C1755*E1755</f>
        <v>0.4</v>
      </c>
      <c r="K1755" s="89" t="s">
        <v>56</v>
      </c>
    </row>
    <row r="1756" customFormat="false" ht="15" hidden="false" customHeight="false" outlineLevel="0" collapsed="false">
      <c r="A1756" s="90" t="s">
        <v>2883</v>
      </c>
      <c r="B1756" s="87" t="n">
        <v>0.8</v>
      </c>
      <c r="C1756" s="87" t="n">
        <v>0.5</v>
      </c>
      <c r="D1756" s="88"/>
      <c r="E1756" s="88" t="n">
        <v>1</v>
      </c>
      <c r="F1756" s="89"/>
      <c r="G1756" s="89"/>
      <c r="H1756" s="119"/>
      <c r="I1756" s="89"/>
      <c r="J1756" s="88" t="n">
        <f aca="false">B1756*C1756*E1756</f>
        <v>0.4</v>
      </c>
      <c r="K1756" s="89" t="s">
        <v>56</v>
      </c>
    </row>
    <row r="1757" customFormat="false" ht="15" hidden="false" customHeight="false" outlineLevel="0" collapsed="false">
      <c r="A1757" s="90" t="s">
        <v>3007</v>
      </c>
      <c r="B1757" s="87" t="n">
        <v>2.9</v>
      </c>
      <c r="C1757" s="87" t="n">
        <v>0.7</v>
      </c>
      <c r="D1757" s="88"/>
      <c r="E1757" s="88" t="n">
        <v>1</v>
      </c>
      <c r="F1757" s="89"/>
      <c r="G1757" s="89"/>
      <c r="H1757" s="119"/>
      <c r="I1757" s="89"/>
      <c r="J1757" s="88" t="n">
        <f aca="false">B1757*C1757*E1757</f>
        <v>2.03</v>
      </c>
      <c r="K1757" s="89" t="s">
        <v>56</v>
      </c>
    </row>
    <row r="1758" customFormat="false" ht="15" hidden="false" customHeight="false" outlineLevel="0" collapsed="false">
      <c r="A1758" s="90" t="s">
        <v>3021</v>
      </c>
      <c r="B1758" s="87" t="n">
        <v>5.9</v>
      </c>
      <c r="C1758" s="87" t="n">
        <v>0.45</v>
      </c>
      <c r="D1758" s="88"/>
      <c r="E1758" s="88" t="n">
        <v>1</v>
      </c>
      <c r="F1758" s="89"/>
      <c r="G1758" s="89"/>
      <c r="H1758" s="119"/>
      <c r="I1758" s="89"/>
      <c r="J1758" s="88" t="n">
        <f aca="false">B1758*C1758*E1758</f>
        <v>2.655</v>
      </c>
      <c r="K1758" s="89" t="s">
        <v>56</v>
      </c>
    </row>
    <row r="1759" customFormat="false" ht="15" hidden="false" customHeight="false" outlineLevel="0" collapsed="false">
      <c r="A1759" s="90" t="s">
        <v>3022</v>
      </c>
      <c r="B1759" s="87" t="n">
        <v>3.66</v>
      </c>
      <c r="C1759" s="87" t="n">
        <v>0.64</v>
      </c>
      <c r="D1759" s="88"/>
      <c r="E1759" s="88" t="n">
        <v>1</v>
      </c>
      <c r="F1759" s="89"/>
      <c r="G1759" s="89"/>
      <c r="H1759" s="119"/>
      <c r="I1759" s="89"/>
      <c r="J1759" s="88" t="n">
        <f aca="false">B1759*C1759*E1759</f>
        <v>2.3424</v>
      </c>
      <c r="K1759" s="89" t="s">
        <v>56</v>
      </c>
    </row>
    <row r="1760" customFormat="false" ht="15" hidden="false" customHeight="false" outlineLevel="0" collapsed="false">
      <c r="A1760" s="90" t="s">
        <v>3023</v>
      </c>
      <c r="B1760" s="87" t="n">
        <v>3.7</v>
      </c>
      <c r="C1760" s="87" t="n">
        <v>0.64</v>
      </c>
      <c r="D1760" s="88"/>
      <c r="E1760" s="88" t="n">
        <v>1</v>
      </c>
      <c r="F1760" s="89"/>
      <c r="G1760" s="89"/>
      <c r="H1760" s="119"/>
      <c r="I1760" s="89"/>
      <c r="J1760" s="88" t="n">
        <f aca="false">B1760*C1760*E1760</f>
        <v>2.368</v>
      </c>
      <c r="K1760" s="89" t="s">
        <v>56</v>
      </c>
    </row>
    <row r="1761" customFormat="false" ht="15" hidden="false" customHeight="false" outlineLevel="0" collapsed="false">
      <c r="A1761" s="90" t="s">
        <v>3024</v>
      </c>
      <c r="B1761" s="87" t="n">
        <v>0.8</v>
      </c>
      <c r="C1761" s="87" t="n">
        <v>0.6</v>
      </c>
      <c r="D1761" s="88"/>
      <c r="E1761" s="88" t="n">
        <v>2</v>
      </c>
      <c r="F1761" s="89"/>
      <c r="G1761" s="89"/>
      <c r="H1761" s="119"/>
      <c r="I1761" s="89"/>
      <c r="J1761" s="88" t="n">
        <f aca="false">B1761*C1761*E1761</f>
        <v>0.96</v>
      </c>
      <c r="K1761" s="89" t="s">
        <v>56</v>
      </c>
    </row>
    <row r="1762" customFormat="false" ht="15" hidden="false" customHeight="false" outlineLevel="0" collapsed="false">
      <c r="A1762" s="90" t="s">
        <v>3025</v>
      </c>
      <c r="B1762" s="87" t="n">
        <v>1.54</v>
      </c>
      <c r="C1762" s="87" t="n">
        <v>0.6</v>
      </c>
      <c r="D1762" s="88"/>
      <c r="E1762" s="88" t="n">
        <v>1</v>
      </c>
      <c r="F1762" s="89"/>
      <c r="G1762" s="89"/>
      <c r="H1762" s="119"/>
      <c r="I1762" s="89"/>
      <c r="J1762" s="88" t="n">
        <f aca="false">B1762*C1762*E1762</f>
        <v>0.924</v>
      </c>
      <c r="K1762" s="89" t="s">
        <v>56</v>
      </c>
    </row>
    <row r="1763" customFormat="false" ht="15" hidden="false" customHeight="false" outlineLevel="0" collapsed="false">
      <c r="A1763" s="90" t="s">
        <v>3026</v>
      </c>
      <c r="B1763" s="87" t="n">
        <v>1.46</v>
      </c>
      <c r="C1763" s="87" t="n">
        <v>0.6</v>
      </c>
      <c r="D1763" s="88"/>
      <c r="E1763" s="88" t="n">
        <v>1</v>
      </c>
      <c r="F1763" s="89"/>
      <c r="G1763" s="89"/>
      <c r="H1763" s="119"/>
      <c r="I1763" s="89"/>
      <c r="J1763" s="88" t="n">
        <f aca="false">B1763*C1763*E1763</f>
        <v>0.876</v>
      </c>
      <c r="K1763" s="89" t="s">
        <v>56</v>
      </c>
    </row>
    <row r="1764" customFormat="false" ht="15" hidden="false" customHeight="false" outlineLevel="0" collapsed="false">
      <c r="A1764" s="90" t="s">
        <v>3027</v>
      </c>
      <c r="B1764" s="87" t="n">
        <v>0.8</v>
      </c>
      <c r="C1764" s="87" t="n">
        <v>1</v>
      </c>
      <c r="D1764" s="88"/>
      <c r="E1764" s="88" t="n">
        <v>1</v>
      </c>
      <c r="F1764" s="89"/>
      <c r="G1764" s="89"/>
      <c r="H1764" s="119"/>
      <c r="I1764" s="89"/>
      <c r="J1764" s="88" t="n">
        <f aca="false">B1764*C1764*E1764</f>
        <v>0.8</v>
      </c>
      <c r="K1764" s="89" t="s">
        <v>56</v>
      </c>
    </row>
    <row r="1765" customFormat="false" ht="15" hidden="false" customHeight="false" outlineLevel="0" collapsed="false">
      <c r="A1765" s="92"/>
      <c r="B1765" s="92"/>
      <c r="C1765" s="92"/>
      <c r="D1765" s="92"/>
      <c r="E1765" s="92"/>
      <c r="F1765" s="92"/>
      <c r="G1765" s="92"/>
      <c r="H1765" s="92"/>
      <c r="I1765" s="93" t="s">
        <v>10</v>
      </c>
      <c r="J1765" s="94" t="n">
        <f aca="false">SUM(J1744:J1764)</f>
        <v>35.1829</v>
      </c>
      <c r="K1765" s="94" t="s">
        <v>56</v>
      </c>
    </row>
    <row r="1766" customFormat="false" ht="15" hidden="false" customHeight="false" outlineLevel="0" collapsed="false">
      <c r="A1766" s="95"/>
      <c r="B1766" s="95"/>
      <c r="C1766" s="95"/>
      <c r="D1766" s="95"/>
      <c r="E1766" s="95"/>
      <c r="F1766" s="95"/>
      <c r="G1766" s="95"/>
      <c r="H1766" s="95"/>
      <c r="I1766" s="95"/>
      <c r="J1766" s="95"/>
      <c r="K1766" s="95"/>
    </row>
    <row r="1767" customFormat="false" ht="15" hidden="false" customHeight="true" outlineLevel="0" collapsed="false">
      <c r="A1767" s="85" t="s">
        <v>2606</v>
      </c>
      <c r="B1767" s="86" t="s">
        <v>670</v>
      </c>
      <c r="C1767" s="86"/>
      <c r="D1767" s="86"/>
      <c r="E1767" s="86"/>
      <c r="F1767" s="86"/>
      <c r="G1767" s="86"/>
      <c r="H1767" s="86"/>
      <c r="I1767" s="86"/>
      <c r="J1767" s="86"/>
      <c r="K1767" s="86"/>
    </row>
    <row r="1768" customFormat="false" ht="15" hidden="false" customHeight="false" outlineLevel="0" collapsed="false">
      <c r="A1768" s="85"/>
      <c r="B1768" s="87" t="s">
        <v>2607</v>
      </c>
      <c r="C1768" s="87" t="s">
        <v>2608</v>
      </c>
      <c r="D1768" s="88" t="s">
        <v>2609</v>
      </c>
      <c r="E1768" s="87" t="s">
        <v>49</v>
      </c>
      <c r="F1768" s="89" t="s">
        <v>2610</v>
      </c>
      <c r="G1768" s="89" t="s">
        <v>2611</v>
      </c>
      <c r="H1768" s="89" t="s">
        <v>2689</v>
      </c>
      <c r="I1768" s="89"/>
      <c r="J1768" s="88" t="s">
        <v>10</v>
      </c>
      <c r="K1768" s="89" t="s">
        <v>48</v>
      </c>
    </row>
    <row r="1769" customFormat="false" ht="15" hidden="false" customHeight="false" outlineLevel="0" collapsed="false">
      <c r="A1769" s="90" t="s">
        <v>2824</v>
      </c>
      <c r="B1769" s="87" t="n">
        <v>0.8</v>
      </c>
      <c r="C1769" s="87"/>
      <c r="D1769" s="88"/>
      <c r="E1769" s="87" t="n">
        <v>1</v>
      </c>
      <c r="F1769" s="89"/>
      <c r="G1769" s="89"/>
      <c r="H1769" s="119"/>
      <c r="I1769" s="89"/>
      <c r="J1769" s="88" t="n">
        <f aca="false">B1769*E1769</f>
        <v>0.8</v>
      </c>
      <c r="K1769" s="89" t="s">
        <v>125</v>
      </c>
    </row>
    <row r="1770" customFormat="false" ht="15" hidden="false" customHeight="false" outlineLevel="0" collapsed="false">
      <c r="A1770" s="90" t="s">
        <v>2825</v>
      </c>
      <c r="B1770" s="87" t="n">
        <v>0.8</v>
      </c>
      <c r="C1770" s="87"/>
      <c r="D1770" s="88"/>
      <c r="E1770" s="87" t="n">
        <v>1</v>
      </c>
      <c r="F1770" s="89"/>
      <c r="G1770" s="89"/>
      <c r="H1770" s="119"/>
      <c r="I1770" s="89"/>
      <c r="J1770" s="88" t="n">
        <f aca="false">B1770*E1770</f>
        <v>0.8</v>
      </c>
      <c r="K1770" s="89" t="s">
        <v>125</v>
      </c>
    </row>
    <row r="1771" customFormat="false" ht="15" hidden="false" customHeight="false" outlineLevel="0" collapsed="false">
      <c r="A1771" s="90" t="s">
        <v>2882</v>
      </c>
      <c r="B1771" s="87" t="n">
        <v>0.8</v>
      </c>
      <c r="C1771" s="87"/>
      <c r="D1771" s="88"/>
      <c r="E1771" s="87" t="n">
        <v>1</v>
      </c>
      <c r="F1771" s="89"/>
      <c r="G1771" s="89"/>
      <c r="H1771" s="119"/>
      <c r="I1771" s="89"/>
      <c r="J1771" s="88" t="n">
        <f aca="false">B1771*E1771</f>
        <v>0.8</v>
      </c>
      <c r="K1771" s="89" t="s">
        <v>125</v>
      </c>
    </row>
    <row r="1772" customFormat="false" ht="15" hidden="false" customHeight="false" outlineLevel="0" collapsed="false">
      <c r="A1772" s="90" t="s">
        <v>2883</v>
      </c>
      <c r="B1772" s="87" t="n">
        <v>0.8</v>
      </c>
      <c r="C1772" s="87"/>
      <c r="D1772" s="88"/>
      <c r="E1772" s="87" t="n">
        <v>1</v>
      </c>
      <c r="F1772" s="89"/>
      <c r="G1772" s="89"/>
      <c r="H1772" s="119"/>
      <c r="I1772" s="89"/>
      <c r="J1772" s="88" t="n">
        <f aca="false">B1772*E1772</f>
        <v>0.8</v>
      </c>
      <c r="K1772" s="89" t="s">
        <v>125</v>
      </c>
    </row>
    <row r="1773" customFormat="false" ht="15" hidden="false" customHeight="false" outlineLevel="0" collapsed="false">
      <c r="A1773" s="90" t="s">
        <v>3007</v>
      </c>
      <c r="B1773" s="87" t="n">
        <v>2.9</v>
      </c>
      <c r="C1773" s="87"/>
      <c r="D1773" s="88"/>
      <c r="E1773" s="87" t="n">
        <v>1</v>
      </c>
      <c r="F1773" s="89"/>
      <c r="G1773" s="89"/>
      <c r="H1773" s="119"/>
      <c r="I1773" s="89"/>
      <c r="J1773" s="88" t="n">
        <f aca="false">B1773*E1773</f>
        <v>2.9</v>
      </c>
      <c r="K1773" s="89" t="s">
        <v>125</v>
      </c>
    </row>
    <row r="1774" customFormat="false" ht="15" hidden="false" customHeight="false" outlineLevel="0" collapsed="false">
      <c r="A1774" s="90" t="s">
        <v>3021</v>
      </c>
      <c r="B1774" s="87" t="n">
        <v>5.9</v>
      </c>
      <c r="C1774" s="87"/>
      <c r="D1774" s="88"/>
      <c r="E1774" s="87" t="n">
        <v>1</v>
      </c>
      <c r="F1774" s="89"/>
      <c r="G1774" s="89"/>
      <c r="H1774" s="119"/>
      <c r="I1774" s="89"/>
      <c r="J1774" s="88" t="n">
        <f aca="false">B1774*E1774</f>
        <v>5.9</v>
      </c>
      <c r="K1774" s="89" t="s">
        <v>125</v>
      </c>
    </row>
    <row r="1775" customFormat="false" ht="15" hidden="false" customHeight="false" outlineLevel="0" collapsed="false">
      <c r="A1775" s="90" t="s">
        <v>3022</v>
      </c>
      <c r="B1775" s="87" t="n">
        <v>3.66</v>
      </c>
      <c r="C1775" s="87"/>
      <c r="D1775" s="88"/>
      <c r="E1775" s="87" t="n">
        <v>1</v>
      </c>
      <c r="F1775" s="89"/>
      <c r="G1775" s="89"/>
      <c r="H1775" s="119"/>
      <c r="I1775" s="89"/>
      <c r="J1775" s="88" t="n">
        <f aca="false">B1775*E1775</f>
        <v>3.66</v>
      </c>
      <c r="K1775" s="89" t="s">
        <v>125</v>
      </c>
    </row>
    <row r="1776" customFormat="false" ht="15" hidden="false" customHeight="false" outlineLevel="0" collapsed="false">
      <c r="A1776" s="90" t="s">
        <v>3023</v>
      </c>
      <c r="B1776" s="87" t="n">
        <v>3.7</v>
      </c>
      <c r="C1776" s="87"/>
      <c r="D1776" s="88"/>
      <c r="E1776" s="87" t="n">
        <v>1</v>
      </c>
      <c r="F1776" s="89"/>
      <c r="G1776" s="89"/>
      <c r="H1776" s="119"/>
      <c r="I1776" s="89"/>
      <c r="J1776" s="88" t="n">
        <f aca="false">B1776*E1776</f>
        <v>3.7</v>
      </c>
      <c r="K1776" s="89" t="s">
        <v>125</v>
      </c>
    </row>
    <row r="1777" customFormat="false" ht="15" hidden="false" customHeight="false" outlineLevel="0" collapsed="false">
      <c r="A1777" s="90" t="s">
        <v>3024</v>
      </c>
      <c r="B1777" s="87" t="n">
        <v>0.8</v>
      </c>
      <c r="C1777" s="87"/>
      <c r="D1777" s="88"/>
      <c r="E1777" s="87" t="n">
        <v>1</v>
      </c>
      <c r="F1777" s="89"/>
      <c r="G1777" s="89"/>
      <c r="H1777" s="119"/>
      <c r="I1777" s="89"/>
      <c r="J1777" s="88" t="n">
        <f aca="false">B1777*E1777</f>
        <v>0.8</v>
      </c>
      <c r="K1777" s="89" t="s">
        <v>125</v>
      </c>
    </row>
    <row r="1778" customFormat="false" ht="15" hidden="false" customHeight="false" outlineLevel="0" collapsed="false">
      <c r="A1778" s="90" t="s">
        <v>3025</v>
      </c>
      <c r="B1778" s="87" t="n">
        <v>1.54</v>
      </c>
      <c r="C1778" s="87"/>
      <c r="D1778" s="88"/>
      <c r="E1778" s="87" t="n">
        <v>1</v>
      </c>
      <c r="F1778" s="89"/>
      <c r="G1778" s="89"/>
      <c r="H1778" s="119"/>
      <c r="I1778" s="89"/>
      <c r="J1778" s="88" t="n">
        <f aca="false">B1778*E1778</f>
        <v>1.54</v>
      </c>
      <c r="K1778" s="89" t="s">
        <v>125</v>
      </c>
    </row>
    <row r="1779" customFormat="false" ht="15" hidden="false" customHeight="false" outlineLevel="0" collapsed="false">
      <c r="A1779" s="90" t="s">
        <v>3026</v>
      </c>
      <c r="B1779" s="87" t="n">
        <v>1.46</v>
      </c>
      <c r="C1779" s="87"/>
      <c r="D1779" s="88"/>
      <c r="E1779" s="87" t="n">
        <v>1</v>
      </c>
      <c r="F1779" s="89"/>
      <c r="G1779" s="89"/>
      <c r="H1779" s="119"/>
      <c r="I1779" s="89"/>
      <c r="J1779" s="88" t="n">
        <f aca="false">B1779*E1779</f>
        <v>1.46</v>
      </c>
      <c r="K1779" s="89" t="s">
        <v>125</v>
      </c>
    </row>
    <row r="1780" customFormat="false" ht="15" hidden="false" customHeight="false" outlineLevel="0" collapsed="false">
      <c r="A1780" s="90" t="s">
        <v>3027</v>
      </c>
      <c r="B1780" s="87" t="n">
        <v>0.8</v>
      </c>
      <c r="C1780" s="87"/>
      <c r="D1780" s="88"/>
      <c r="E1780" s="87" t="n">
        <v>1</v>
      </c>
      <c r="F1780" s="89"/>
      <c r="G1780" s="89"/>
      <c r="H1780" s="119"/>
      <c r="I1780" s="89"/>
      <c r="J1780" s="88" t="n">
        <f aca="false">B1780*E1780</f>
        <v>0.8</v>
      </c>
      <c r="K1780" s="89" t="s">
        <v>125</v>
      </c>
    </row>
    <row r="1781" customFormat="false" ht="15" hidden="false" customHeight="false" outlineLevel="0" collapsed="false">
      <c r="A1781" s="92"/>
      <c r="B1781" s="92"/>
      <c r="C1781" s="92"/>
      <c r="D1781" s="92"/>
      <c r="E1781" s="92"/>
      <c r="F1781" s="92"/>
      <c r="G1781" s="92"/>
      <c r="H1781" s="92"/>
      <c r="I1781" s="93" t="s">
        <v>10</v>
      </c>
      <c r="J1781" s="94" t="n">
        <f aca="false">SUM(J1769:J1780)</f>
        <v>23.96</v>
      </c>
      <c r="K1781" s="94" t="s">
        <v>125</v>
      </c>
    </row>
    <row r="1782" customFormat="false" ht="15" hidden="false" customHeight="false" outlineLevel="0" collapsed="false">
      <c r="A1782" s="95"/>
      <c r="B1782" s="95"/>
      <c r="C1782" s="95"/>
      <c r="D1782" s="95"/>
      <c r="E1782" s="95"/>
      <c r="F1782" s="95"/>
      <c r="G1782" s="95"/>
      <c r="H1782" s="95"/>
      <c r="I1782" s="95"/>
      <c r="J1782" s="95"/>
      <c r="K1782" s="95"/>
    </row>
    <row r="1783" customFormat="false" ht="15" hidden="false" customHeight="true" outlineLevel="0" collapsed="false">
      <c r="A1783" s="85" t="s">
        <v>2606</v>
      </c>
      <c r="B1783" s="86" t="s">
        <v>673</v>
      </c>
      <c r="C1783" s="86"/>
      <c r="D1783" s="86"/>
      <c r="E1783" s="86"/>
      <c r="F1783" s="86"/>
      <c r="G1783" s="86"/>
      <c r="H1783" s="86"/>
      <c r="I1783" s="86"/>
      <c r="J1783" s="86"/>
      <c r="K1783" s="86"/>
    </row>
    <row r="1784" customFormat="false" ht="15" hidden="false" customHeight="false" outlineLevel="0" collapsed="false">
      <c r="A1784" s="85"/>
      <c r="B1784" s="87" t="s">
        <v>2607</v>
      </c>
      <c r="C1784" s="87" t="s">
        <v>2608</v>
      </c>
      <c r="D1784" s="88" t="s">
        <v>2609</v>
      </c>
      <c r="E1784" s="87" t="s">
        <v>49</v>
      </c>
      <c r="F1784" s="89" t="s">
        <v>2610</v>
      </c>
      <c r="G1784" s="89" t="s">
        <v>2611</v>
      </c>
      <c r="H1784" s="89" t="s">
        <v>2689</v>
      </c>
      <c r="I1784" s="89"/>
      <c r="J1784" s="88" t="s">
        <v>10</v>
      </c>
      <c r="K1784" s="89" t="s">
        <v>48</v>
      </c>
    </row>
    <row r="1785" customFormat="false" ht="15" hidden="false" customHeight="false" outlineLevel="0" collapsed="false">
      <c r="A1785" s="90" t="s">
        <v>2824</v>
      </c>
      <c r="B1785" s="87" t="n">
        <f aca="false">0.8+0.5+0.5</f>
        <v>1.8</v>
      </c>
      <c r="C1785" s="87"/>
      <c r="D1785" s="88"/>
      <c r="E1785" s="88" t="n">
        <v>1</v>
      </c>
      <c r="F1785" s="89"/>
      <c r="G1785" s="89"/>
      <c r="H1785" s="89"/>
      <c r="I1785" s="89"/>
      <c r="J1785" s="88" t="n">
        <f aca="false">B1785*E1785</f>
        <v>1.8</v>
      </c>
      <c r="K1785" s="89" t="s">
        <v>125</v>
      </c>
    </row>
    <row r="1786" customFormat="false" ht="15" hidden="false" customHeight="false" outlineLevel="0" collapsed="false">
      <c r="A1786" s="90" t="s">
        <v>2825</v>
      </c>
      <c r="B1786" s="87" t="n">
        <f aca="false">0.8+0.5+0.5</f>
        <v>1.8</v>
      </c>
      <c r="C1786" s="87"/>
      <c r="D1786" s="88"/>
      <c r="E1786" s="88" t="n">
        <v>1</v>
      </c>
      <c r="F1786" s="89"/>
      <c r="G1786" s="89"/>
      <c r="H1786" s="89"/>
      <c r="I1786" s="89"/>
      <c r="J1786" s="88" t="n">
        <f aca="false">B1786*E1786</f>
        <v>1.8</v>
      </c>
      <c r="K1786" s="89" t="s">
        <v>125</v>
      </c>
    </row>
    <row r="1787" customFormat="false" ht="15" hidden="false" customHeight="false" outlineLevel="0" collapsed="false">
      <c r="A1787" s="90" t="s">
        <v>2882</v>
      </c>
      <c r="B1787" s="87" t="n">
        <f aca="false">0.8+0.5</f>
        <v>1.3</v>
      </c>
      <c r="C1787" s="87"/>
      <c r="D1787" s="88"/>
      <c r="E1787" s="88" t="n">
        <v>1</v>
      </c>
      <c r="F1787" s="89"/>
      <c r="G1787" s="89"/>
      <c r="H1787" s="89"/>
      <c r="I1787" s="89"/>
      <c r="J1787" s="88" t="n">
        <f aca="false">B1787*E1787</f>
        <v>1.3</v>
      </c>
      <c r="K1787" s="89" t="s">
        <v>125</v>
      </c>
    </row>
    <row r="1788" customFormat="false" ht="15" hidden="false" customHeight="false" outlineLevel="0" collapsed="false">
      <c r="A1788" s="90" t="s">
        <v>2883</v>
      </c>
      <c r="B1788" s="87" t="n">
        <f aca="false">0.8+0.5</f>
        <v>1.3</v>
      </c>
      <c r="C1788" s="87"/>
      <c r="D1788" s="88"/>
      <c r="E1788" s="88" t="n">
        <v>1</v>
      </c>
      <c r="F1788" s="89"/>
      <c r="G1788" s="89"/>
      <c r="H1788" s="89"/>
      <c r="I1788" s="89"/>
      <c r="J1788" s="88" t="n">
        <f aca="false">B1788*E1788</f>
        <v>1.3</v>
      </c>
      <c r="K1788" s="89" t="s">
        <v>125</v>
      </c>
    </row>
    <row r="1789" customFormat="false" ht="15" hidden="false" customHeight="false" outlineLevel="0" collapsed="false">
      <c r="A1789" s="90" t="s">
        <v>3007</v>
      </c>
      <c r="B1789" s="87" t="n">
        <v>2.9</v>
      </c>
      <c r="C1789" s="87"/>
      <c r="D1789" s="88"/>
      <c r="E1789" s="88" t="n">
        <v>1</v>
      </c>
      <c r="F1789" s="89"/>
      <c r="G1789" s="89"/>
      <c r="H1789" s="89"/>
      <c r="I1789" s="89"/>
      <c r="J1789" s="88" t="n">
        <f aca="false">B1789*E1789</f>
        <v>2.9</v>
      </c>
      <c r="K1789" s="89" t="s">
        <v>125</v>
      </c>
    </row>
    <row r="1790" customFormat="false" ht="15" hidden="false" customHeight="false" outlineLevel="0" collapsed="false">
      <c r="A1790" s="90" t="s">
        <v>3021</v>
      </c>
      <c r="B1790" s="87" t="n">
        <f aca="false">5.9+0.45</f>
        <v>6.35</v>
      </c>
      <c r="C1790" s="87"/>
      <c r="D1790" s="88"/>
      <c r="E1790" s="88" t="n">
        <v>1</v>
      </c>
      <c r="F1790" s="89"/>
      <c r="G1790" s="89"/>
      <c r="H1790" s="89"/>
      <c r="I1790" s="89"/>
      <c r="J1790" s="88" t="n">
        <f aca="false">B1790*E1790</f>
        <v>6.35</v>
      </c>
      <c r="K1790" s="89" t="s">
        <v>125</v>
      </c>
    </row>
    <row r="1791" customFormat="false" ht="15" hidden="false" customHeight="false" outlineLevel="0" collapsed="false">
      <c r="A1791" s="90" t="s">
        <v>3022</v>
      </c>
      <c r="B1791" s="87" t="n">
        <v>3.66</v>
      </c>
      <c r="C1791" s="87"/>
      <c r="D1791" s="88"/>
      <c r="E1791" s="88" t="n">
        <v>1</v>
      </c>
      <c r="F1791" s="89"/>
      <c r="G1791" s="89"/>
      <c r="H1791" s="89"/>
      <c r="I1791" s="89"/>
      <c r="J1791" s="88" t="n">
        <f aca="false">B1791*E1791</f>
        <v>3.66</v>
      </c>
      <c r="K1791" s="89" t="s">
        <v>125</v>
      </c>
    </row>
    <row r="1792" customFormat="false" ht="15" hidden="false" customHeight="false" outlineLevel="0" collapsed="false">
      <c r="A1792" s="90" t="s">
        <v>3023</v>
      </c>
      <c r="B1792" s="87" t="n">
        <f aca="false">3.7+0.64</f>
        <v>4.34</v>
      </c>
      <c r="C1792" s="87"/>
      <c r="D1792" s="88"/>
      <c r="E1792" s="88" t="n">
        <v>1</v>
      </c>
      <c r="F1792" s="89"/>
      <c r="G1792" s="89"/>
      <c r="H1792" s="89"/>
      <c r="I1792" s="89"/>
      <c r="J1792" s="88" t="n">
        <f aca="false">B1792*E1792</f>
        <v>4.34</v>
      </c>
      <c r="K1792" s="89" t="s">
        <v>125</v>
      </c>
    </row>
    <row r="1793" customFormat="false" ht="15" hidden="false" customHeight="false" outlineLevel="0" collapsed="false">
      <c r="A1793" s="90" t="s">
        <v>3028</v>
      </c>
      <c r="B1793" s="87" t="n">
        <f aca="false">0.8+0.6+0.6</f>
        <v>2</v>
      </c>
      <c r="C1793" s="87"/>
      <c r="D1793" s="88"/>
      <c r="E1793" s="88" t="n">
        <v>1</v>
      </c>
      <c r="F1793" s="89"/>
      <c r="G1793" s="89"/>
      <c r="H1793" s="89"/>
      <c r="I1793" s="89"/>
      <c r="J1793" s="88" t="n">
        <f aca="false">B1793*E1793</f>
        <v>2</v>
      </c>
      <c r="K1793" s="89" t="s">
        <v>125</v>
      </c>
    </row>
    <row r="1794" customFormat="false" ht="15" hidden="false" customHeight="false" outlineLevel="0" collapsed="false">
      <c r="A1794" s="90" t="s">
        <v>3025</v>
      </c>
      <c r="B1794" s="87" t="n">
        <f aca="false">0.8+6</f>
        <v>6.8</v>
      </c>
      <c r="C1794" s="87"/>
      <c r="D1794" s="88"/>
      <c r="E1794" s="88" t="n">
        <v>1</v>
      </c>
      <c r="F1794" s="89"/>
      <c r="G1794" s="89"/>
      <c r="H1794" s="89"/>
      <c r="I1794" s="89"/>
      <c r="J1794" s="88" t="n">
        <f aca="false">B1794*E1794</f>
        <v>6.8</v>
      </c>
      <c r="K1794" s="89" t="s">
        <v>125</v>
      </c>
    </row>
    <row r="1795" customFormat="false" ht="15" hidden="false" customHeight="false" outlineLevel="0" collapsed="false">
      <c r="A1795" s="90" t="s">
        <v>3025</v>
      </c>
      <c r="B1795" s="87" t="n">
        <f aca="false">1.54+0.6</f>
        <v>2.14</v>
      </c>
      <c r="C1795" s="87"/>
      <c r="D1795" s="88"/>
      <c r="E1795" s="88" t="n">
        <v>1</v>
      </c>
      <c r="F1795" s="89"/>
      <c r="G1795" s="89"/>
      <c r="H1795" s="89"/>
      <c r="I1795" s="89"/>
      <c r="J1795" s="88" t="n">
        <f aca="false">B1795*E1795</f>
        <v>2.14</v>
      </c>
      <c r="K1795" s="89" t="s">
        <v>125</v>
      </c>
    </row>
    <row r="1796" customFormat="false" ht="15" hidden="false" customHeight="false" outlineLevel="0" collapsed="false">
      <c r="A1796" s="90" t="s">
        <v>3026</v>
      </c>
      <c r="B1796" s="87" t="n">
        <f aca="false">1.46+0.6</f>
        <v>2.06</v>
      </c>
      <c r="C1796" s="87"/>
      <c r="D1796" s="88"/>
      <c r="E1796" s="88" t="n">
        <v>1</v>
      </c>
      <c r="F1796" s="89"/>
      <c r="G1796" s="89"/>
      <c r="H1796" s="89"/>
      <c r="I1796" s="89"/>
      <c r="J1796" s="88" t="n">
        <f aca="false">B1796*E1796</f>
        <v>2.06</v>
      </c>
      <c r="K1796" s="89" t="s">
        <v>125</v>
      </c>
    </row>
    <row r="1797" customFormat="false" ht="15" hidden="false" customHeight="false" outlineLevel="0" collapsed="false">
      <c r="A1797" s="90" t="s">
        <v>3027</v>
      </c>
      <c r="B1797" s="87" t="n">
        <f aca="false">0.8+1+0.8</f>
        <v>2.6</v>
      </c>
      <c r="C1797" s="87"/>
      <c r="D1797" s="88"/>
      <c r="E1797" s="88" t="n">
        <v>1</v>
      </c>
      <c r="F1797" s="89"/>
      <c r="G1797" s="89"/>
      <c r="H1797" s="89"/>
      <c r="I1797" s="89"/>
      <c r="J1797" s="88" t="n">
        <f aca="false">B1797*E1797</f>
        <v>2.6</v>
      </c>
      <c r="K1797" s="89" t="s">
        <v>125</v>
      </c>
    </row>
    <row r="1798" customFormat="false" ht="29.85" hidden="false" customHeight="false" outlineLevel="0" collapsed="false">
      <c r="A1798" s="90" t="s">
        <v>3029</v>
      </c>
      <c r="B1798" s="87" t="n">
        <f aca="false">0.6+2.15</f>
        <v>2.75</v>
      </c>
      <c r="C1798" s="87"/>
      <c r="D1798" s="88"/>
      <c r="E1798" s="87" t="n">
        <v>2</v>
      </c>
      <c r="F1798" s="89"/>
      <c r="G1798" s="89"/>
      <c r="H1798" s="89"/>
      <c r="I1798" s="89"/>
      <c r="J1798" s="88" t="n">
        <f aca="false">B1798*E1798</f>
        <v>5.5</v>
      </c>
      <c r="K1798" s="89" t="s">
        <v>125</v>
      </c>
    </row>
    <row r="1799" customFormat="false" ht="15" hidden="false" customHeight="false" outlineLevel="0" collapsed="false">
      <c r="A1799" s="92"/>
      <c r="B1799" s="92"/>
      <c r="C1799" s="92"/>
      <c r="D1799" s="92"/>
      <c r="E1799" s="92"/>
      <c r="F1799" s="92"/>
      <c r="G1799" s="92"/>
      <c r="H1799" s="92"/>
      <c r="I1799" s="93" t="s">
        <v>10</v>
      </c>
      <c r="J1799" s="94" t="n">
        <f aca="false">SUM(J1785:J1798)</f>
        <v>44.55</v>
      </c>
      <c r="K1799" s="94" t="s">
        <v>125</v>
      </c>
    </row>
    <row r="1800" customFormat="false" ht="15" hidden="false" customHeight="false" outlineLevel="0" collapsed="false">
      <c r="A1800" s="95"/>
      <c r="B1800" s="95"/>
      <c r="C1800" s="95"/>
      <c r="D1800" s="95"/>
      <c r="E1800" s="95"/>
      <c r="F1800" s="95"/>
      <c r="G1800" s="95"/>
      <c r="H1800" s="95"/>
      <c r="I1800" s="95"/>
      <c r="J1800" s="95"/>
      <c r="K1800" s="95"/>
    </row>
    <row r="1801" customFormat="false" ht="15" hidden="false" customHeight="true" outlineLevel="0" collapsed="false">
      <c r="A1801" s="85" t="s">
        <v>2606</v>
      </c>
      <c r="B1801" s="86" t="s">
        <v>3030</v>
      </c>
      <c r="C1801" s="86"/>
      <c r="D1801" s="86"/>
      <c r="E1801" s="86"/>
      <c r="F1801" s="86"/>
      <c r="G1801" s="86"/>
      <c r="H1801" s="86"/>
      <c r="I1801" s="86"/>
      <c r="J1801" s="86"/>
      <c r="K1801" s="86"/>
    </row>
    <row r="1802" customFormat="false" ht="15" hidden="false" customHeight="false" outlineLevel="0" collapsed="false">
      <c r="A1802" s="85"/>
      <c r="B1802" s="87" t="s">
        <v>2607</v>
      </c>
      <c r="C1802" s="87" t="s">
        <v>2608</v>
      </c>
      <c r="D1802" s="88" t="s">
        <v>2609</v>
      </c>
      <c r="E1802" s="87" t="s">
        <v>49</v>
      </c>
      <c r="F1802" s="89" t="s">
        <v>2610</v>
      </c>
      <c r="G1802" s="89" t="s">
        <v>2611</v>
      </c>
      <c r="H1802" s="89" t="s">
        <v>2689</v>
      </c>
      <c r="I1802" s="89"/>
      <c r="J1802" s="88" t="s">
        <v>10</v>
      </c>
      <c r="K1802" s="89" t="s">
        <v>48</v>
      </c>
    </row>
    <row r="1803" customFormat="false" ht="15" hidden="false" customHeight="false" outlineLevel="0" collapsed="false">
      <c r="A1803" s="90" t="s">
        <v>3031</v>
      </c>
      <c r="B1803" s="87"/>
      <c r="C1803" s="87"/>
      <c r="D1803" s="88"/>
      <c r="E1803" s="87" t="n">
        <v>6</v>
      </c>
      <c r="F1803" s="89"/>
      <c r="G1803" s="89"/>
      <c r="H1803" s="119"/>
      <c r="I1803" s="89"/>
      <c r="J1803" s="88" t="n">
        <f aca="false">E1803</f>
        <v>6</v>
      </c>
      <c r="K1803" s="89" t="s">
        <v>48</v>
      </c>
    </row>
    <row r="1804" customFormat="false" ht="15" hidden="false" customHeight="false" outlineLevel="0" collapsed="false">
      <c r="A1804" s="92"/>
      <c r="B1804" s="92"/>
      <c r="C1804" s="92"/>
      <c r="D1804" s="92"/>
      <c r="E1804" s="92"/>
      <c r="F1804" s="92"/>
      <c r="G1804" s="92"/>
      <c r="H1804" s="92"/>
      <c r="I1804" s="93" t="s">
        <v>10</v>
      </c>
      <c r="J1804" s="94" t="n">
        <f aca="false">SUM(J1803)</f>
        <v>6</v>
      </c>
      <c r="K1804" s="94" t="s">
        <v>48</v>
      </c>
    </row>
    <row r="1805" customFormat="false" ht="15" hidden="false" customHeight="false" outlineLevel="0" collapsed="false">
      <c r="A1805" s="95"/>
      <c r="B1805" s="95"/>
      <c r="C1805" s="95"/>
      <c r="D1805" s="95"/>
      <c r="E1805" s="95"/>
      <c r="F1805" s="95"/>
      <c r="G1805" s="95"/>
      <c r="H1805" s="95"/>
      <c r="I1805" s="95"/>
      <c r="J1805" s="95"/>
      <c r="K1805" s="95"/>
    </row>
    <row r="1806" customFormat="false" ht="29.85" hidden="false" customHeight="true" outlineLevel="0" collapsed="false">
      <c r="A1806" s="85" t="s">
        <v>2606</v>
      </c>
      <c r="B1806" s="86" t="s">
        <v>679</v>
      </c>
      <c r="C1806" s="86"/>
      <c r="D1806" s="86"/>
      <c r="E1806" s="86"/>
      <c r="F1806" s="86"/>
      <c r="G1806" s="86"/>
      <c r="H1806" s="86"/>
      <c r="I1806" s="86"/>
      <c r="J1806" s="86"/>
      <c r="K1806" s="86"/>
    </row>
    <row r="1807" customFormat="false" ht="15" hidden="false" customHeight="false" outlineLevel="0" collapsed="false">
      <c r="A1807" s="85"/>
      <c r="B1807" s="87" t="s">
        <v>2607</v>
      </c>
      <c r="C1807" s="87" t="s">
        <v>2608</v>
      </c>
      <c r="D1807" s="88" t="s">
        <v>2609</v>
      </c>
      <c r="E1807" s="87" t="s">
        <v>49</v>
      </c>
      <c r="F1807" s="89" t="s">
        <v>2610</v>
      </c>
      <c r="G1807" s="89" t="s">
        <v>2611</v>
      </c>
      <c r="H1807" s="89" t="s">
        <v>2689</v>
      </c>
      <c r="I1807" s="89"/>
      <c r="J1807" s="88" t="s">
        <v>10</v>
      </c>
      <c r="K1807" s="89" t="s">
        <v>48</v>
      </c>
    </row>
    <row r="1808" customFormat="false" ht="15" hidden="false" customHeight="false" outlineLevel="0" collapsed="false">
      <c r="A1808" s="90" t="s">
        <v>2760</v>
      </c>
      <c r="B1808" s="87"/>
      <c r="C1808" s="87"/>
      <c r="D1808" s="88"/>
      <c r="E1808" s="87" t="n">
        <v>1</v>
      </c>
      <c r="F1808" s="89"/>
      <c r="G1808" s="89"/>
      <c r="H1808" s="89"/>
      <c r="I1808" s="89"/>
      <c r="J1808" s="88" t="n">
        <f aca="false">E1808</f>
        <v>1</v>
      </c>
      <c r="K1808" s="89" t="s">
        <v>48</v>
      </c>
    </row>
    <row r="1809" customFormat="false" ht="15" hidden="false" customHeight="false" outlineLevel="0" collapsed="false">
      <c r="A1809" s="92"/>
      <c r="B1809" s="92"/>
      <c r="C1809" s="92"/>
      <c r="D1809" s="92"/>
      <c r="E1809" s="92"/>
      <c r="F1809" s="92"/>
      <c r="G1809" s="92"/>
      <c r="H1809" s="92"/>
      <c r="I1809" s="93" t="s">
        <v>10</v>
      </c>
      <c r="J1809" s="94" t="n">
        <f aca="false">SUM(J1808:J1808)</f>
        <v>1</v>
      </c>
      <c r="K1809" s="94" t="s">
        <v>48</v>
      </c>
    </row>
    <row r="1810" customFormat="false" ht="15" hidden="false" customHeight="false" outlineLevel="0" collapsed="false">
      <c r="A1810" s="95"/>
      <c r="B1810" s="95"/>
      <c r="C1810" s="95"/>
      <c r="D1810" s="95"/>
      <c r="E1810" s="95"/>
      <c r="F1810" s="95"/>
      <c r="G1810" s="95"/>
      <c r="H1810" s="95"/>
      <c r="I1810" s="95"/>
      <c r="J1810" s="95"/>
      <c r="K1810" s="95"/>
    </row>
    <row r="1811" customFormat="false" ht="15" hidden="false" customHeight="true" outlineLevel="0" collapsed="false">
      <c r="A1811" s="85" t="s">
        <v>2606</v>
      </c>
      <c r="B1811" s="86" t="s">
        <v>682</v>
      </c>
      <c r="C1811" s="86"/>
      <c r="D1811" s="86"/>
      <c r="E1811" s="86"/>
      <c r="F1811" s="86"/>
      <c r="G1811" s="86"/>
      <c r="H1811" s="86"/>
      <c r="I1811" s="86"/>
      <c r="J1811" s="86"/>
      <c r="K1811" s="86"/>
    </row>
    <row r="1812" customFormat="false" ht="15" hidden="false" customHeight="false" outlineLevel="0" collapsed="false">
      <c r="A1812" s="85"/>
      <c r="B1812" s="87" t="s">
        <v>2607</v>
      </c>
      <c r="C1812" s="87" t="s">
        <v>2608</v>
      </c>
      <c r="D1812" s="88" t="s">
        <v>2609</v>
      </c>
      <c r="E1812" s="87" t="s">
        <v>49</v>
      </c>
      <c r="F1812" s="89" t="s">
        <v>2610</v>
      </c>
      <c r="G1812" s="89" t="s">
        <v>2611</v>
      </c>
      <c r="H1812" s="89" t="s">
        <v>2689</v>
      </c>
      <c r="I1812" s="89"/>
      <c r="J1812" s="88" t="s">
        <v>10</v>
      </c>
      <c r="K1812" s="89" t="s">
        <v>48</v>
      </c>
    </row>
    <row r="1813" customFormat="false" ht="15" hidden="false" customHeight="false" outlineLevel="0" collapsed="false">
      <c r="A1813" s="90" t="s">
        <v>2640</v>
      </c>
      <c r="B1813" s="87"/>
      <c r="C1813" s="87"/>
      <c r="D1813" s="88"/>
      <c r="E1813" s="87" t="n">
        <v>1</v>
      </c>
      <c r="F1813" s="89"/>
      <c r="G1813" s="89"/>
      <c r="H1813" s="119"/>
      <c r="I1813" s="89"/>
      <c r="J1813" s="88" t="n">
        <f aca="false">E1813</f>
        <v>1</v>
      </c>
      <c r="K1813" s="89" t="s">
        <v>48</v>
      </c>
    </row>
    <row r="1814" customFormat="false" ht="15" hidden="false" customHeight="false" outlineLevel="0" collapsed="false">
      <c r="A1814" s="90" t="s">
        <v>2637</v>
      </c>
      <c r="B1814" s="87"/>
      <c r="C1814" s="87"/>
      <c r="D1814" s="88"/>
      <c r="E1814" s="87" t="n">
        <v>1</v>
      </c>
      <c r="F1814" s="89"/>
      <c r="G1814" s="89"/>
      <c r="H1814" s="119"/>
      <c r="I1814" s="89"/>
      <c r="J1814" s="88" t="n">
        <f aca="false">E1814</f>
        <v>1</v>
      </c>
      <c r="K1814" s="89" t="s">
        <v>48</v>
      </c>
    </row>
    <row r="1815" customFormat="false" ht="15" hidden="false" customHeight="false" outlineLevel="0" collapsed="false">
      <c r="A1815" s="90" t="s">
        <v>2642</v>
      </c>
      <c r="B1815" s="87"/>
      <c r="C1815" s="87"/>
      <c r="D1815" s="88"/>
      <c r="E1815" s="87" t="n">
        <v>1</v>
      </c>
      <c r="F1815" s="89"/>
      <c r="G1815" s="89"/>
      <c r="H1815" s="119"/>
      <c r="I1815" s="89"/>
      <c r="J1815" s="88" t="n">
        <f aca="false">E1815</f>
        <v>1</v>
      </c>
      <c r="K1815" s="89" t="s">
        <v>48</v>
      </c>
    </row>
    <row r="1816" customFormat="false" ht="15" hidden="false" customHeight="false" outlineLevel="0" collapsed="false">
      <c r="A1816" s="90" t="s">
        <v>2881</v>
      </c>
      <c r="B1816" s="87"/>
      <c r="C1816" s="87"/>
      <c r="D1816" s="88"/>
      <c r="E1816" s="87" t="n">
        <v>1</v>
      </c>
      <c r="F1816" s="89"/>
      <c r="G1816" s="89"/>
      <c r="H1816" s="119"/>
      <c r="I1816" s="89"/>
      <c r="J1816" s="88" t="n">
        <f aca="false">E1816</f>
        <v>1</v>
      </c>
      <c r="K1816" s="89" t="s">
        <v>48</v>
      </c>
    </row>
    <row r="1817" customFormat="false" ht="15" hidden="false" customHeight="false" outlineLevel="0" collapsed="false">
      <c r="A1817" s="90" t="s">
        <v>2882</v>
      </c>
      <c r="B1817" s="87"/>
      <c r="C1817" s="87"/>
      <c r="D1817" s="88"/>
      <c r="E1817" s="87" t="n">
        <v>1</v>
      </c>
      <c r="F1817" s="89"/>
      <c r="G1817" s="89"/>
      <c r="H1817" s="119"/>
      <c r="I1817" s="89"/>
      <c r="J1817" s="88" t="n">
        <f aca="false">E1817</f>
        <v>1</v>
      </c>
      <c r="K1817" s="89" t="s">
        <v>48</v>
      </c>
    </row>
    <row r="1818" customFormat="false" ht="15" hidden="false" customHeight="false" outlineLevel="0" collapsed="false">
      <c r="A1818" s="90" t="s">
        <v>2883</v>
      </c>
      <c r="B1818" s="87"/>
      <c r="C1818" s="87"/>
      <c r="D1818" s="88"/>
      <c r="E1818" s="87" t="n">
        <v>1</v>
      </c>
      <c r="F1818" s="89"/>
      <c r="G1818" s="89"/>
      <c r="H1818" s="119"/>
      <c r="I1818" s="89"/>
      <c r="J1818" s="88" t="n">
        <f aca="false">E1818</f>
        <v>1</v>
      </c>
      <c r="K1818" s="89" t="s">
        <v>48</v>
      </c>
    </row>
    <row r="1819" customFormat="false" ht="15" hidden="false" customHeight="false" outlineLevel="0" collapsed="false">
      <c r="A1819" s="90" t="s">
        <v>2647</v>
      </c>
      <c r="B1819" s="87"/>
      <c r="C1819" s="87"/>
      <c r="D1819" s="88"/>
      <c r="E1819" s="87" t="n">
        <v>1</v>
      </c>
      <c r="F1819" s="89"/>
      <c r="G1819" s="89"/>
      <c r="H1819" s="119"/>
      <c r="I1819" s="89"/>
      <c r="J1819" s="88" t="n">
        <f aca="false">E1819</f>
        <v>1</v>
      </c>
      <c r="K1819" s="89" t="s">
        <v>48</v>
      </c>
    </row>
    <row r="1820" customFormat="false" ht="15" hidden="false" customHeight="false" outlineLevel="0" collapsed="false">
      <c r="A1820" s="90" t="s">
        <v>2648</v>
      </c>
      <c r="B1820" s="87"/>
      <c r="C1820" s="87"/>
      <c r="D1820" s="88"/>
      <c r="E1820" s="87" t="n">
        <v>1</v>
      </c>
      <c r="F1820" s="89"/>
      <c r="G1820" s="89"/>
      <c r="H1820" s="119"/>
      <c r="I1820" s="89"/>
      <c r="J1820" s="88" t="n">
        <f aca="false">E1820</f>
        <v>1</v>
      </c>
      <c r="K1820" s="89" t="s">
        <v>48</v>
      </c>
    </row>
    <row r="1821" customFormat="false" ht="15" hidden="false" customHeight="false" outlineLevel="0" collapsed="false">
      <c r="A1821" s="90" t="s">
        <v>2649</v>
      </c>
      <c r="B1821" s="87"/>
      <c r="C1821" s="87"/>
      <c r="D1821" s="88"/>
      <c r="E1821" s="87" t="n">
        <v>1</v>
      </c>
      <c r="F1821" s="89"/>
      <c r="G1821" s="89"/>
      <c r="H1821" s="119"/>
      <c r="I1821" s="89"/>
      <c r="J1821" s="88" t="n">
        <f aca="false">E1821</f>
        <v>1</v>
      </c>
      <c r="K1821" s="89" t="s">
        <v>48</v>
      </c>
    </row>
    <row r="1822" customFormat="false" ht="15" hidden="false" customHeight="false" outlineLevel="0" collapsed="false">
      <c r="A1822" s="90" t="s">
        <v>2834</v>
      </c>
      <c r="B1822" s="87"/>
      <c r="C1822" s="87"/>
      <c r="D1822" s="88"/>
      <c r="E1822" s="87" t="n">
        <v>1</v>
      </c>
      <c r="F1822" s="89"/>
      <c r="G1822" s="89"/>
      <c r="H1822" s="119"/>
      <c r="I1822" s="89"/>
      <c r="J1822" s="88" t="n">
        <f aca="false">E1822</f>
        <v>1</v>
      </c>
      <c r="K1822" s="89" t="s">
        <v>48</v>
      </c>
    </row>
    <row r="1823" customFormat="false" ht="15" hidden="false" customHeight="false" outlineLevel="0" collapsed="false">
      <c r="A1823" s="90" t="s">
        <v>2833</v>
      </c>
      <c r="B1823" s="87"/>
      <c r="C1823" s="87"/>
      <c r="D1823" s="88"/>
      <c r="E1823" s="87" t="n">
        <v>1</v>
      </c>
      <c r="F1823" s="89"/>
      <c r="G1823" s="89"/>
      <c r="H1823" s="119"/>
      <c r="I1823" s="89"/>
      <c r="J1823" s="88" t="n">
        <f aca="false">E1823</f>
        <v>1</v>
      </c>
      <c r="K1823" s="89" t="s">
        <v>48</v>
      </c>
    </row>
    <row r="1824" customFormat="false" ht="15" hidden="false" customHeight="false" outlineLevel="0" collapsed="false">
      <c r="A1824" s="90" t="s">
        <v>2727</v>
      </c>
      <c r="B1824" s="87"/>
      <c r="C1824" s="87"/>
      <c r="D1824" s="88"/>
      <c r="E1824" s="87" t="n">
        <v>1</v>
      </c>
      <c r="F1824" s="89"/>
      <c r="G1824" s="89"/>
      <c r="H1824" s="119"/>
      <c r="I1824" s="89"/>
      <c r="J1824" s="88" t="n">
        <f aca="false">E1824</f>
        <v>1</v>
      </c>
      <c r="K1824" s="89" t="s">
        <v>48</v>
      </c>
    </row>
    <row r="1825" customFormat="false" ht="15" hidden="false" customHeight="false" outlineLevel="0" collapsed="false">
      <c r="A1825" s="90" t="s">
        <v>2884</v>
      </c>
      <c r="B1825" s="87"/>
      <c r="C1825" s="87"/>
      <c r="D1825" s="88"/>
      <c r="E1825" s="87" t="n">
        <v>1</v>
      </c>
      <c r="F1825" s="89"/>
      <c r="G1825" s="89"/>
      <c r="H1825" s="119"/>
      <c r="I1825" s="89"/>
      <c r="J1825" s="88" t="n">
        <f aca="false">E1825</f>
        <v>1</v>
      </c>
      <c r="K1825" s="89" t="s">
        <v>48</v>
      </c>
    </row>
    <row r="1826" customFormat="false" ht="15" hidden="false" customHeight="false" outlineLevel="0" collapsed="false">
      <c r="A1826" s="90" t="s">
        <v>2679</v>
      </c>
      <c r="B1826" s="87"/>
      <c r="C1826" s="87"/>
      <c r="D1826" s="88"/>
      <c r="E1826" s="87" t="n">
        <v>1</v>
      </c>
      <c r="F1826" s="89"/>
      <c r="G1826" s="89"/>
      <c r="H1826" s="119"/>
      <c r="I1826" s="89"/>
      <c r="J1826" s="88" t="n">
        <f aca="false">E1826</f>
        <v>1</v>
      </c>
      <c r="K1826" s="89" t="s">
        <v>48</v>
      </c>
    </row>
    <row r="1827" customFormat="false" ht="15" hidden="false" customHeight="false" outlineLevel="0" collapsed="false">
      <c r="A1827" s="90" t="s">
        <v>2831</v>
      </c>
      <c r="B1827" s="87"/>
      <c r="C1827" s="87"/>
      <c r="D1827" s="88"/>
      <c r="E1827" s="87" t="n">
        <v>1</v>
      </c>
      <c r="F1827" s="89"/>
      <c r="G1827" s="89"/>
      <c r="H1827" s="119"/>
      <c r="I1827" s="89"/>
      <c r="J1827" s="88" t="n">
        <f aca="false">E1827</f>
        <v>1</v>
      </c>
      <c r="K1827" s="89" t="s">
        <v>48</v>
      </c>
    </row>
    <row r="1828" customFormat="false" ht="15" hidden="false" customHeight="false" outlineLevel="0" collapsed="false">
      <c r="A1828" s="90" t="s">
        <v>2864</v>
      </c>
      <c r="B1828" s="87"/>
      <c r="C1828" s="87"/>
      <c r="D1828" s="88"/>
      <c r="E1828" s="87" t="n">
        <v>1</v>
      </c>
      <c r="F1828" s="89"/>
      <c r="G1828" s="89"/>
      <c r="H1828" s="119"/>
      <c r="I1828" s="89"/>
      <c r="J1828" s="88" t="n">
        <f aca="false">E1828</f>
        <v>1</v>
      </c>
      <c r="K1828" s="89" t="s">
        <v>48</v>
      </c>
    </row>
    <row r="1829" customFormat="false" ht="15" hidden="false" customHeight="false" outlineLevel="0" collapsed="false">
      <c r="A1829" s="90" t="s">
        <v>2679</v>
      </c>
      <c r="B1829" s="87"/>
      <c r="C1829" s="87"/>
      <c r="D1829" s="88"/>
      <c r="E1829" s="87" t="n">
        <v>1</v>
      </c>
      <c r="F1829" s="89"/>
      <c r="G1829" s="89"/>
      <c r="H1829" s="119"/>
      <c r="I1829" s="89"/>
      <c r="J1829" s="88" t="n">
        <f aca="false">E1829</f>
        <v>1</v>
      </c>
      <c r="K1829" s="89" t="s">
        <v>48</v>
      </c>
    </row>
    <row r="1830" customFormat="false" ht="15" hidden="false" customHeight="false" outlineLevel="0" collapsed="false">
      <c r="A1830" s="90" t="s">
        <v>2828</v>
      </c>
      <c r="B1830" s="87"/>
      <c r="C1830" s="87"/>
      <c r="D1830" s="88"/>
      <c r="E1830" s="87" t="n">
        <v>1</v>
      </c>
      <c r="F1830" s="89"/>
      <c r="G1830" s="89"/>
      <c r="H1830" s="119"/>
      <c r="I1830" s="89"/>
      <c r="J1830" s="88" t="n">
        <f aca="false">E1830</f>
        <v>1</v>
      </c>
      <c r="K1830" s="89" t="s">
        <v>48</v>
      </c>
    </row>
    <row r="1831" customFormat="false" ht="29.85" hidden="false" customHeight="false" outlineLevel="0" collapsed="false">
      <c r="A1831" s="90" t="s">
        <v>2905</v>
      </c>
      <c r="B1831" s="87"/>
      <c r="C1831" s="87"/>
      <c r="D1831" s="88"/>
      <c r="E1831" s="87" t="n">
        <v>1</v>
      </c>
      <c r="F1831" s="89"/>
      <c r="G1831" s="89"/>
      <c r="H1831" s="119"/>
      <c r="I1831" s="89"/>
      <c r="J1831" s="88" t="n">
        <f aca="false">E1831</f>
        <v>1</v>
      </c>
      <c r="K1831" s="89" t="s">
        <v>48</v>
      </c>
    </row>
    <row r="1832" customFormat="false" ht="15" hidden="false" customHeight="false" outlineLevel="0" collapsed="false">
      <c r="A1832" s="90" t="s">
        <v>2652</v>
      </c>
      <c r="B1832" s="87"/>
      <c r="C1832" s="87"/>
      <c r="D1832" s="88"/>
      <c r="E1832" s="87" t="n">
        <v>1</v>
      </c>
      <c r="F1832" s="89"/>
      <c r="G1832" s="89"/>
      <c r="H1832" s="119"/>
      <c r="I1832" s="89"/>
      <c r="J1832" s="88" t="n">
        <f aca="false">E1832</f>
        <v>1</v>
      </c>
      <c r="K1832" s="89" t="s">
        <v>48</v>
      </c>
    </row>
    <row r="1833" customFormat="false" ht="15" hidden="false" customHeight="false" outlineLevel="0" collapsed="false">
      <c r="A1833" s="90" t="s">
        <v>2653</v>
      </c>
      <c r="B1833" s="87"/>
      <c r="C1833" s="87"/>
      <c r="D1833" s="88"/>
      <c r="E1833" s="87" t="n">
        <v>1</v>
      </c>
      <c r="F1833" s="89"/>
      <c r="G1833" s="89"/>
      <c r="H1833" s="119"/>
      <c r="I1833" s="89"/>
      <c r="J1833" s="88" t="n">
        <f aca="false">E1833</f>
        <v>1</v>
      </c>
      <c r="K1833" s="89" t="s">
        <v>48</v>
      </c>
    </row>
    <row r="1834" customFormat="false" ht="15" hidden="false" customHeight="false" outlineLevel="0" collapsed="false">
      <c r="A1834" s="90" t="s">
        <v>2638</v>
      </c>
      <c r="B1834" s="87"/>
      <c r="C1834" s="87"/>
      <c r="D1834" s="88"/>
      <c r="E1834" s="87" t="n">
        <v>1</v>
      </c>
      <c r="F1834" s="89"/>
      <c r="G1834" s="89"/>
      <c r="H1834" s="119"/>
      <c r="I1834" s="89"/>
      <c r="J1834" s="88" t="n">
        <f aca="false">E1834</f>
        <v>1</v>
      </c>
      <c r="K1834" s="89" t="s">
        <v>48</v>
      </c>
    </row>
    <row r="1835" customFormat="false" ht="15" hidden="false" customHeight="false" outlineLevel="0" collapsed="false">
      <c r="A1835" s="90" t="s">
        <v>2641</v>
      </c>
      <c r="B1835" s="87"/>
      <c r="C1835" s="87"/>
      <c r="D1835" s="88"/>
      <c r="E1835" s="87" t="n">
        <v>1</v>
      </c>
      <c r="F1835" s="89"/>
      <c r="G1835" s="89"/>
      <c r="H1835" s="119"/>
      <c r="I1835" s="89"/>
      <c r="J1835" s="88" t="n">
        <f aca="false">E1835</f>
        <v>1</v>
      </c>
      <c r="K1835" s="89" t="s">
        <v>48</v>
      </c>
    </row>
    <row r="1836" customFormat="false" ht="15" hidden="false" customHeight="false" outlineLevel="0" collapsed="false">
      <c r="A1836" s="90" t="s">
        <v>2639</v>
      </c>
      <c r="B1836" s="87"/>
      <c r="C1836" s="87"/>
      <c r="D1836" s="88"/>
      <c r="E1836" s="87" t="n">
        <v>1</v>
      </c>
      <c r="F1836" s="89"/>
      <c r="G1836" s="89"/>
      <c r="H1836" s="119"/>
      <c r="I1836" s="89"/>
      <c r="J1836" s="88" t="n">
        <f aca="false">E1836</f>
        <v>1</v>
      </c>
      <c r="K1836" s="89" t="s">
        <v>48</v>
      </c>
    </row>
    <row r="1837" customFormat="false" ht="15" hidden="false" customHeight="false" outlineLevel="0" collapsed="false">
      <c r="A1837" s="90" t="s">
        <v>2625</v>
      </c>
      <c r="B1837" s="87"/>
      <c r="C1837" s="87"/>
      <c r="D1837" s="88"/>
      <c r="E1837" s="87" t="n">
        <v>1</v>
      </c>
      <c r="F1837" s="89"/>
      <c r="G1837" s="89"/>
      <c r="H1837" s="119"/>
      <c r="I1837" s="89"/>
      <c r="J1837" s="88" t="n">
        <f aca="false">E1837</f>
        <v>1</v>
      </c>
      <c r="K1837" s="89" t="s">
        <v>48</v>
      </c>
    </row>
    <row r="1838" customFormat="false" ht="15" hidden="false" customHeight="false" outlineLevel="0" collapsed="false">
      <c r="A1838" s="90" t="s">
        <v>2626</v>
      </c>
      <c r="B1838" s="87"/>
      <c r="C1838" s="87"/>
      <c r="D1838" s="88"/>
      <c r="E1838" s="87" t="n">
        <v>1</v>
      </c>
      <c r="F1838" s="89"/>
      <c r="G1838" s="89"/>
      <c r="H1838" s="119"/>
      <c r="I1838" s="89"/>
      <c r="J1838" s="88" t="n">
        <f aca="false">E1838</f>
        <v>1</v>
      </c>
      <c r="K1838" s="89" t="s">
        <v>48</v>
      </c>
    </row>
    <row r="1839" customFormat="false" ht="15" hidden="false" customHeight="false" outlineLevel="0" collapsed="false">
      <c r="A1839" s="90" t="s">
        <v>2627</v>
      </c>
      <c r="B1839" s="87"/>
      <c r="C1839" s="87"/>
      <c r="D1839" s="88"/>
      <c r="E1839" s="87" t="n">
        <v>1</v>
      </c>
      <c r="F1839" s="89"/>
      <c r="G1839" s="89"/>
      <c r="H1839" s="119"/>
      <c r="I1839" s="89"/>
      <c r="J1839" s="88" t="n">
        <f aca="false">E1839</f>
        <v>1</v>
      </c>
      <c r="K1839" s="89" t="s">
        <v>48</v>
      </c>
    </row>
    <row r="1840" customFormat="false" ht="15" hidden="false" customHeight="false" outlineLevel="0" collapsed="false">
      <c r="A1840" s="90" t="s">
        <v>2628</v>
      </c>
      <c r="B1840" s="87"/>
      <c r="C1840" s="87"/>
      <c r="D1840" s="88"/>
      <c r="E1840" s="87" t="n">
        <v>1</v>
      </c>
      <c r="F1840" s="89"/>
      <c r="G1840" s="89"/>
      <c r="H1840" s="119"/>
      <c r="I1840" s="89"/>
      <c r="J1840" s="88" t="n">
        <f aca="false">E1840</f>
        <v>1</v>
      </c>
      <c r="K1840" s="89" t="s">
        <v>48</v>
      </c>
    </row>
    <row r="1841" customFormat="false" ht="15" hidden="false" customHeight="false" outlineLevel="0" collapsed="false">
      <c r="A1841" s="90" t="s">
        <v>2622</v>
      </c>
      <c r="B1841" s="87"/>
      <c r="C1841" s="87"/>
      <c r="D1841" s="88"/>
      <c r="E1841" s="87" t="n">
        <v>1</v>
      </c>
      <c r="F1841" s="89"/>
      <c r="G1841" s="89"/>
      <c r="H1841" s="119"/>
      <c r="I1841" s="89"/>
      <c r="J1841" s="88" t="n">
        <f aca="false">E1841</f>
        <v>1</v>
      </c>
      <c r="K1841" s="89" t="s">
        <v>48</v>
      </c>
    </row>
    <row r="1842" customFormat="false" ht="15" hidden="false" customHeight="false" outlineLevel="0" collapsed="false">
      <c r="A1842" s="90" t="s">
        <v>2621</v>
      </c>
      <c r="B1842" s="87"/>
      <c r="C1842" s="87"/>
      <c r="D1842" s="88"/>
      <c r="E1842" s="87" t="n">
        <v>1</v>
      </c>
      <c r="F1842" s="89"/>
      <c r="G1842" s="89"/>
      <c r="H1842" s="119"/>
      <c r="I1842" s="89"/>
      <c r="J1842" s="88" t="n">
        <f aca="false">E1842</f>
        <v>1</v>
      </c>
      <c r="K1842" s="89" t="s">
        <v>48</v>
      </c>
    </row>
    <row r="1843" customFormat="false" ht="15" hidden="false" customHeight="false" outlineLevel="0" collapsed="false">
      <c r="A1843" s="90" t="s">
        <v>2623</v>
      </c>
      <c r="B1843" s="87"/>
      <c r="C1843" s="87"/>
      <c r="D1843" s="88"/>
      <c r="E1843" s="87" t="n">
        <v>1</v>
      </c>
      <c r="F1843" s="89"/>
      <c r="G1843" s="89"/>
      <c r="H1843" s="119"/>
      <c r="I1843" s="89"/>
      <c r="J1843" s="88" t="n">
        <f aca="false">E1843</f>
        <v>1</v>
      </c>
      <c r="K1843" s="89" t="s">
        <v>48</v>
      </c>
    </row>
    <row r="1844" customFormat="false" ht="15" hidden="false" customHeight="false" outlineLevel="0" collapsed="false">
      <c r="A1844" s="90" t="s">
        <v>2679</v>
      </c>
      <c r="B1844" s="87"/>
      <c r="C1844" s="87"/>
      <c r="D1844" s="88"/>
      <c r="E1844" s="87" t="n">
        <v>1</v>
      </c>
      <c r="F1844" s="89"/>
      <c r="G1844" s="89"/>
      <c r="H1844" s="119"/>
      <c r="I1844" s="89"/>
      <c r="J1844" s="88" t="n">
        <f aca="false">E1844</f>
        <v>1</v>
      </c>
      <c r="K1844" s="89" t="s">
        <v>48</v>
      </c>
    </row>
    <row r="1845" customFormat="false" ht="15" hidden="false" customHeight="false" outlineLevel="0" collapsed="false">
      <c r="A1845" s="90" t="s">
        <v>2631</v>
      </c>
      <c r="B1845" s="87"/>
      <c r="C1845" s="87"/>
      <c r="D1845" s="88"/>
      <c r="E1845" s="87" t="n">
        <v>1</v>
      </c>
      <c r="F1845" s="89"/>
      <c r="G1845" s="89"/>
      <c r="H1845" s="119"/>
      <c r="I1845" s="89"/>
      <c r="J1845" s="88" t="n">
        <f aca="false">E1845</f>
        <v>1</v>
      </c>
      <c r="K1845" s="89" t="s">
        <v>48</v>
      </c>
    </row>
    <row r="1846" customFormat="false" ht="15" hidden="false" customHeight="false" outlineLevel="0" collapsed="false">
      <c r="A1846" s="90" t="s">
        <v>2824</v>
      </c>
      <c r="B1846" s="87"/>
      <c r="C1846" s="87"/>
      <c r="D1846" s="88"/>
      <c r="E1846" s="87" t="n">
        <v>1</v>
      </c>
      <c r="F1846" s="89"/>
      <c r="G1846" s="89"/>
      <c r="H1846" s="119"/>
      <c r="I1846" s="89"/>
      <c r="J1846" s="88" t="n">
        <f aca="false">E1846</f>
        <v>1</v>
      </c>
      <c r="K1846" s="89" t="s">
        <v>48</v>
      </c>
    </row>
    <row r="1847" customFormat="false" ht="15" hidden="false" customHeight="false" outlineLevel="0" collapsed="false">
      <c r="A1847" s="90" t="s">
        <v>2825</v>
      </c>
      <c r="B1847" s="87"/>
      <c r="C1847" s="87"/>
      <c r="D1847" s="88"/>
      <c r="E1847" s="87" t="n">
        <v>1</v>
      </c>
      <c r="F1847" s="89"/>
      <c r="G1847" s="89"/>
      <c r="H1847" s="119"/>
      <c r="I1847" s="89"/>
      <c r="J1847" s="88" t="n">
        <f aca="false">E1847</f>
        <v>1</v>
      </c>
      <c r="K1847" s="89" t="s">
        <v>48</v>
      </c>
    </row>
    <row r="1848" customFormat="false" ht="15" hidden="false" customHeight="false" outlineLevel="0" collapsed="false">
      <c r="A1848" s="90" t="s">
        <v>2633</v>
      </c>
      <c r="B1848" s="87"/>
      <c r="C1848" s="87"/>
      <c r="D1848" s="88"/>
      <c r="E1848" s="87" t="n">
        <v>1</v>
      </c>
      <c r="F1848" s="89"/>
      <c r="G1848" s="89"/>
      <c r="H1848" s="119"/>
      <c r="I1848" s="89"/>
      <c r="J1848" s="88" t="n">
        <f aca="false">E1848</f>
        <v>1</v>
      </c>
      <c r="K1848" s="89" t="s">
        <v>48</v>
      </c>
    </row>
    <row r="1849" customFormat="false" ht="15" hidden="false" customHeight="false" outlineLevel="0" collapsed="false">
      <c r="A1849" s="90" t="s">
        <v>2634</v>
      </c>
      <c r="B1849" s="87"/>
      <c r="C1849" s="87"/>
      <c r="D1849" s="88"/>
      <c r="E1849" s="87" t="n">
        <v>1</v>
      </c>
      <c r="F1849" s="89"/>
      <c r="G1849" s="89"/>
      <c r="H1849" s="119"/>
      <c r="I1849" s="89"/>
      <c r="J1849" s="88" t="n">
        <f aca="false">E1849</f>
        <v>1</v>
      </c>
      <c r="K1849" s="89" t="s">
        <v>48</v>
      </c>
    </row>
    <row r="1850" customFormat="false" ht="15" hidden="false" customHeight="false" outlineLevel="0" collapsed="false">
      <c r="A1850" s="90" t="s">
        <v>2827</v>
      </c>
      <c r="B1850" s="87"/>
      <c r="C1850" s="87"/>
      <c r="D1850" s="88"/>
      <c r="E1850" s="87" t="n">
        <v>1</v>
      </c>
      <c r="F1850" s="89"/>
      <c r="G1850" s="89"/>
      <c r="H1850" s="119"/>
      <c r="I1850" s="89"/>
      <c r="J1850" s="88" t="n">
        <f aca="false">E1850</f>
        <v>1</v>
      </c>
      <c r="K1850" s="89" t="s">
        <v>48</v>
      </c>
    </row>
    <row r="1851" customFormat="false" ht="15" hidden="false" customHeight="false" outlineLevel="0" collapsed="false">
      <c r="A1851" s="90" t="s">
        <v>2665</v>
      </c>
      <c r="B1851" s="87"/>
      <c r="C1851" s="87"/>
      <c r="D1851" s="88"/>
      <c r="E1851" s="87" t="n">
        <v>1</v>
      </c>
      <c r="F1851" s="89"/>
      <c r="G1851" s="89"/>
      <c r="H1851" s="119"/>
      <c r="I1851" s="89"/>
      <c r="J1851" s="88" t="n">
        <f aca="false">E1851</f>
        <v>1</v>
      </c>
      <c r="K1851" s="89" t="s">
        <v>48</v>
      </c>
    </row>
    <row r="1852" customFormat="false" ht="15" hidden="false" customHeight="false" outlineLevel="0" collapsed="false">
      <c r="A1852" s="90" t="s">
        <v>2664</v>
      </c>
      <c r="B1852" s="87"/>
      <c r="C1852" s="87"/>
      <c r="D1852" s="88"/>
      <c r="E1852" s="87" t="n">
        <v>1</v>
      </c>
      <c r="F1852" s="89"/>
      <c r="G1852" s="89"/>
      <c r="H1852" s="119"/>
      <c r="I1852" s="89"/>
      <c r="J1852" s="88" t="n">
        <f aca="false">E1852</f>
        <v>1</v>
      </c>
      <c r="K1852" s="89" t="s">
        <v>48</v>
      </c>
    </row>
    <row r="1853" customFormat="false" ht="15" hidden="false" customHeight="false" outlineLevel="0" collapsed="false">
      <c r="A1853" s="90" t="s">
        <v>2663</v>
      </c>
      <c r="B1853" s="87"/>
      <c r="C1853" s="87"/>
      <c r="D1853" s="88"/>
      <c r="E1853" s="87" t="n">
        <v>1</v>
      </c>
      <c r="F1853" s="89"/>
      <c r="G1853" s="89"/>
      <c r="H1853" s="119"/>
      <c r="I1853" s="89"/>
      <c r="J1853" s="88" t="n">
        <f aca="false">E1853</f>
        <v>1</v>
      </c>
      <c r="K1853" s="89" t="s">
        <v>48</v>
      </c>
    </row>
    <row r="1854" customFormat="false" ht="15" hidden="false" customHeight="false" outlineLevel="0" collapsed="false">
      <c r="A1854" s="90" t="s">
        <v>2662</v>
      </c>
      <c r="B1854" s="87"/>
      <c r="C1854" s="87"/>
      <c r="D1854" s="88"/>
      <c r="E1854" s="87" t="n">
        <v>1</v>
      </c>
      <c r="F1854" s="89"/>
      <c r="G1854" s="89"/>
      <c r="H1854" s="119"/>
      <c r="I1854" s="89"/>
      <c r="J1854" s="88" t="n">
        <f aca="false">E1854</f>
        <v>1</v>
      </c>
      <c r="K1854" s="89" t="s">
        <v>48</v>
      </c>
    </row>
    <row r="1855" customFormat="false" ht="15" hidden="false" customHeight="false" outlineLevel="0" collapsed="false">
      <c r="A1855" s="90" t="s">
        <v>2661</v>
      </c>
      <c r="B1855" s="87"/>
      <c r="C1855" s="87"/>
      <c r="D1855" s="88"/>
      <c r="E1855" s="87" t="n">
        <v>1</v>
      </c>
      <c r="F1855" s="89"/>
      <c r="G1855" s="89"/>
      <c r="H1855" s="119"/>
      <c r="I1855" s="89"/>
      <c r="J1855" s="88" t="n">
        <f aca="false">E1855</f>
        <v>1</v>
      </c>
      <c r="K1855" s="89" t="s">
        <v>48</v>
      </c>
    </row>
    <row r="1856" customFormat="false" ht="15" hidden="false" customHeight="false" outlineLevel="0" collapsed="false">
      <c r="A1856" s="90" t="s">
        <v>2660</v>
      </c>
      <c r="B1856" s="87"/>
      <c r="C1856" s="87"/>
      <c r="D1856" s="88"/>
      <c r="E1856" s="87" t="n">
        <v>1</v>
      </c>
      <c r="F1856" s="89"/>
      <c r="G1856" s="89"/>
      <c r="H1856" s="119"/>
      <c r="I1856" s="89"/>
      <c r="J1856" s="88" t="n">
        <f aca="false">E1856</f>
        <v>1</v>
      </c>
      <c r="K1856" s="89" t="s">
        <v>48</v>
      </c>
    </row>
    <row r="1857" customFormat="false" ht="15" hidden="false" customHeight="false" outlineLevel="0" collapsed="false">
      <c r="A1857" s="90" t="s">
        <v>2659</v>
      </c>
      <c r="B1857" s="87"/>
      <c r="C1857" s="87"/>
      <c r="D1857" s="88"/>
      <c r="E1857" s="87" t="n">
        <v>1</v>
      </c>
      <c r="F1857" s="89"/>
      <c r="G1857" s="89"/>
      <c r="H1857" s="119"/>
      <c r="I1857" s="89"/>
      <c r="J1857" s="88" t="n">
        <f aca="false">E1857</f>
        <v>1</v>
      </c>
      <c r="K1857" s="89" t="s">
        <v>48</v>
      </c>
    </row>
    <row r="1858" customFormat="false" ht="15" hidden="false" customHeight="false" outlineLevel="0" collapsed="false">
      <c r="A1858" s="90" t="s">
        <v>2658</v>
      </c>
      <c r="B1858" s="87"/>
      <c r="C1858" s="87"/>
      <c r="D1858" s="88"/>
      <c r="E1858" s="87" t="n">
        <v>1</v>
      </c>
      <c r="F1858" s="89"/>
      <c r="G1858" s="89"/>
      <c r="H1858" s="119"/>
      <c r="I1858" s="89"/>
      <c r="J1858" s="88" t="n">
        <f aca="false">E1858</f>
        <v>1</v>
      </c>
      <c r="K1858" s="89" t="s">
        <v>48</v>
      </c>
    </row>
    <row r="1859" customFormat="false" ht="15" hidden="false" customHeight="false" outlineLevel="0" collapsed="false">
      <c r="A1859" s="90" t="s">
        <v>2657</v>
      </c>
      <c r="B1859" s="87"/>
      <c r="C1859" s="87"/>
      <c r="D1859" s="88"/>
      <c r="E1859" s="87" t="n">
        <v>1</v>
      </c>
      <c r="F1859" s="89"/>
      <c r="G1859" s="89"/>
      <c r="H1859" s="119"/>
      <c r="I1859" s="89"/>
      <c r="J1859" s="88" t="n">
        <f aca="false">E1859</f>
        <v>1</v>
      </c>
      <c r="K1859" s="89" t="s">
        <v>48</v>
      </c>
    </row>
    <row r="1860" customFormat="false" ht="15" hidden="false" customHeight="false" outlineLevel="0" collapsed="false">
      <c r="A1860" s="90" t="s">
        <v>2656</v>
      </c>
      <c r="B1860" s="87"/>
      <c r="C1860" s="87"/>
      <c r="D1860" s="88"/>
      <c r="E1860" s="87" t="n">
        <v>1</v>
      </c>
      <c r="F1860" s="89"/>
      <c r="G1860" s="89"/>
      <c r="H1860" s="119"/>
      <c r="I1860" s="89"/>
      <c r="J1860" s="88" t="n">
        <f aca="false">E1860</f>
        <v>1</v>
      </c>
      <c r="K1860" s="89" t="s">
        <v>48</v>
      </c>
    </row>
    <row r="1861" customFormat="false" ht="15" hidden="false" customHeight="false" outlineLevel="0" collapsed="false">
      <c r="A1861" s="90" t="s">
        <v>2655</v>
      </c>
      <c r="B1861" s="87"/>
      <c r="C1861" s="87"/>
      <c r="D1861" s="88"/>
      <c r="E1861" s="87" t="n">
        <v>1</v>
      </c>
      <c r="F1861" s="89"/>
      <c r="G1861" s="89"/>
      <c r="H1861" s="119"/>
      <c r="I1861" s="89"/>
      <c r="J1861" s="88" t="n">
        <f aca="false">E1861</f>
        <v>1</v>
      </c>
      <c r="K1861" s="89" t="s">
        <v>48</v>
      </c>
    </row>
    <row r="1862" customFormat="false" ht="15" hidden="false" customHeight="false" outlineLevel="0" collapsed="false">
      <c r="A1862" s="92"/>
      <c r="B1862" s="92"/>
      <c r="C1862" s="92"/>
      <c r="D1862" s="92"/>
      <c r="E1862" s="92"/>
      <c r="F1862" s="92"/>
      <c r="G1862" s="92"/>
      <c r="H1862" s="92"/>
      <c r="I1862" s="93" t="s">
        <v>10</v>
      </c>
      <c r="J1862" s="94" t="n">
        <f aca="false">SUM(J1813:J1861)</f>
        <v>49</v>
      </c>
      <c r="K1862" s="94" t="s">
        <v>48</v>
      </c>
    </row>
    <row r="1863" customFormat="false" ht="15" hidden="false" customHeight="false" outlineLevel="0" collapsed="false">
      <c r="A1863" s="95"/>
      <c r="B1863" s="95"/>
      <c r="C1863" s="95"/>
      <c r="D1863" s="95"/>
      <c r="E1863" s="95"/>
      <c r="F1863" s="95"/>
      <c r="G1863" s="95"/>
      <c r="H1863" s="95"/>
      <c r="I1863" s="95"/>
      <c r="J1863" s="95"/>
      <c r="K1863" s="95"/>
    </row>
    <row r="1864" customFormat="false" ht="15" hidden="false" customHeight="true" outlineLevel="0" collapsed="false">
      <c r="A1864" s="85" t="s">
        <v>2606</v>
      </c>
      <c r="B1864" s="86" t="s">
        <v>568</v>
      </c>
      <c r="C1864" s="86"/>
      <c r="D1864" s="86"/>
      <c r="E1864" s="86"/>
      <c r="F1864" s="86"/>
      <c r="G1864" s="86"/>
      <c r="H1864" s="86"/>
      <c r="I1864" s="86"/>
      <c r="J1864" s="86"/>
      <c r="K1864" s="86"/>
    </row>
    <row r="1865" customFormat="false" ht="15" hidden="false" customHeight="false" outlineLevel="0" collapsed="false">
      <c r="A1865" s="85"/>
      <c r="B1865" s="87" t="s">
        <v>2607</v>
      </c>
      <c r="C1865" s="87" t="s">
        <v>2608</v>
      </c>
      <c r="D1865" s="88" t="s">
        <v>2609</v>
      </c>
      <c r="E1865" s="87" t="s">
        <v>49</v>
      </c>
      <c r="F1865" s="89" t="s">
        <v>2610</v>
      </c>
      <c r="G1865" s="89" t="s">
        <v>2611</v>
      </c>
      <c r="H1865" s="89" t="s">
        <v>2689</v>
      </c>
      <c r="I1865" s="89"/>
      <c r="J1865" s="88" t="s">
        <v>10</v>
      </c>
      <c r="K1865" s="89" t="s">
        <v>48</v>
      </c>
    </row>
    <row r="1866" customFormat="false" ht="15" hidden="false" customHeight="false" outlineLevel="0" collapsed="false">
      <c r="A1866" s="90" t="s">
        <v>2776</v>
      </c>
      <c r="B1866" s="87"/>
      <c r="C1866" s="87"/>
      <c r="D1866" s="88"/>
      <c r="E1866" s="87" t="n">
        <v>4</v>
      </c>
      <c r="F1866" s="89"/>
      <c r="G1866" s="89"/>
      <c r="H1866" s="89"/>
      <c r="I1866" s="89"/>
      <c r="J1866" s="88" t="n">
        <f aca="false">E1866</f>
        <v>4</v>
      </c>
      <c r="K1866" s="89" t="s">
        <v>48</v>
      </c>
    </row>
    <row r="1867" customFormat="false" ht="15" hidden="false" customHeight="false" outlineLevel="0" collapsed="false">
      <c r="A1867" s="90" t="s">
        <v>2777</v>
      </c>
      <c r="B1867" s="87"/>
      <c r="C1867" s="87"/>
      <c r="D1867" s="88"/>
      <c r="E1867" s="87" t="n">
        <v>2</v>
      </c>
      <c r="F1867" s="89"/>
      <c r="G1867" s="89"/>
      <c r="H1867" s="119"/>
      <c r="I1867" s="89"/>
      <c r="J1867" s="88" t="n">
        <f aca="false">E1867</f>
        <v>2</v>
      </c>
      <c r="K1867" s="89" t="s">
        <v>48</v>
      </c>
    </row>
    <row r="1868" customFormat="false" ht="15" hidden="false" customHeight="false" outlineLevel="0" collapsed="false">
      <c r="A1868" s="92"/>
      <c r="B1868" s="92"/>
      <c r="C1868" s="92"/>
      <c r="D1868" s="92"/>
      <c r="E1868" s="92"/>
      <c r="F1868" s="92"/>
      <c r="G1868" s="92"/>
      <c r="H1868" s="92"/>
      <c r="I1868" s="93" t="s">
        <v>10</v>
      </c>
      <c r="J1868" s="94" t="n">
        <f aca="false">SUM(J1866:J1867)</f>
        <v>6</v>
      </c>
      <c r="K1868" s="94" t="s">
        <v>48</v>
      </c>
    </row>
    <row r="1869" customFormat="false" ht="15" hidden="false" customHeight="false" outlineLevel="0" collapsed="false">
      <c r="A1869" s="95"/>
      <c r="B1869" s="95"/>
      <c r="C1869" s="95"/>
      <c r="D1869" s="95"/>
      <c r="E1869" s="95"/>
      <c r="F1869" s="95"/>
      <c r="G1869" s="95"/>
      <c r="H1869" s="95"/>
      <c r="I1869" s="95"/>
      <c r="J1869" s="95"/>
      <c r="K1869" s="95"/>
    </row>
    <row r="1870" customFormat="false" ht="29.85" hidden="false" customHeight="true" outlineLevel="0" collapsed="false">
      <c r="A1870" s="85" t="s">
        <v>2606</v>
      </c>
      <c r="B1870" s="86" t="s">
        <v>686</v>
      </c>
      <c r="C1870" s="86"/>
      <c r="D1870" s="86"/>
      <c r="E1870" s="86"/>
      <c r="F1870" s="86"/>
      <c r="G1870" s="86"/>
      <c r="H1870" s="86"/>
      <c r="I1870" s="86"/>
      <c r="J1870" s="86"/>
      <c r="K1870" s="86"/>
    </row>
    <row r="1871" customFormat="false" ht="15" hidden="false" customHeight="false" outlineLevel="0" collapsed="false">
      <c r="A1871" s="85"/>
      <c r="B1871" s="87" t="s">
        <v>2607</v>
      </c>
      <c r="C1871" s="87" t="s">
        <v>2608</v>
      </c>
      <c r="D1871" s="88" t="s">
        <v>2609</v>
      </c>
      <c r="E1871" s="87" t="s">
        <v>49</v>
      </c>
      <c r="F1871" s="89" t="s">
        <v>2610</v>
      </c>
      <c r="G1871" s="89" t="s">
        <v>2611</v>
      </c>
      <c r="H1871" s="89" t="s">
        <v>2689</v>
      </c>
      <c r="I1871" s="89"/>
      <c r="J1871" s="88" t="s">
        <v>10</v>
      </c>
      <c r="K1871" s="89" t="s">
        <v>48</v>
      </c>
    </row>
    <row r="1872" customFormat="false" ht="15" hidden="false" customHeight="false" outlineLevel="0" collapsed="false">
      <c r="A1872" s="90"/>
      <c r="B1872" s="87"/>
      <c r="C1872" s="87"/>
      <c r="D1872" s="88"/>
      <c r="E1872" s="87" t="n">
        <v>1</v>
      </c>
      <c r="F1872" s="89"/>
      <c r="G1872" s="89"/>
      <c r="H1872" s="119"/>
      <c r="I1872" s="89"/>
      <c r="J1872" s="88" t="n">
        <f aca="false">E1872</f>
        <v>1</v>
      </c>
      <c r="K1872" s="89" t="s">
        <v>48</v>
      </c>
    </row>
    <row r="1873" customFormat="false" ht="15" hidden="false" customHeight="false" outlineLevel="0" collapsed="false">
      <c r="A1873" s="92"/>
      <c r="B1873" s="92"/>
      <c r="C1873" s="92"/>
      <c r="D1873" s="92"/>
      <c r="E1873" s="92"/>
      <c r="F1873" s="92"/>
      <c r="G1873" s="92"/>
      <c r="H1873" s="92"/>
      <c r="I1873" s="93" t="s">
        <v>10</v>
      </c>
      <c r="J1873" s="94" t="n">
        <f aca="false">SUM(J1872:J1872)</f>
        <v>1</v>
      </c>
      <c r="K1873" s="94" t="s">
        <v>48</v>
      </c>
    </row>
    <row r="1874" customFormat="false" ht="15" hidden="false" customHeight="false" outlineLevel="0" collapsed="false">
      <c r="A1874" s="95"/>
      <c r="B1874" s="95"/>
      <c r="C1874" s="95"/>
      <c r="D1874" s="95"/>
      <c r="E1874" s="95"/>
      <c r="F1874" s="95"/>
      <c r="G1874" s="95"/>
      <c r="H1874" s="95"/>
      <c r="I1874" s="95"/>
      <c r="J1874" s="95"/>
      <c r="K1874" s="95"/>
    </row>
    <row r="1875" customFormat="false" ht="15" hidden="false" customHeight="true" outlineLevel="0" collapsed="false">
      <c r="A1875" s="85" t="s">
        <v>2606</v>
      </c>
      <c r="B1875" s="86" t="s">
        <v>689</v>
      </c>
      <c r="C1875" s="86"/>
      <c r="D1875" s="86"/>
      <c r="E1875" s="86"/>
      <c r="F1875" s="86"/>
      <c r="G1875" s="86"/>
      <c r="H1875" s="86"/>
      <c r="I1875" s="86"/>
      <c r="J1875" s="86"/>
      <c r="K1875" s="86"/>
    </row>
    <row r="1876" customFormat="false" ht="15" hidden="false" customHeight="false" outlineLevel="0" collapsed="false">
      <c r="A1876" s="85"/>
      <c r="B1876" s="87" t="s">
        <v>2607</v>
      </c>
      <c r="C1876" s="87" t="s">
        <v>2608</v>
      </c>
      <c r="D1876" s="88" t="s">
        <v>2609</v>
      </c>
      <c r="E1876" s="87" t="s">
        <v>49</v>
      </c>
      <c r="F1876" s="89" t="s">
        <v>2610</v>
      </c>
      <c r="G1876" s="89" t="s">
        <v>2611</v>
      </c>
      <c r="H1876" s="89" t="s">
        <v>2689</v>
      </c>
      <c r="I1876" s="89"/>
      <c r="J1876" s="88" t="s">
        <v>10</v>
      </c>
      <c r="K1876" s="89" t="s">
        <v>48</v>
      </c>
    </row>
    <row r="1877" customFormat="false" ht="15" hidden="false" customHeight="false" outlineLevel="0" collapsed="false">
      <c r="A1877" s="90"/>
      <c r="B1877" s="87"/>
      <c r="C1877" s="87" t="n">
        <v>0.5</v>
      </c>
      <c r="D1877" s="88" t="n">
        <v>2</v>
      </c>
      <c r="E1877" s="87" t="n">
        <v>2</v>
      </c>
      <c r="F1877" s="89"/>
      <c r="G1877" s="89"/>
      <c r="H1877" s="89"/>
      <c r="I1877" s="89"/>
      <c r="J1877" s="88" t="n">
        <f aca="false">C1877*D1877*E1877</f>
        <v>2</v>
      </c>
      <c r="K1877" s="89" t="s">
        <v>56</v>
      </c>
    </row>
    <row r="1878" customFormat="false" ht="15" hidden="false" customHeight="false" outlineLevel="0" collapsed="false">
      <c r="A1878" s="92"/>
      <c r="B1878" s="92"/>
      <c r="C1878" s="92"/>
      <c r="D1878" s="92"/>
      <c r="E1878" s="92"/>
      <c r="F1878" s="92"/>
      <c r="G1878" s="92"/>
      <c r="H1878" s="92"/>
      <c r="I1878" s="93" t="s">
        <v>10</v>
      </c>
      <c r="J1878" s="94" t="n">
        <f aca="false">SUM(J1877:J1877)</f>
        <v>2</v>
      </c>
      <c r="K1878" s="94" t="s">
        <v>56</v>
      </c>
    </row>
    <row r="1879" customFormat="false" ht="15" hidden="false" customHeight="false" outlineLevel="0" collapsed="false">
      <c r="A1879" s="95"/>
      <c r="B1879" s="95"/>
      <c r="C1879" s="95"/>
      <c r="D1879" s="95"/>
      <c r="E1879" s="95"/>
      <c r="F1879" s="95"/>
      <c r="G1879" s="95"/>
      <c r="H1879" s="95"/>
      <c r="I1879" s="95"/>
      <c r="J1879" s="95"/>
      <c r="K1879" s="95"/>
    </row>
    <row r="1880" customFormat="false" ht="15" hidden="false" customHeight="true" outlineLevel="0" collapsed="false">
      <c r="A1880" s="102" t="s">
        <v>41</v>
      </c>
      <c r="B1880" s="102"/>
      <c r="C1880" s="102"/>
      <c r="D1880" s="102"/>
      <c r="E1880" s="102"/>
      <c r="F1880" s="102"/>
      <c r="G1880" s="102"/>
      <c r="H1880" s="102"/>
      <c r="I1880" s="102"/>
      <c r="J1880" s="102"/>
      <c r="K1880" s="102"/>
    </row>
    <row r="1881" customFormat="false" ht="15" hidden="false" customHeight="true" outlineLevel="0" collapsed="false">
      <c r="A1881" s="85" t="s">
        <v>2606</v>
      </c>
      <c r="B1881" s="86" t="s">
        <v>692</v>
      </c>
      <c r="C1881" s="86"/>
      <c r="D1881" s="86"/>
      <c r="E1881" s="86"/>
      <c r="F1881" s="86"/>
      <c r="G1881" s="86"/>
      <c r="H1881" s="86"/>
      <c r="I1881" s="86"/>
      <c r="J1881" s="86"/>
      <c r="K1881" s="86"/>
    </row>
    <row r="1882" customFormat="false" ht="15" hidden="false" customHeight="false" outlineLevel="0" collapsed="false">
      <c r="A1882" s="85"/>
      <c r="B1882" s="87" t="s">
        <v>2607</v>
      </c>
      <c r="C1882" s="87" t="s">
        <v>2608</v>
      </c>
      <c r="D1882" s="88" t="s">
        <v>2609</v>
      </c>
      <c r="E1882" s="87" t="s">
        <v>49</v>
      </c>
      <c r="F1882" s="89" t="s">
        <v>2610</v>
      </c>
      <c r="G1882" s="89" t="s">
        <v>2611</v>
      </c>
      <c r="H1882" s="89" t="s">
        <v>2689</v>
      </c>
      <c r="I1882" s="89"/>
      <c r="J1882" s="88" t="s">
        <v>10</v>
      </c>
      <c r="K1882" s="89" t="s">
        <v>48</v>
      </c>
    </row>
    <row r="1883" customFormat="false" ht="15" hidden="false" customHeight="false" outlineLevel="0" collapsed="false">
      <c r="A1883" s="90" t="s">
        <v>692</v>
      </c>
      <c r="B1883" s="87"/>
      <c r="C1883" s="87"/>
      <c r="D1883" s="88"/>
      <c r="E1883" s="87"/>
      <c r="F1883" s="89" t="n">
        <v>2917.38</v>
      </c>
      <c r="G1883" s="89"/>
      <c r="H1883" s="119"/>
      <c r="I1883" s="89"/>
      <c r="J1883" s="88" t="n">
        <f aca="false">F1883</f>
        <v>2917.38</v>
      </c>
      <c r="K1883" s="89" t="s">
        <v>56</v>
      </c>
    </row>
    <row r="1884" customFormat="false" ht="15" hidden="false" customHeight="false" outlineLevel="0" collapsed="false">
      <c r="A1884" s="92"/>
      <c r="B1884" s="92"/>
      <c r="C1884" s="92"/>
      <c r="D1884" s="92"/>
      <c r="E1884" s="92"/>
      <c r="F1884" s="92"/>
      <c r="G1884" s="92"/>
      <c r="H1884" s="92"/>
      <c r="I1884" s="93" t="s">
        <v>10</v>
      </c>
      <c r="J1884" s="94" t="n">
        <f aca="false">SUM(J1883:J1883)</f>
        <v>2917.38</v>
      </c>
      <c r="K1884" s="94" t="s">
        <v>56</v>
      </c>
    </row>
    <row r="1885" customFormat="false" ht="15" hidden="false" customHeight="false" outlineLevel="0" collapsed="false">
      <c r="A1885" s="95"/>
      <c r="B1885" s="95"/>
      <c r="C1885" s="95"/>
      <c r="D1885" s="95"/>
      <c r="E1885" s="95"/>
      <c r="F1885" s="95"/>
      <c r="G1885" s="95"/>
      <c r="H1885" s="95"/>
      <c r="I1885" s="95"/>
      <c r="J1885" s="95"/>
      <c r="K1885" s="95"/>
    </row>
    <row r="1886" customFormat="false" ht="15" hidden="false" customHeight="true" outlineLevel="0" collapsed="false">
      <c r="A1886" s="85" t="s">
        <v>2606</v>
      </c>
      <c r="B1886" s="86" t="s">
        <v>695</v>
      </c>
      <c r="C1886" s="86"/>
      <c r="D1886" s="86"/>
      <c r="E1886" s="86"/>
      <c r="F1886" s="86"/>
      <c r="G1886" s="86"/>
      <c r="H1886" s="86"/>
      <c r="I1886" s="86"/>
      <c r="J1886" s="86"/>
      <c r="K1886" s="86"/>
    </row>
    <row r="1887" customFormat="false" ht="15" hidden="false" customHeight="false" outlineLevel="0" collapsed="false">
      <c r="A1887" s="85"/>
      <c r="B1887" s="87" t="s">
        <v>2607</v>
      </c>
      <c r="C1887" s="87" t="s">
        <v>2608</v>
      </c>
      <c r="D1887" s="88" t="s">
        <v>2609</v>
      </c>
      <c r="E1887" s="87" t="s">
        <v>49</v>
      </c>
      <c r="F1887" s="89" t="s">
        <v>2610</v>
      </c>
      <c r="G1887" s="89" t="s">
        <v>2611</v>
      </c>
      <c r="H1887" s="89" t="s">
        <v>2689</v>
      </c>
      <c r="I1887" s="89"/>
      <c r="J1887" s="88" t="s">
        <v>10</v>
      </c>
      <c r="K1887" s="89" t="s">
        <v>48</v>
      </c>
    </row>
    <row r="1888" customFormat="false" ht="15" hidden="false" customHeight="false" outlineLevel="0" collapsed="false">
      <c r="A1888" s="90" t="s">
        <v>3032</v>
      </c>
      <c r="B1888" s="87"/>
      <c r="C1888" s="87"/>
      <c r="D1888" s="88"/>
      <c r="E1888" s="87" t="n">
        <v>2</v>
      </c>
      <c r="F1888" s="89"/>
      <c r="G1888" s="89"/>
      <c r="H1888" s="89"/>
      <c r="I1888" s="89"/>
      <c r="J1888" s="88" t="n">
        <f aca="false">E1888</f>
        <v>2</v>
      </c>
      <c r="K1888" s="89" t="s">
        <v>48</v>
      </c>
    </row>
    <row r="1889" customFormat="false" ht="15" hidden="false" customHeight="false" outlineLevel="0" collapsed="false">
      <c r="A1889" s="92"/>
      <c r="B1889" s="92"/>
      <c r="C1889" s="92"/>
      <c r="D1889" s="92"/>
      <c r="E1889" s="92"/>
      <c r="F1889" s="92"/>
      <c r="G1889" s="92"/>
      <c r="H1889" s="92"/>
      <c r="I1889" s="93" t="s">
        <v>10</v>
      </c>
      <c r="J1889" s="94" t="n">
        <f aca="false">SUM(J1888:J1888)</f>
        <v>2</v>
      </c>
      <c r="K1889" s="94" t="s">
        <v>48</v>
      </c>
    </row>
  </sheetData>
  <mergeCells count="839">
    <mergeCell ref="A1:B2"/>
    <mergeCell ref="C1:K1"/>
    <mergeCell ref="C2:K2"/>
    <mergeCell ref="A3:K3"/>
    <mergeCell ref="A4:K4"/>
    <mergeCell ref="A5:K5"/>
    <mergeCell ref="A6:K6"/>
    <mergeCell ref="A7:K7"/>
    <mergeCell ref="A8:K8"/>
    <mergeCell ref="A9:A10"/>
    <mergeCell ref="B9:K9"/>
    <mergeCell ref="A12:H12"/>
    <mergeCell ref="A13:K13"/>
    <mergeCell ref="A14:A15"/>
    <mergeCell ref="B14:K14"/>
    <mergeCell ref="A17:H17"/>
    <mergeCell ref="A18:K18"/>
    <mergeCell ref="A19:K19"/>
    <mergeCell ref="A20:A21"/>
    <mergeCell ref="B20:K20"/>
    <mergeCell ref="A23:H23"/>
    <mergeCell ref="A24:K24"/>
    <mergeCell ref="A25:A26"/>
    <mergeCell ref="B25:K25"/>
    <mergeCell ref="A79:H79"/>
    <mergeCell ref="A80:K80"/>
    <mergeCell ref="A81:A82"/>
    <mergeCell ref="B81:K81"/>
    <mergeCell ref="A93:H93"/>
    <mergeCell ref="A94:K94"/>
    <mergeCell ref="A95:A96"/>
    <mergeCell ref="B95:K95"/>
    <mergeCell ref="A118:H118"/>
    <mergeCell ref="A119:K119"/>
    <mergeCell ref="A120:A121"/>
    <mergeCell ref="B120:K120"/>
    <mergeCell ref="A123:H123"/>
    <mergeCell ref="A124:K124"/>
    <mergeCell ref="A125:A126"/>
    <mergeCell ref="B125:K125"/>
    <mergeCell ref="A130:H130"/>
    <mergeCell ref="A131:K131"/>
    <mergeCell ref="A132:A133"/>
    <mergeCell ref="B132:K132"/>
    <mergeCell ref="A137:H137"/>
    <mergeCell ref="A138:K138"/>
    <mergeCell ref="A139:A140"/>
    <mergeCell ref="B139:K139"/>
    <mergeCell ref="A143:H143"/>
    <mergeCell ref="A144:K144"/>
    <mergeCell ref="A145:A146"/>
    <mergeCell ref="B145:K145"/>
    <mergeCell ref="A148:H148"/>
    <mergeCell ref="A149:K149"/>
    <mergeCell ref="A150:A151"/>
    <mergeCell ref="B150:K150"/>
    <mergeCell ref="A154:H154"/>
    <mergeCell ref="A155:K155"/>
    <mergeCell ref="A156:A157"/>
    <mergeCell ref="B156:K156"/>
    <mergeCell ref="A168:H168"/>
    <mergeCell ref="A169:K169"/>
    <mergeCell ref="A170:A171"/>
    <mergeCell ref="B170:K170"/>
    <mergeCell ref="A187:H187"/>
    <mergeCell ref="A188:K188"/>
    <mergeCell ref="A189:A190"/>
    <mergeCell ref="B189:K189"/>
    <mergeCell ref="A192:H192"/>
    <mergeCell ref="A193:K193"/>
    <mergeCell ref="A194:A195"/>
    <mergeCell ref="B194:K194"/>
    <mergeCell ref="A198:H198"/>
    <mergeCell ref="A199:K199"/>
    <mergeCell ref="A200:A201"/>
    <mergeCell ref="B200:K200"/>
    <mergeCell ref="A204:H204"/>
    <mergeCell ref="A205:K205"/>
    <mergeCell ref="A206:A207"/>
    <mergeCell ref="B206:K206"/>
    <mergeCell ref="A210:H210"/>
    <mergeCell ref="A211:K211"/>
    <mergeCell ref="A212:A213"/>
    <mergeCell ref="B212:K212"/>
    <mergeCell ref="A215:H215"/>
    <mergeCell ref="A216:K216"/>
    <mergeCell ref="A217:A218"/>
    <mergeCell ref="B217:K217"/>
    <mergeCell ref="A228:H228"/>
    <mergeCell ref="A229:K229"/>
    <mergeCell ref="A230:K230"/>
    <mergeCell ref="A231:A232"/>
    <mergeCell ref="B231:K231"/>
    <mergeCell ref="A235:H235"/>
    <mergeCell ref="A236:K236"/>
    <mergeCell ref="A237:K237"/>
    <mergeCell ref="A238:A239"/>
    <mergeCell ref="B238:K238"/>
    <mergeCell ref="A242:H242"/>
    <mergeCell ref="A243:K243"/>
    <mergeCell ref="A244:A245"/>
    <mergeCell ref="B244:K244"/>
    <mergeCell ref="A248:H248"/>
    <mergeCell ref="A249:K249"/>
    <mergeCell ref="A250:A251"/>
    <mergeCell ref="B250:K250"/>
    <mergeCell ref="A254:H254"/>
    <mergeCell ref="A255:K255"/>
    <mergeCell ref="A256:K256"/>
    <mergeCell ref="A257:A258"/>
    <mergeCell ref="B257:K257"/>
    <mergeCell ref="A262:K262"/>
    <mergeCell ref="A263:A264"/>
    <mergeCell ref="B263:K263"/>
    <mergeCell ref="A266:H266"/>
    <mergeCell ref="A267:K267"/>
    <mergeCell ref="A268:A269"/>
    <mergeCell ref="B268:K268"/>
    <mergeCell ref="A271:E271"/>
    <mergeCell ref="A272:K272"/>
    <mergeCell ref="A273:A274"/>
    <mergeCell ref="B273:K273"/>
    <mergeCell ref="A279:H279"/>
    <mergeCell ref="A280:K280"/>
    <mergeCell ref="A281:K281"/>
    <mergeCell ref="A282:K282"/>
    <mergeCell ref="A283:A284"/>
    <mergeCell ref="B283:K283"/>
    <mergeCell ref="A291:H291"/>
    <mergeCell ref="A292:K292"/>
    <mergeCell ref="A293:A294"/>
    <mergeCell ref="B293:K293"/>
    <mergeCell ref="A296:H296"/>
    <mergeCell ref="A297:K297"/>
    <mergeCell ref="A298:A299"/>
    <mergeCell ref="B298:K298"/>
    <mergeCell ref="A301:H301"/>
    <mergeCell ref="A302:K302"/>
    <mergeCell ref="A303:K303"/>
    <mergeCell ref="A304:A305"/>
    <mergeCell ref="B304:K304"/>
    <mergeCell ref="A308:H308"/>
    <mergeCell ref="A309:K309"/>
    <mergeCell ref="A310:A311"/>
    <mergeCell ref="B310:K310"/>
    <mergeCell ref="A315:H315"/>
    <mergeCell ref="A316:K316"/>
    <mergeCell ref="A317:K317"/>
    <mergeCell ref="A318:A319"/>
    <mergeCell ref="B318:K318"/>
    <mergeCell ref="A334:H334"/>
    <mergeCell ref="A335:K335"/>
    <mergeCell ref="A336:A337"/>
    <mergeCell ref="B336:K336"/>
    <mergeCell ref="A344:H344"/>
    <mergeCell ref="A345:K345"/>
    <mergeCell ref="A346:A347"/>
    <mergeCell ref="B346:K346"/>
    <mergeCell ref="A356:H356"/>
    <mergeCell ref="A357:K357"/>
    <mergeCell ref="A358:A359"/>
    <mergeCell ref="B358:K358"/>
    <mergeCell ref="A380:H380"/>
    <mergeCell ref="A381:K381"/>
    <mergeCell ref="A382:A383"/>
    <mergeCell ref="B382:K382"/>
    <mergeCell ref="A392:H392"/>
    <mergeCell ref="A393:K393"/>
    <mergeCell ref="A394:A395"/>
    <mergeCell ref="B394:K394"/>
    <mergeCell ref="A416:H416"/>
    <mergeCell ref="A417:K417"/>
    <mergeCell ref="A418:K418"/>
    <mergeCell ref="A419:K419"/>
    <mergeCell ref="A420:A421"/>
    <mergeCell ref="B420:K420"/>
    <mergeCell ref="A424:H424"/>
    <mergeCell ref="A425:K425"/>
    <mergeCell ref="A426:K426"/>
    <mergeCell ref="A427:A428"/>
    <mergeCell ref="B427:K427"/>
    <mergeCell ref="A487:H487"/>
    <mergeCell ref="A488:K488"/>
    <mergeCell ref="A489:A490"/>
    <mergeCell ref="B489:K489"/>
    <mergeCell ref="A492:H492"/>
    <mergeCell ref="A493:K493"/>
    <mergeCell ref="A494:A495"/>
    <mergeCell ref="B494:K494"/>
    <mergeCell ref="A498:H498"/>
    <mergeCell ref="A499:K499"/>
    <mergeCell ref="A500:A501"/>
    <mergeCell ref="B500:K500"/>
    <mergeCell ref="A543:H543"/>
    <mergeCell ref="A544:K544"/>
    <mergeCell ref="A545:K545"/>
    <mergeCell ref="A546:A547"/>
    <mergeCell ref="B546:K546"/>
    <mergeCell ref="A550:H550"/>
    <mergeCell ref="A551:K551"/>
    <mergeCell ref="A552:A553"/>
    <mergeCell ref="B552:K552"/>
    <mergeCell ref="A556:H556"/>
    <mergeCell ref="A557:K557"/>
    <mergeCell ref="A558:A559"/>
    <mergeCell ref="B558:K558"/>
    <mergeCell ref="A562:H562"/>
    <mergeCell ref="A563:K563"/>
    <mergeCell ref="A564:A565"/>
    <mergeCell ref="B564:K564"/>
    <mergeCell ref="A567:H567"/>
    <mergeCell ref="A568:K568"/>
    <mergeCell ref="A569:A570"/>
    <mergeCell ref="B569:K569"/>
    <mergeCell ref="A573:H573"/>
    <mergeCell ref="A574:K574"/>
    <mergeCell ref="A575:A576"/>
    <mergeCell ref="B575:K575"/>
    <mergeCell ref="A578:H578"/>
    <mergeCell ref="A579:K579"/>
    <mergeCell ref="A580:A581"/>
    <mergeCell ref="B580:K580"/>
    <mergeCell ref="A583:H583"/>
    <mergeCell ref="A584:K584"/>
    <mergeCell ref="A585:A586"/>
    <mergeCell ref="B585:K585"/>
    <mergeCell ref="A589:H589"/>
    <mergeCell ref="A590:K590"/>
    <mergeCell ref="A591:K591"/>
    <mergeCell ref="A592:A593"/>
    <mergeCell ref="B592:K592"/>
    <mergeCell ref="A601:H601"/>
    <mergeCell ref="A602:K602"/>
    <mergeCell ref="A603:A604"/>
    <mergeCell ref="B603:K603"/>
    <mergeCell ref="A607:H607"/>
    <mergeCell ref="A608:K608"/>
    <mergeCell ref="A609:A610"/>
    <mergeCell ref="B609:K609"/>
    <mergeCell ref="A631:H631"/>
    <mergeCell ref="A632:K632"/>
    <mergeCell ref="A633:A634"/>
    <mergeCell ref="B633:K633"/>
    <mergeCell ref="A638:H638"/>
    <mergeCell ref="A639:K639"/>
    <mergeCell ref="A640:A641"/>
    <mergeCell ref="B640:K640"/>
    <mergeCell ref="A646:H646"/>
    <mergeCell ref="A647:K647"/>
    <mergeCell ref="A648:A649"/>
    <mergeCell ref="B648:K648"/>
    <mergeCell ref="A656:H656"/>
    <mergeCell ref="A657:K657"/>
    <mergeCell ref="A658:A659"/>
    <mergeCell ref="B658:K658"/>
    <mergeCell ref="A663:H663"/>
    <mergeCell ref="A664:K664"/>
    <mergeCell ref="A665:A666"/>
    <mergeCell ref="B665:K665"/>
    <mergeCell ref="A682:H682"/>
    <mergeCell ref="A683:K683"/>
    <mergeCell ref="A684:A685"/>
    <mergeCell ref="B684:K684"/>
    <mergeCell ref="A702:H702"/>
    <mergeCell ref="A703:K703"/>
    <mergeCell ref="A704:A705"/>
    <mergeCell ref="B704:K704"/>
    <mergeCell ref="A707:H707"/>
    <mergeCell ref="A708:K708"/>
    <mergeCell ref="A709:A710"/>
    <mergeCell ref="B709:K709"/>
    <mergeCell ref="A717:H717"/>
    <mergeCell ref="A718:K718"/>
    <mergeCell ref="A719:A720"/>
    <mergeCell ref="B719:K719"/>
    <mergeCell ref="A722:H722"/>
    <mergeCell ref="A723:K723"/>
    <mergeCell ref="A724:A725"/>
    <mergeCell ref="B724:K724"/>
    <mergeCell ref="A727:H727"/>
    <mergeCell ref="A728:K728"/>
    <mergeCell ref="A729:A730"/>
    <mergeCell ref="B729:K729"/>
    <mergeCell ref="A732:H732"/>
    <mergeCell ref="A733:K733"/>
    <mergeCell ref="A734:A735"/>
    <mergeCell ref="B734:K734"/>
    <mergeCell ref="A737:H737"/>
    <mergeCell ref="A738:K738"/>
    <mergeCell ref="A739:A740"/>
    <mergeCell ref="B739:K739"/>
    <mergeCell ref="A761:H761"/>
    <mergeCell ref="A762:K762"/>
    <mergeCell ref="A763:A764"/>
    <mergeCell ref="B763:K763"/>
    <mergeCell ref="A767:H767"/>
    <mergeCell ref="A768:K768"/>
    <mergeCell ref="A769:A770"/>
    <mergeCell ref="B769:K769"/>
    <mergeCell ref="A791:H791"/>
    <mergeCell ref="A792:K792"/>
    <mergeCell ref="A793:K793"/>
    <mergeCell ref="A794:K794"/>
    <mergeCell ref="A795:A796"/>
    <mergeCell ref="B795:K795"/>
    <mergeCell ref="A798:H798"/>
    <mergeCell ref="A799:K799"/>
    <mergeCell ref="A800:A801"/>
    <mergeCell ref="B800:K800"/>
    <mergeCell ref="A803:H803"/>
    <mergeCell ref="A804:K804"/>
    <mergeCell ref="A805:A806"/>
    <mergeCell ref="B805:K805"/>
    <mergeCell ref="A808:H808"/>
    <mergeCell ref="A809:K809"/>
    <mergeCell ref="A810:A811"/>
    <mergeCell ref="B810:K810"/>
    <mergeCell ref="A814:H814"/>
    <mergeCell ref="A815:K815"/>
    <mergeCell ref="A816:A817"/>
    <mergeCell ref="B816:K816"/>
    <mergeCell ref="A819:H819"/>
    <mergeCell ref="A820:K820"/>
    <mergeCell ref="A821:A822"/>
    <mergeCell ref="B821:K821"/>
    <mergeCell ref="A831:H831"/>
    <mergeCell ref="A832:K832"/>
    <mergeCell ref="A833:A834"/>
    <mergeCell ref="B833:K833"/>
    <mergeCell ref="A841:H841"/>
    <mergeCell ref="A842:K842"/>
    <mergeCell ref="A843:A844"/>
    <mergeCell ref="B843:K843"/>
    <mergeCell ref="A847:H847"/>
    <mergeCell ref="A848:K848"/>
    <mergeCell ref="A849:A850"/>
    <mergeCell ref="B849:K849"/>
    <mergeCell ref="A853:H853"/>
    <mergeCell ref="A854:K854"/>
    <mergeCell ref="A855:A856"/>
    <mergeCell ref="B855:K855"/>
    <mergeCell ref="A863:H863"/>
    <mergeCell ref="A864:K864"/>
    <mergeCell ref="A865:A866"/>
    <mergeCell ref="B865:K865"/>
    <mergeCell ref="A869:H869"/>
    <mergeCell ref="A870:K870"/>
    <mergeCell ref="A871:A872"/>
    <mergeCell ref="B871:K871"/>
    <mergeCell ref="A874:H874"/>
    <mergeCell ref="A875:K875"/>
    <mergeCell ref="A876:K876"/>
    <mergeCell ref="A877:A878"/>
    <mergeCell ref="B877:K877"/>
    <mergeCell ref="A892:H892"/>
    <mergeCell ref="A893:K893"/>
    <mergeCell ref="A894:A895"/>
    <mergeCell ref="B894:K894"/>
    <mergeCell ref="A899:H899"/>
    <mergeCell ref="A900:K900"/>
    <mergeCell ref="A901:A902"/>
    <mergeCell ref="B901:K901"/>
    <mergeCell ref="A919:H919"/>
    <mergeCell ref="A920:K920"/>
    <mergeCell ref="A921:K921"/>
    <mergeCell ref="A922:K922"/>
    <mergeCell ref="A923:A924"/>
    <mergeCell ref="B923:K923"/>
    <mergeCell ref="A986:H986"/>
    <mergeCell ref="A987:K987"/>
    <mergeCell ref="A988:A989"/>
    <mergeCell ref="B988:K988"/>
    <mergeCell ref="A991:H991"/>
    <mergeCell ref="A992:K992"/>
    <mergeCell ref="A993:A994"/>
    <mergeCell ref="B993:K993"/>
    <mergeCell ref="A1002:H1002"/>
    <mergeCell ref="A1003:K1003"/>
    <mergeCell ref="A1004:A1005"/>
    <mergeCell ref="B1004:K1004"/>
    <mergeCell ref="A1008:H1008"/>
    <mergeCell ref="A1009:K1009"/>
    <mergeCell ref="A1010:A1011"/>
    <mergeCell ref="B1010:K1010"/>
    <mergeCell ref="A1014:H1014"/>
    <mergeCell ref="A1015:K1015"/>
    <mergeCell ref="A1016:K1016"/>
    <mergeCell ref="A1017:A1018"/>
    <mergeCell ref="B1017:K1017"/>
    <mergeCell ref="A1050:H1050"/>
    <mergeCell ref="A1051:K1051"/>
    <mergeCell ref="A1052:A1053"/>
    <mergeCell ref="B1052:K1052"/>
    <mergeCell ref="A1055:H1055"/>
    <mergeCell ref="A1056:K1056"/>
    <mergeCell ref="A1057:A1058"/>
    <mergeCell ref="B1057:K1057"/>
    <mergeCell ref="A1091:H1091"/>
    <mergeCell ref="A1092:K1092"/>
    <mergeCell ref="A1093:K1093"/>
    <mergeCell ref="A1094:K1094"/>
    <mergeCell ref="A1095:A1096"/>
    <mergeCell ref="B1095:K1095"/>
    <mergeCell ref="A1099:H1099"/>
    <mergeCell ref="A1100:K1100"/>
    <mergeCell ref="A1101:A1102"/>
    <mergeCell ref="B1101:K1101"/>
    <mergeCell ref="A1109:H1109"/>
    <mergeCell ref="A1110:K1110"/>
    <mergeCell ref="A1111:A1112"/>
    <mergeCell ref="B1111:K1111"/>
    <mergeCell ref="A1114:H1114"/>
    <mergeCell ref="A1115:K1115"/>
    <mergeCell ref="A1116:A1117"/>
    <mergeCell ref="B1116:K1116"/>
    <mergeCell ref="A1120:K1120"/>
    <mergeCell ref="A1121:A1122"/>
    <mergeCell ref="B1121:K1121"/>
    <mergeCell ref="A1125:K1125"/>
    <mergeCell ref="A1126:K1126"/>
    <mergeCell ref="A1127:A1128"/>
    <mergeCell ref="B1127:K1127"/>
    <mergeCell ref="A1131:H1131"/>
    <mergeCell ref="A1132:K1132"/>
    <mergeCell ref="A1133:A1134"/>
    <mergeCell ref="B1133:K1133"/>
    <mergeCell ref="A1139:H1139"/>
    <mergeCell ref="A1140:K1140"/>
    <mergeCell ref="A1141:A1142"/>
    <mergeCell ref="B1141:K1141"/>
    <mergeCell ref="A1144:H1144"/>
    <mergeCell ref="A1145:K1145"/>
    <mergeCell ref="A1146:A1147"/>
    <mergeCell ref="B1146:K1146"/>
    <mergeCell ref="A1149:H1149"/>
    <mergeCell ref="A1150:K1150"/>
    <mergeCell ref="A1151:A1152"/>
    <mergeCell ref="B1151:K1151"/>
    <mergeCell ref="A1161:H1161"/>
    <mergeCell ref="A1162:K1162"/>
    <mergeCell ref="A1163:A1164"/>
    <mergeCell ref="B1163:K1163"/>
    <mergeCell ref="A1175:H1175"/>
    <mergeCell ref="A1176:K1176"/>
    <mergeCell ref="A1177:A1178"/>
    <mergeCell ref="B1177:K1177"/>
    <mergeCell ref="A1186:H1186"/>
    <mergeCell ref="A1187:K1187"/>
    <mergeCell ref="A1188:A1189"/>
    <mergeCell ref="B1188:K1188"/>
    <mergeCell ref="A1191:H1191"/>
    <mergeCell ref="A1192:K1192"/>
    <mergeCell ref="A1193:K1193"/>
    <mergeCell ref="A1194:A1195"/>
    <mergeCell ref="B1194:K1194"/>
    <mergeCell ref="A1207:H1207"/>
    <mergeCell ref="A1208:K1208"/>
    <mergeCell ref="A1209:A1210"/>
    <mergeCell ref="B1209:K1209"/>
    <mergeCell ref="A1214:H1214"/>
    <mergeCell ref="A1215:K1215"/>
    <mergeCell ref="A1216:A1217"/>
    <mergeCell ref="B1216:K1216"/>
    <mergeCell ref="A1225:H1225"/>
    <mergeCell ref="A1226:K1226"/>
    <mergeCell ref="A1227:A1228"/>
    <mergeCell ref="B1227:K1227"/>
    <mergeCell ref="A1230:H1230"/>
    <mergeCell ref="A1231:K1231"/>
    <mergeCell ref="A1232:K1232"/>
    <mergeCell ref="A1233:A1234"/>
    <mergeCell ref="B1233:K1233"/>
    <mergeCell ref="A1237:H1237"/>
    <mergeCell ref="A1238:K1238"/>
    <mergeCell ref="A1239:A1240"/>
    <mergeCell ref="B1239:K1239"/>
    <mergeCell ref="A1248:H1248"/>
    <mergeCell ref="A1249:K1249"/>
    <mergeCell ref="A1250:A1251"/>
    <mergeCell ref="B1250:K1250"/>
    <mergeCell ref="A1253:H1253"/>
    <mergeCell ref="A1254:K1254"/>
    <mergeCell ref="A1255:A1256"/>
    <mergeCell ref="B1255:K1255"/>
    <mergeCell ref="A1268:H1268"/>
    <mergeCell ref="A1269:K1269"/>
    <mergeCell ref="A1270:A1271"/>
    <mergeCell ref="B1270:K1270"/>
    <mergeCell ref="A1275:H1275"/>
    <mergeCell ref="A1276:K1276"/>
    <mergeCell ref="A1277:K1277"/>
    <mergeCell ref="A1278:A1279"/>
    <mergeCell ref="B1278:K1278"/>
    <mergeCell ref="A1283:H1283"/>
    <mergeCell ref="A1284:K1284"/>
    <mergeCell ref="A1285:A1286"/>
    <mergeCell ref="B1285:K1285"/>
    <mergeCell ref="A1288:H1288"/>
    <mergeCell ref="A1289:K1289"/>
    <mergeCell ref="A1290:A1291"/>
    <mergeCell ref="B1290:K1290"/>
    <mergeCell ref="A1293:H1293"/>
    <mergeCell ref="A1294:K1294"/>
    <mergeCell ref="A1295:A1296"/>
    <mergeCell ref="B1295:K1295"/>
    <mergeCell ref="A1298:H1298"/>
    <mergeCell ref="A1299:K1299"/>
    <mergeCell ref="A1300:A1301"/>
    <mergeCell ref="B1300:K1300"/>
    <mergeCell ref="A1303:H1303"/>
    <mergeCell ref="A1304:K1304"/>
    <mergeCell ref="A1305:A1306"/>
    <mergeCell ref="B1305:K1305"/>
    <mergeCell ref="A1308:H1308"/>
    <mergeCell ref="A1309:K1309"/>
    <mergeCell ref="A1310:A1311"/>
    <mergeCell ref="B1310:K1310"/>
    <mergeCell ref="A1314:H1314"/>
    <mergeCell ref="A1315:K1315"/>
    <mergeCell ref="A1316:A1317"/>
    <mergeCell ref="B1316:K1316"/>
    <mergeCell ref="A1320:H1320"/>
    <mergeCell ref="A1321:K1321"/>
    <mergeCell ref="A1322:A1323"/>
    <mergeCell ref="B1322:K1322"/>
    <mergeCell ref="A1325:H1325"/>
    <mergeCell ref="A1326:K1326"/>
    <mergeCell ref="A1327:A1328"/>
    <mergeCell ref="B1327:K1327"/>
    <mergeCell ref="A1330:H1330"/>
    <mergeCell ref="A1331:K1331"/>
    <mergeCell ref="A1332:A1333"/>
    <mergeCell ref="B1332:K1332"/>
    <mergeCell ref="A1335:H1335"/>
    <mergeCell ref="A1336:K1336"/>
    <mergeCell ref="A1337:A1338"/>
    <mergeCell ref="B1337:K1337"/>
    <mergeCell ref="A1340:H1340"/>
    <mergeCell ref="A1341:K1341"/>
    <mergeCell ref="A1342:A1343"/>
    <mergeCell ref="B1342:K1342"/>
    <mergeCell ref="A1345:H1345"/>
    <mergeCell ref="A1346:K1346"/>
    <mergeCell ref="A1347:A1348"/>
    <mergeCell ref="B1347:K1347"/>
    <mergeCell ref="A1350:H1350"/>
    <mergeCell ref="A1351:K1351"/>
    <mergeCell ref="A1352:A1353"/>
    <mergeCell ref="B1352:K1352"/>
    <mergeCell ref="A1355:H1355"/>
    <mergeCell ref="A1356:K1356"/>
    <mergeCell ref="A1357:A1358"/>
    <mergeCell ref="B1357:K1357"/>
    <mergeCell ref="A1360:H1360"/>
    <mergeCell ref="A1361:K1361"/>
    <mergeCell ref="A1362:A1363"/>
    <mergeCell ref="B1362:K1362"/>
    <mergeCell ref="A1365:H1365"/>
    <mergeCell ref="A1366:K1366"/>
    <mergeCell ref="A1367:A1368"/>
    <mergeCell ref="B1367:K1367"/>
    <mergeCell ref="A1374:H1374"/>
    <mergeCell ref="A1375:K1375"/>
    <mergeCell ref="A1376:A1377"/>
    <mergeCell ref="B1376:K1376"/>
    <mergeCell ref="A1380:H1380"/>
    <mergeCell ref="A1381:K1381"/>
    <mergeCell ref="A1382:A1383"/>
    <mergeCell ref="B1382:K1382"/>
    <mergeCell ref="A1385:H1385"/>
    <mergeCell ref="A1386:K1386"/>
    <mergeCell ref="A1387:A1388"/>
    <mergeCell ref="B1387:K1387"/>
    <mergeCell ref="A1390:H1390"/>
    <mergeCell ref="A1391:K1391"/>
    <mergeCell ref="A1392:A1393"/>
    <mergeCell ref="B1392:K1392"/>
    <mergeCell ref="A1395:H1395"/>
    <mergeCell ref="A1396:K1396"/>
    <mergeCell ref="A1397:K1397"/>
    <mergeCell ref="A1398:K1398"/>
    <mergeCell ref="A1399:A1400"/>
    <mergeCell ref="B1399:K1399"/>
    <mergeCell ref="A1408:H1408"/>
    <mergeCell ref="A1409:K1409"/>
    <mergeCell ref="A1410:A1411"/>
    <mergeCell ref="B1410:K1410"/>
    <mergeCell ref="A1415:H1415"/>
    <mergeCell ref="A1416:K1416"/>
    <mergeCell ref="A1417:A1418"/>
    <mergeCell ref="B1417:K1417"/>
    <mergeCell ref="A1421:H1421"/>
    <mergeCell ref="A1422:K1422"/>
    <mergeCell ref="A1423:A1424"/>
    <mergeCell ref="B1423:K1423"/>
    <mergeCell ref="A1426:H1426"/>
    <mergeCell ref="A1427:K1427"/>
    <mergeCell ref="A1428:A1429"/>
    <mergeCell ref="B1428:K1428"/>
    <mergeCell ref="A1431:H1431"/>
    <mergeCell ref="A1432:K1432"/>
    <mergeCell ref="A1433:A1434"/>
    <mergeCell ref="B1433:K1433"/>
    <mergeCell ref="A1436:H1436"/>
    <mergeCell ref="A1437:K1437"/>
    <mergeCell ref="A1438:A1439"/>
    <mergeCell ref="B1438:K1438"/>
    <mergeCell ref="A1441:H1441"/>
    <mergeCell ref="A1442:K1442"/>
    <mergeCell ref="A1443:A1444"/>
    <mergeCell ref="B1443:K1443"/>
    <mergeCell ref="A1446:H1446"/>
    <mergeCell ref="A1447:K1447"/>
    <mergeCell ref="A1448:A1449"/>
    <mergeCell ref="B1448:K1448"/>
    <mergeCell ref="A1451:H1451"/>
    <mergeCell ref="A1452:K1452"/>
    <mergeCell ref="A1453:A1454"/>
    <mergeCell ref="B1453:K1453"/>
    <mergeCell ref="A1456:H1456"/>
    <mergeCell ref="A1457:K1457"/>
    <mergeCell ref="A1458:A1459"/>
    <mergeCell ref="B1458:K1458"/>
    <mergeCell ref="A1461:H1461"/>
    <mergeCell ref="A1462:K1462"/>
    <mergeCell ref="A1463:A1464"/>
    <mergeCell ref="B1463:K1463"/>
    <mergeCell ref="A1466:H1466"/>
    <mergeCell ref="A1467:K1467"/>
    <mergeCell ref="A1468:A1469"/>
    <mergeCell ref="B1468:K1468"/>
    <mergeCell ref="A1471:H1471"/>
    <mergeCell ref="A1472:K1472"/>
    <mergeCell ref="A1473:A1474"/>
    <mergeCell ref="B1473:K1473"/>
    <mergeCell ref="A1476:H1476"/>
    <mergeCell ref="A1477:K1477"/>
    <mergeCell ref="A1478:A1479"/>
    <mergeCell ref="B1478:K1478"/>
    <mergeCell ref="A1481:H1481"/>
    <mergeCell ref="A1482:K1482"/>
    <mergeCell ref="A1483:A1484"/>
    <mergeCell ref="B1483:K1483"/>
    <mergeCell ref="A1487:H1487"/>
    <mergeCell ref="A1488:K1488"/>
    <mergeCell ref="A1489:A1490"/>
    <mergeCell ref="B1489:K1489"/>
    <mergeCell ref="A1492:H1492"/>
    <mergeCell ref="A1493:K1493"/>
    <mergeCell ref="A1494:A1495"/>
    <mergeCell ref="B1494:K1494"/>
    <mergeCell ref="A1497:H1497"/>
    <mergeCell ref="A1498:K1498"/>
    <mergeCell ref="A1499:A1500"/>
    <mergeCell ref="B1499:K1499"/>
    <mergeCell ref="A1502:H1502"/>
    <mergeCell ref="A1503:K1503"/>
    <mergeCell ref="A1504:K1504"/>
    <mergeCell ref="A1505:A1506"/>
    <mergeCell ref="B1505:K1505"/>
    <mergeCell ref="A1508:H1508"/>
    <mergeCell ref="A1509:K1509"/>
    <mergeCell ref="A1510:A1511"/>
    <mergeCell ref="B1510:K1510"/>
    <mergeCell ref="A1513:H1513"/>
    <mergeCell ref="A1514:K1514"/>
    <mergeCell ref="A1515:A1516"/>
    <mergeCell ref="B1515:K1515"/>
    <mergeCell ref="A1518:H1518"/>
    <mergeCell ref="A1519:K1519"/>
    <mergeCell ref="A1520:A1521"/>
    <mergeCell ref="B1520:K1520"/>
    <mergeCell ref="A1523:H1523"/>
    <mergeCell ref="A1524:K1524"/>
    <mergeCell ref="A1525:A1526"/>
    <mergeCell ref="B1525:K1525"/>
    <mergeCell ref="A1528:H1528"/>
    <mergeCell ref="A1529:K1529"/>
    <mergeCell ref="A1530:A1531"/>
    <mergeCell ref="B1530:K1530"/>
    <mergeCell ref="A1533:H1533"/>
    <mergeCell ref="A1534:K1534"/>
    <mergeCell ref="A1535:A1536"/>
    <mergeCell ref="B1535:K1535"/>
    <mergeCell ref="A1539:H1539"/>
    <mergeCell ref="A1540:K1540"/>
    <mergeCell ref="A1541:A1542"/>
    <mergeCell ref="B1541:K1541"/>
    <mergeCell ref="A1546:H1546"/>
    <mergeCell ref="A1547:K1547"/>
    <mergeCell ref="A1548:A1549"/>
    <mergeCell ref="B1548:K1548"/>
    <mergeCell ref="A1551:H1551"/>
    <mergeCell ref="A1552:K1552"/>
    <mergeCell ref="A1553:A1554"/>
    <mergeCell ref="B1553:K1553"/>
    <mergeCell ref="A1556:H1556"/>
    <mergeCell ref="A1557:K1557"/>
    <mergeCell ref="A1558:A1559"/>
    <mergeCell ref="B1558:K1558"/>
    <mergeCell ref="A1561:H1561"/>
    <mergeCell ref="A1562:K1562"/>
    <mergeCell ref="A1563:K1563"/>
    <mergeCell ref="A1564:A1565"/>
    <mergeCell ref="B1564:K1564"/>
    <mergeCell ref="A1567:H1567"/>
    <mergeCell ref="A1568:K1568"/>
    <mergeCell ref="A1569:A1570"/>
    <mergeCell ref="B1569:K1569"/>
    <mergeCell ref="A1572:H1572"/>
    <mergeCell ref="A1573:K1573"/>
    <mergeCell ref="A1574:A1575"/>
    <mergeCell ref="B1574:K1574"/>
    <mergeCell ref="A1577:H1577"/>
    <mergeCell ref="A1578:K1578"/>
    <mergeCell ref="A1579:K1579"/>
    <mergeCell ref="A1580:A1581"/>
    <mergeCell ref="B1580:K1580"/>
    <mergeCell ref="A1583:H1583"/>
    <mergeCell ref="A1584:K1584"/>
    <mergeCell ref="A1585:K1585"/>
    <mergeCell ref="A1586:A1587"/>
    <mergeCell ref="B1586:K1586"/>
    <mergeCell ref="A1589:H1589"/>
    <mergeCell ref="A1590:K1590"/>
    <mergeCell ref="A1591:A1592"/>
    <mergeCell ref="B1591:K1591"/>
    <mergeCell ref="A1594:H1594"/>
    <mergeCell ref="A1595:K1595"/>
    <mergeCell ref="A1596:K1596"/>
    <mergeCell ref="A1597:A1598"/>
    <mergeCell ref="B1597:K1597"/>
    <mergeCell ref="A1600:H1600"/>
    <mergeCell ref="A1601:K1601"/>
    <mergeCell ref="A1602:A1603"/>
    <mergeCell ref="B1602:K1602"/>
    <mergeCell ref="A1605:H1605"/>
    <mergeCell ref="A1606:K1606"/>
    <mergeCell ref="A1607:A1608"/>
    <mergeCell ref="B1607:K1607"/>
    <mergeCell ref="A1610:H1610"/>
    <mergeCell ref="A1611:K1611"/>
    <mergeCell ref="A1612:A1613"/>
    <mergeCell ref="B1612:K1612"/>
    <mergeCell ref="A1615:H1615"/>
    <mergeCell ref="A1616:K1616"/>
    <mergeCell ref="A1617:A1618"/>
    <mergeCell ref="B1617:K1617"/>
    <mergeCell ref="A1620:H1620"/>
    <mergeCell ref="A1621:K1621"/>
    <mergeCell ref="A1622:A1623"/>
    <mergeCell ref="B1622:K1622"/>
    <mergeCell ref="A1625:H1625"/>
    <mergeCell ref="A1626:K1626"/>
    <mergeCell ref="A1627:A1628"/>
    <mergeCell ref="B1627:K1627"/>
    <mergeCell ref="A1630:H1630"/>
    <mergeCell ref="A1631:K1631"/>
    <mergeCell ref="A1632:K1632"/>
    <mergeCell ref="A1633:A1634"/>
    <mergeCell ref="B1633:K1633"/>
    <mergeCell ref="A1636:H1636"/>
    <mergeCell ref="A1637:K1637"/>
    <mergeCell ref="A1638:A1639"/>
    <mergeCell ref="B1638:K1638"/>
    <mergeCell ref="A1641:H1641"/>
    <mergeCell ref="A1642:K1642"/>
    <mergeCell ref="A1643:A1644"/>
    <mergeCell ref="B1643:K1643"/>
    <mergeCell ref="A1646:H1646"/>
    <mergeCell ref="A1647:K1647"/>
    <mergeCell ref="A1648:A1649"/>
    <mergeCell ref="B1648:K1648"/>
    <mergeCell ref="A1652:H1652"/>
    <mergeCell ref="A1653:K1653"/>
    <mergeCell ref="A1654:A1655"/>
    <mergeCell ref="B1654:K1654"/>
    <mergeCell ref="A1657:H1657"/>
    <mergeCell ref="A1658:K1658"/>
    <mergeCell ref="A1659:A1660"/>
    <mergeCell ref="B1659:K1659"/>
    <mergeCell ref="A1662:H1662"/>
    <mergeCell ref="A1663:K1663"/>
    <mergeCell ref="A1664:A1665"/>
    <mergeCell ref="B1664:K1664"/>
    <mergeCell ref="A1709:H1709"/>
    <mergeCell ref="A1710:K1710"/>
    <mergeCell ref="A1711:A1712"/>
    <mergeCell ref="B1711:K1711"/>
    <mergeCell ref="A1720:H1720"/>
    <mergeCell ref="A1721:K1721"/>
    <mergeCell ref="A1722:A1723"/>
    <mergeCell ref="B1722:K1722"/>
    <mergeCell ref="A1740:H1740"/>
    <mergeCell ref="A1741:K1741"/>
    <mergeCell ref="A1742:A1743"/>
    <mergeCell ref="B1742:K1742"/>
    <mergeCell ref="A1765:H1765"/>
    <mergeCell ref="A1766:K1766"/>
    <mergeCell ref="A1767:A1768"/>
    <mergeCell ref="B1767:K1767"/>
    <mergeCell ref="A1781:H1781"/>
    <mergeCell ref="A1782:K1782"/>
    <mergeCell ref="A1783:A1784"/>
    <mergeCell ref="B1783:K1783"/>
    <mergeCell ref="A1799:H1799"/>
    <mergeCell ref="A1800:K1800"/>
    <mergeCell ref="A1801:A1802"/>
    <mergeCell ref="B1801:K1801"/>
    <mergeCell ref="A1804:H1804"/>
    <mergeCell ref="A1805:K1805"/>
    <mergeCell ref="A1806:A1807"/>
    <mergeCell ref="B1806:K1806"/>
    <mergeCell ref="A1809:H1809"/>
    <mergeCell ref="A1810:K1810"/>
    <mergeCell ref="A1811:A1812"/>
    <mergeCell ref="B1811:K1811"/>
    <mergeCell ref="A1862:H1862"/>
    <mergeCell ref="A1863:K1863"/>
    <mergeCell ref="A1864:A1865"/>
    <mergeCell ref="B1864:K1864"/>
    <mergeCell ref="A1868:H1868"/>
    <mergeCell ref="A1869:K1869"/>
    <mergeCell ref="A1870:A1871"/>
    <mergeCell ref="B1870:K1870"/>
    <mergeCell ref="A1873:H1873"/>
    <mergeCell ref="A1874:K1874"/>
    <mergeCell ref="A1875:A1876"/>
    <mergeCell ref="B1875:K1875"/>
    <mergeCell ref="A1878:H1878"/>
    <mergeCell ref="A1879:K1879"/>
    <mergeCell ref="A1880:K1880"/>
    <mergeCell ref="A1881:A1882"/>
    <mergeCell ref="B1881:K1881"/>
    <mergeCell ref="A1884:H1884"/>
    <mergeCell ref="A1885:K1885"/>
    <mergeCell ref="A1886:A1887"/>
    <mergeCell ref="B1886:K1886"/>
    <mergeCell ref="A1889:H1889"/>
  </mergeCells>
  <printOptions headings="false" gridLines="false" gridLinesSet="true" horizontalCentered="false" verticalCentered="false"/>
  <pageMargins left="0.590277777777778" right="0.511805555555556" top="0.7875" bottom="0.7875" header="0.511811023622047" footer="0.511811023622047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718" man="true" max="16383" min="0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0"/>
  <sheetViews>
    <sheetView showFormulas="false" showGridLines="true" showRowColHeaders="true" showZeros="true" rightToLeft="false" tabSelected="false" showOutlineSymbols="true" defaultGridColor="true" view="pageBreakPreview" topLeftCell="A1" colorId="64" zoomScale="80" zoomScaleNormal="100" zoomScalePageLayoutView="80" workbookViewId="0">
      <selection pane="topLeft" activeCell="A10" activeCellId="0" sqref="A10"/>
    </sheetView>
  </sheetViews>
  <sheetFormatPr defaultColWidth="8.6796875" defaultRowHeight="13.8" zeroHeight="false" outlineLevelRow="0" outlineLevelCol="0"/>
  <cols>
    <col collapsed="false" customWidth="true" hidden="false" outlineLevel="0" max="1" min="1" style="129" width="19.64"/>
    <col collapsed="false" customWidth="true" hidden="false" outlineLevel="0" max="2" min="2" style="130" width="83.8"/>
    <col collapsed="false" customWidth="true" hidden="false" outlineLevel="0" max="3" min="3" style="130" width="44.15"/>
    <col collapsed="false" customWidth="true" hidden="false" outlineLevel="0" max="4" min="4" style="131" width="39.98"/>
    <col collapsed="false" customWidth="true" hidden="false" outlineLevel="0" max="5" min="5" style="132" width="18.79"/>
    <col collapsed="false" customWidth="true" hidden="false" outlineLevel="0" max="6" min="6" style="133" width="18.79"/>
    <col collapsed="false" customWidth="true" hidden="false" outlineLevel="0" max="7" min="7" style="134" width="18.79"/>
    <col collapsed="false" customWidth="true" hidden="false" outlineLevel="0" max="8" min="8" style="135" width="18.79"/>
    <col collapsed="false" customWidth="true" hidden="false" outlineLevel="0" max="9" min="9" style="129" width="4.86"/>
    <col collapsed="false" customWidth="true" hidden="false" outlineLevel="0" max="10" min="10" style="129" width="16"/>
    <col collapsed="false" customWidth="true" hidden="false" outlineLevel="0" max="11" min="11" style="136" width="13.29"/>
    <col collapsed="false" customWidth="true" hidden="false" outlineLevel="0" max="255" min="12" style="136" width="9.13"/>
    <col collapsed="false" customWidth="true" hidden="false" outlineLevel="0" max="256" min="256" style="136" width="6.28"/>
    <col collapsed="false" customWidth="true" hidden="false" outlineLevel="0" max="257" min="257" style="136" width="12.42"/>
    <col collapsed="false" customWidth="true" hidden="false" outlineLevel="0" max="258" min="258" style="136" width="55.7"/>
    <col collapsed="false" customWidth="true" hidden="false" outlineLevel="0" max="259" min="259" style="136" width="7.29"/>
    <col collapsed="false" customWidth="true" hidden="false" outlineLevel="0" max="260" min="260" style="136" width="10.85"/>
    <col collapsed="false" customWidth="true" hidden="true" outlineLevel="0" max="262" min="261" style="136" width="11.57"/>
    <col collapsed="false" customWidth="true" hidden="false" outlineLevel="0" max="263" min="263" style="136" width="12.15"/>
    <col collapsed="false" customWidth="true" hidden="false" outlineLevel="0" max="264" min="264" style="136" width="14.57"/>
    <col collapsed="false" customWidth="true" hidden="false" outlineLevel="0" max="265" min="265" style="136" width="6.57"/>
    <col collapsed="false" customWidth="true" hidden="false" outlineLevel="0" max="266" min="266" style="136" width="8"/>
    <col collapsed="false" customWidth="true" hidden="false" outlineLevel="0" max="267" min="267" style="136" width="13.29"/>
    <col collapsed="false" customWidth="true" hidden="false" outlineLevel="0" max="511" min="268" style="136" width="9.13"/>
    <col collapsed="false" customWidth="true" hidden="false" outlineLevel="0" max="512" min="512" style="136" width="6.28"/>
    <col collapsed="false" customWidth="true" hidden="false" outlineLevel="0" max="513" min="513" style="136" width="12.42"/>
    <col collapsed="false" customWidth="true" hidden="false" outlineLevel="0" max="514" min="514" style="136" width="55.7"/>
    <col collapsed="false" customWidth="true" hidden="false" outlineLevel="0" max="515" min="515" style="136" width="7.29"/>
    <col collapsed="false" customWidth="true" hidden="false" outlineLevel="0" max="516" min="516" style="136" width="10.85"/>
    <col collapsed="false" customWidth="true" hidden="true" outlineLevel="0" max="518" min="517" style="136" width="11.57"/>
    <col collapsed="false" customWidth="true" hidden="false" outlineLevel="0" max="519" min="519" style="136" width="12.15"/>
    <col collapsed="false" customWidth="true" hidden="false" outlineLevel="0" max="520" min="520" style="136" width="14.57"/>
    <col collapsed="false" customWidth="true" hidden="false" outlineLevel="0" max="521" min="521" style="136" width="6.57"/>
    <col collapsed="false" customWidth="true" hidden="false" outlineLevel="0" max="522" min="522" style="136" width="8"/>
    <col collapsed="false" customWidth="true" hidden="false" outlineLevel="0" max="523" min="523" style="136" width="13.29"/>
    <col collapsed="false" customWidth="true" hidden="false" outlineLevel="0" max="767" min="524" style="136" width="9.13"/>
    <col collapsed="false" customWidth="true" hidden="false" outlineLevel="0" max="768" min="768" style="136" width="6.28"/>
    <col collapsed="false" customWidth="true" hidden="false" outlineLevel="0" max="769" min="769" style="136" width="12.42"/>
    <col collapsed="false" customWidth="true" hidden="false" outlineLevel="0" max="770" min="770" style="136" width="55.7"/>
    <col collapsed="false" customWidth="true" hidden="false" outlineLevel="0" max="771" min="771" style="136" width="7.29"/>
    <col collapsed="false" customWidth="true" hidden="false" outlineLevel="0" max="772" min="772" style="136" width="10.85"/>
    <col collapsed="false" customWidth="true" hidden="true" outlineLevel="0" max="774" min="773" style="136" width="11.57"/>
    <col collapsed="false" customWidth="true" hidden="false" outlineLevel="0" max="775" min="775" style="136" width="12.15"/>
    <col collapsed="false" customWidth="true" hidden="false" outlineLevel="0" max="776" min="776" style="136" width="14.57"/>
    <col collapsed="false" customWidth="true" hidden="false" outlineLevel="0" max="777" min="777" style="136" width="6.57"/>
    <col collapsed="false" customWidth="true" hidden="false" outlineLevel="0" max="778" min="778" style="136" width="8"/>
    <col collapsed="false" customWidth="true" hidden="false" outlineLevel="0" max="779" min="779" style="136" width="13.29"/>
    <col collapsed="false" customWidth="true" hidden="false" outlineLevel="0" max="1023" min="780" style="136" width="9.13"/>
    <col collapsed="false" customWidth="true" hidden="false" outlineLevel="0" max="1025" min="1024" style="3" width="9.13"/>
  </cols>
  <sheetData>
    <row r="1" customFormat="false" ht="13.8" hidden="false" customHeight="true" outlineLevel="0" collapsed="false">
      <c r="A1" s="137"/>
      <c r="B1" s="137"/>
      <c r="C1" s="138" t="s">
        <v>2602</v>
      </c>
      <c r="D1" s="138"/>
      <c r="E1" s="138"/>
      <c r="F1" s="138"/>
      <c r="G1" s="138"/>
      <c r="H1" s="138"/>
    </row>
    <row r="2" customFormat="false" ht="36.7" hidden="false" customHeight="true" outlineLevel="0" collapsed="false">
      <c r="A2" s="137"/>
      <c r="B2" s="137"/>
      <c r="C2" s="138"/>
      <c r="D2" s="138"/>
      <c r="E2" s="138"/>
      <c r="F2" s="138"/>
      <c r="G2" s="138"/>
      <c r="H2" s="138"/>
    </row>
    <row r="3" customFormat="false" ht="13.8" hidden="false" customHeight="false" outlineLevel="0" collapsed="false">
      <c r="A3" s="137"/>
      <c r="B3" s="137"/>
      <c r="C3" s="138"/>
      <c r="D3" s="138"/>
      <c r="E3" s="138"/>
      <c r="F3" s="138"/>
      <c r="G3" s="138"/>
      <c r="H3" s="138"/>
    </row>
    <row r="4" customFormat="false" ht="13.8" hidden="false" customHeight="true" outlineLevel="0" collapsed="false">
      <c r="A4" s="137"/>
      <c r="B4" s="137"/>
      <c r="C4" s="139" t="s">
        <v>2603</v>
      </c>
      <c r="D4" s="139"/>
      <c r="E4" s="139"/>
      <c r="F4" s="139"/>
      <c r="G4" s="139"/>
      <c r="H4" s="139"/>
    </row>
    <row r="5" customFormat="false" ht="46" hidden="false" customHeight="true" outlineLevel="0" collapsed="false">
      <c r="A5" s="137"/>
      <c r="B5" s="137"/>
      <c r="C5" s="139"/>
      <c r="D5" s="139"/>
      <c r="E5" s="139"/>
      <c r="F5" s="139"/>
      <c r="G5" s="139"/>
      <c r="H5" s="139"/>
    </row>
    <row r="6" customFormat="false" ht="13.8" hidden="false" customHeight="false" outlineLevel="0" collapsed="false">
      <c r="A6" s="140"/>
      <c r="B6" s="140"/>
      <c r="C6" s="140"/>
      <c r="D6" s="140"/>
      <c r="E6" s="140"/>
      <c r="F6" s="140"/>
      <c r="G6" s="140"/>
      <c r="H6" s="140"/>
    </row>
    <row r="7" customFormat="false" ht="13.8" hidden="false" customHeight="false" outlineLevel="0" collapsed="false">
      <c r="A7" s="141" t="s">
        <v>3033</v>
      </c>
      <c r="B7" s="141"/>
      <c r="C7" s="141"/>
      <c r="D7" s="141"/>
      <c r="E7" s="141"/>
      <c r="F7" s="141"/>
      <c r="G7" s="141"/>
      <c r="H7" s="141"/>
    </row>
    <row r="8" customFormat="false" ht="13.8" hidden="false" customHeight="false" outlineLevel="0" collapsed="false">
      <c r="A8" s="141"/>
      <c r="B8" s="141"/>
      <c r="C8" s="141"/>
      <c r="D8" s="141"/>
      <c r="E8" s="141"/>
      <c r="F8" s="141"/>
      <c r="G8" s="141"/>
      <c r="H8" s="141"/>
    </row>
    <row r="9" customFormat="false" ht="29.85" hidden="false" customHeight="true" outlineLevel="0" collapsed="false">
      <c r="A9" s="142" t="s">
        <v>4</v>
      </c>
      <c r="B9" s="142"/>
      <c r="C9" s="142"/>
      <c r="D9" s="142"/>
      <c r="E9" s="142"/>
      <c r="F9" s="142"/>
      <c r="G9" s="142"/>
      <c r="H9" s="142"/>
    </row>
    <row r="10" customFormat="false" ht="15" hidden="false" customHeight="false" outlineLevel="0" collapsed="false">
      <c r="A10" s="127"/>
      <c r="B10" s="127"/>
      <c r="C10" s="127"/>
      <c r="D10" s="127"/>
      <c r="E10" s="127"/>
      <c r="F10" s="127"/>
      <c r="G10" s="127"/>
      <c r="H10" s="127"/>
      <c r="I10" s="143"/>
      <c r="J10" s="143"/>
      <c r="K10" s="144"/>
      <c r="L10" s="144"/>
      <c r="M10" s="144"/>
    </row>
    <row r="11" customFormat="false" ht="19.4" hidden="false" customHeight="true" outlineLevel="0" collapsed="false">
      <c r="A11" s="127" t="s">
        <v>3034</v>
      </c>
      <c r="B11" s="145" t="s">
        <v>3035</v>
      </c>
      <c r="C11" s="145"/>
      <c r="D11" s="145"/>
      <c r="E11" s="145"/>
      <c r="F11" s="145"/>
      <c r="G11" s="145"/>
      <c r="H11" s="146"/>
      <c r="I11" s="143"/>
      <c r="J11" s="143"/>
      <c r="K11" s="144"/>
      <c r="L11" s="144"/>
      <c r="M11" s="144"/>
    </row>
    <row r="12" customFormat="false" ht="29.85" hidden="false" customHeight="false" outlineLevel="0" collapsed="false">
      <c r="A12" s="127" t="s">
        <v>8</v>
      </c>
      <c r="B12" s="147" t="s">
        <v>3036</v>
      </c>
      <c r="C12" s="147" t="s">
        <v>3037</v>
      </c>
      <c r="D12" s="148" t="s">
        <v>3038</v>
      </c>
      <c r="E12" s="149" t="s">
        <v>3039</v>
      </c>
      <c r="F12" s="150" t="s">
        <v>3040</v>
      </c>
      <c r="G12" s="150" t="s">
        <v>3041</v>
      </c>
      <c r="H12" s="150" t="s">
        <v>3042</v>
      </c>
      <c r="I12" s="143"/>
      <c r="J12" s="143"/>
      <c r="K12" s="144"/>
      <c r="L12" s="144"/>
      <c r="M12" s="144"/>
    </row>
    <row r="13" customFormat="false" ht="24.25" hidden="false" customHeight="true" outlineLevel="0" collapsed="false">
      <c r="A13" s="126" t="n">
        <v>1</v>
      </c>
      <c r="B13" s="151" t="s">
        <v>3043</v>
      </c>
      <c r="C13" s="152" t="s">
        <v>3044</v>
      </c>
      <c r="D13" s="153" t="s">
        <v>3045</v>
      </c>
      <c r="E13" s="154" t="n">
        <v>44896</v>
      </c>
      <c r="F13" s="155" t="n">
        <v>30700</v>
      </c>
      <c r="G13" s="156" t="n">
        <v>0</v>
      </c>
      <c r="H13" s="156" t="n">
        <f aca="false">F13+G13</f>
        <v>30700</v>
      </c>
      <c r="I13" s="143"/>
      <c r="J13" s="143"/>
      <c r="K13" s="144"/>
      <c r="L13" s="144"/>
      <c r="M13" s="144"/>
    </row>
    <row r="14" customFormat="false" ht="24.25" hidden="false" customHeight="true" outlineLevel="0" collapsed="false">
      <c r="A14" s="126" t="n">
        <v>2</v>
      </c>
      <c r="B14" s="157" t="s">
        <v>3046</v>
      </c>
      <c r="C14" s="158" t="s">
        <v>3047</v>
      </c>
      <c r="D14" s="158" t="s">
        <v>3048</v>
      </c>
      <c r="E14" s="154" t="n">
        <v>44896</v>
      </c>
      <c r="F14" s="155" t="n">
        <v>21500</v>
      </c>
      <c r="G14" s="159" t="n">
        <v>0</v>
      </c>
      <c r="H14" s="156" t="n">
        <f aca="false">F14+G14</f>
        <v>21500</v>
      </c>
      <c r="I14" s="143"/>
      <c r="J14" s="143"/>
      <c r="K14" s="144"/>
      <c r="L14" s="144"/>
      <c r="M14" s="144"/>
    </row>
    <row r="15" customFormat="false" ht="24.25" hidden="false" customHeight="true" outlineLevel="0" collapsed="false">
      <c r="A15" s="126" t="n">
        <v>3</v>
      </c>
      <c r="B15" s="158" t="s">
        <v>3049</v>
      </c>
      <c r="C15" s="158" t="s">
        <v>3050</v>
      </c>
      <c r="D15" s="158" t="s">
        <v>3051</v>
      </c>
      <c r="E15" s="154" t="n">
        <v>44896</v>
      </c>
      <c r="F15" s="155" t="n">
        <v>14500</v>
      </c>
      <c r="G15" s="159" t="n">
        <v>0</v>
      </c>
      <c r="H15" s="156" t="n">
        <f aca="false">F15+G15</f>
        <v>14500</v>
      </c>
      <c r="I15" s="143"/>
      <c r="J15" s="143"/>
      <c r="K15" s="144"/>
      <c r="L15" s="144"/>
      <c r="M15" s="144"/>
    </row>
    <row r="16" customFormat="false" ht="24.25" hidden="false" customHeight="true" outlineLevel="0" collapsed="false">
      <c r="A16" s="160" t="s">
        <v>3052</v>
      </c>
      <c r="B16" s="160"/>
      <c r="C16" s="160"/>
      <c r="D16" s="160"/>
      <c r="E16" s="160"/>
      <c r="F16" s="160"/>
      <c r="G16" s="160"/>
      <c r="H16" s="161" t="n">
        <f aca="false">MEDIAN(H13:H15)</f>
        <v>21500</v>
      </c>
      <c r="I16" s="143"/>
      <c r="J16" s="143"/>
      <c r="K16" s="144"/>
      <c r="L16" s="144"/>
      <c r="M16" s="144"/>
    </row>
    <row r="17" customFormat="false" ht="15" hidden="false" customHeight="false" outlineLevel="0" collapsed="false">
      <c r="A17" s="127"/>
      <c r="B17" s="127"/>
      <c r="C17" s="127"/>
      <c r="D17" s="127"/>
      <c r="E17" s="127"/>
      <c r="F17" s="127"/>
      <c r="G17" s="127"/>
      <c r="H17" s="127"/>
      <c r="I17" s="143"/>
      <c r="J17" s="143"/>
      <c r="K17" s="144"/>
      <c r="L17" s="144"/>
      <c r="M17" s="144"/>
    </row>
    <row r="18" customFormat="false" ht="13.8" hidden="false" customHeight="false" outlineLevel="0" collapsed="false">
      <c r="A18" s="127"/>
      <c r="B18" s="127"/>
      <c r="C18" s="127"/>
      <c r="D18" s="127"/>
      <c r="E18" s="127"/>
      <c r="F18" s="127"/>
      <c r="G18" s="127"/>
      <c r="H18" s="127"/>
    </row>
    <row r="19" customFormat="false" ht="20.85" hidden="false" customHeight="true" outlineLevel="0" collapsed="false">
      <c r="A19" s="127" t="s">
        <v>3053</v>
      </c>
      <c r="B19" s="127"/>
      <c r="C19" s="127"/>
      <c r="D19" s="127"/>
      <c r="E19" s="127"/>
      <c r="F19" s="127"/>
      <c r="G19" s="127"/>
      <c r="H19" s="127"/>
    </row>
    <row r="20" customFormat="false" ht="545.5" hidden="false" customHeight="true" outlineLevel="0" collapsed="false">
      <c r="A20" s="140"/>
      <c r="B20" s="140"/>
      <c r="C20" s="140"/>
      <c r="D20" s="140"/>
      <c r="E20" s="140"/>
      <c r="F20" s="140"/>
      <c r="G20" s="140"/>
      <c r="H20" s="140"/>
    </row>
  </sheetData>
  <mergeCells count="12">
    <mergeCell ref="A1:B5"/>
    <mergeCell ref="C1:H3"/>
    <mergeCell ref="C4:H5"/>
    <mergeCell ref="A6:H6"/>
    <mergeCell ref="A7:H8"/>
    <mergeCell ref="A9:H9"/>
    <mergeCell ref="A10:H10"/>
    <mergeCell ref="B11:G11"/>
    <mergeCell ref="A16:G16"/>
    <mergeCell ref="A17:H18"/>
    <mergeCell ref="A19:H19"/>
    <mergeCell ref="A20:H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  <colBreaks count="1" manualBreakCount="1">
    <brk id="8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1004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2022-01-06T12:20:11Z</dcterms:created>
  <dc:creator>Evelyn Nayara</dc:creator>
  <dc:description/>
  <dc:language>pt-BR</dc:language>
  <cp:lastModifiedBy/>
  <cp:lastPrinted>2023-03-27T09:38:35Z</cp:lastPrinted>
  <dcterms:modified xsi:type="dcterms:W3CDTF">2023-03-27T09:38:37Z</dcterms:modified>
  <cp:revision>161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